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18915" windowHeight="11565"/>
  </bookViews>
  <sheets>
    <sheet name="INTERNACIONAL TLC MC" sheetId="1" r:id="rId1"/>
  </sheets>
  <definedNames>
    <definedName name="_xlnm._FilterDatabase" localSheetId="0" hidden="1">'INTERNACIONAL TLC MC'!$A$9:$CR$244</definedName>
    <definedName name="_xlnm.Print_Area" localSheetId="0">'INTERNACIONAL TLC MC'!$C$1:$CR$268</definedName>
    <definedName name="_xlnm.Print_Titles" localSheetId="0">'INTERNACIONAL TLC MC'!$C:$M,'INTERNACIONAL TLC MC'!$1:$9</definedName>
  </definedNames>
  <calcPr calcId="145621" concurrentCalc="0"/>
</workbook>
</file>

<file path=xl/calcChain.xml><?xml version="1.0" encoding="utf-8"?>
<calcChain xmlns="http://schemas.openxmlformats.org/spreadsheetml/2006/main">
  <c r="CR10" i="1" l="1"/>
  <c r="CR11" i="1"/>
  <c r="CR12" i="1"/>
  <c r="CR13" i="1"/>
  <c r="CR14" i="1"/>
  <c r="CR15" i="1"/>
  <c r="CR16" i="1"/>
  <c r="CR17" i="1"/>
  <c r="CR18" i="1"/>
  <c r="CR19" i="1"/>
  <c r="CR20" i="1"/>
  <c r="CR21" i="1"/>
  <c r="CR22" i="1"/>
  <c r="CR23" i="1"/>
  <c r="CR24" i="1"/>
  <c r="CR25" i="1"/>
  <c r="CR26" i="1"/>
  <c r="CR27" i="1"/>
  <c r="CR28" i="1"/>
  <c r="CR29" i="1"/>
  <c r="CR30" i="1"/>
  <c r="CR31" i="1"/>
  <c r="CR32" i="1"/>
  <c r="CR33" i="1"/>
  <c r="CR34" i="1"/>
  <c r="CR35" i="1"/>
  <c r="CR36" i="1"/>
  <c r="CR37" i="1"/>
  <c r="CR38" i="1"/>
  <c r="CR39" i="1"/>
  <c r="CR40" i="1"/>
  <c r="CR41" i="1"/>
  <c r="CR42" i="1"/>
  <c r="CR43" i="1"/>
  <c r="CR44" i="1"/>
  <c r="CR45" i="1"/>
  <c r="CR46" i="1"/>
  <c r="CR47" i="1"/>
  <c r="CR48" i="1"/>
  <c r="CR49" i="1"/>
  <c r="CR50" i="1"/>
  <c r="CR51" i="1"/>
  <c r="CR52" i="1"/>
  <c r="CR53" i="1"/>
  <c r="CR54" i="1"/>
  <c r="CR55" i="1"/>
  <c r="CR56" i="1"/>
  <c r="CR57" i="1"/>
  <c r="CR58" i="1"/>
  <c r="CR59" i="1"/>
  <c r="CR60" i="1"/>
  <c r="CR61" i="1"/>
  <c r="CR62" i="1"/>
  <c r="CR63" i="1"/>
  <c r="CR64" i="1"/>
  <c r="CR65" i="1"/>
  <c r="CR66" i="1"/>
  <c r="CR67" i="1"/>
  <c r="CR68" i="1"/>
  <c r="CR69" i="1"/>
  <c r="CR70" i="1"/>
  <c r="CR71" i="1"/>
  <c r="CR72" i="1"/>
  <c r="CR73" i="1"/>
  <c r="CR74" i="1"/>
  <c r="CR75" i="1"/>
  <c r="CR76" i="1"/>
  <c r="CR77" i="1"/>
  <c r="CR78" i="1"/>
  <c r="CR79" i="1"/>
  <c r="CR80" i="1"/>
  <c r="CR81" i="1"/>
  <c r="CR82" i="1"/>
  <c r="CR83" i="1"/>
  <c r="CR84" i="1"/>
  <c r="CR85" i="1"/>
  <c r="CR86" i="1"/>
  <c r="CR87" i="1"/>
  <c r="CR88" i="1"/>
  <c r="CR89" i="1"/>
  <c r="CR90" i="1"/>
  <c r="CR91" i="1"/>
  <c r="CR92" i="1"/>
  <c r="CR93" i="1"/>
  <c r="CR94" i="1"/>
  <c r="CR95" i="1"/>
  <c r="CR96" i="1"/>
  <c r="CR97" i="1"/>
  <c r="CR98" i="1"/>
  <c r="CR99" i="1"/>
  <c r="CR100" i="1"/>
  <c r="CR101" i="1"/>
  <c r="CR102" i="1"/>
  <c r="CR103" i="1"/>
  <c r="CR104" i="1"/>
  <c r="CR105" i="1"/>
  <c r="CR106" i="1"/>
  <c r="CR107" i="1"/>
  <c r="CR108" i="1"/>
  <c r="CR109" i="1"/>
  <c r="CR110" i="1"/>
  <c r="CR111" i="1"/>
  <c r="CR112" i="1"/>
  <c r="CR113" i="1"/>
  <c r="CR114" i="1"/>
  <c r="CR115" i="1"/>
  <c r="CR116" i="1"/>
  <c r="CR117" i="1"/>
  <c r="CR118" i="1"/>
  <c r="CR119" i="1"/>
  <c r="CR120" i="1"/>
  <c r="CR121" i="1"/>
  <c r="CR122" i="1"/>
  <c r="CR123" i="1"/>
  <c r="CR124" i="1"/>
  <c r="CR125" i="1"/>
  <c r="CR126" i="1"/>
  <c r="CR127" i="1"/>
  <c r="CR128" i="1"/>
  <c r="CR129" i="1"/>
  <c r="CR130" i="1"/>
  <c r="CR131" i="1"/>
  <c r="CR132" i="1"/>
  <c r="CR133" i="1"/>
  <c r="CR134" i="1"/>
  <c r="CR135" i="1"/>
  <c r="CR136" i="1"/>
  <c r="CR137" i="1"/>
  <c r="CR138" i="1"/>
  <c r="CR139" i="1"/>
  <c r="CR140" i="1"/>
  <c r="CR141" i="1"/>
  <c r="CR142" i="1"/>
  <c r="CR143" i="1"/>
  <c r="CR144" i="1"/>
  <c r="CR145" i="1"/>
  <c r="CR146" i="1"/>
  <c r="CR147" i="1"/>
  <c r="CR148" i="1"/>
  <c r="CR149" i="1"/>
  <c r="CR150" i="1"/>
  <c r="CR151" i="1"/>
  <c r="CR152" i="1"/>
  <c r="CR153" i="1"/>
  <c r="CR154" i="1"/>
  <c r="CR155" i="1"/>
  <c r="CR156" i="1"/>
  <c r="CR157" i="1"/>
  <c r="CR158" i="1"/>
  <c r="CR159" i="1"/>
  <c r="CR160" i="1"/>
  <c r="CR161" i="1"/>
  <c r="CR162" i="1"/>
  <c r="CR163" i="1"/>
  <c r="CR164" i="1"/>
  <c r="CR165" i="1"/>
  <c r="CR166" i="1"/>
  <c r="CR167" i="1"/>
  <c r="CR168" i="1"/>
  <c r="CR169" i="1"/>
  <c r="CR170" i="1"/>
  <c r="CR171" i="1"/>
  <c r="CR172" i="1"/>
  <c r="CR173" i="1"/>
  <c r="CR174" i="1"/>
  <c r="CR175" i="1"/>
  <c r="CR176" i="1"/>
  <c r="CR177" i="1"/>
  <c r="CR178" i="1"/>
  <c r="CR179" i="1"/>
  <c r="CR180" i="1"/>
  <c r="CR181" i="1"/>
  <c r="CR182" i="1"/>
  <c r="CR183" i="1"/>
  <c r="CR184" i="1"/>
  <c r="CR185" i="1"/>
  <c r="CR186" i="1"/>
  <c r="CR187" i="1"/>
  <c r="CR188" i="1"/>
  <c r="CR189" i="1"/>
  <c r="CR190" i="1"/>
  <c r="CR191" i="1"/>
  <c r="CR192" i="1"/>
  <c r="CR193" i="1"/>
  <c r="CR194" i="1"/>
  <c r="CR195" i="1"/>
  <c r="CR196" i="1"/>
  <c r="CR197" i="1"/>
  <c r="CR198" i="1"/>
  <c r="CR199" i="1"/>
  <c r="CR200" i="1"/>
  <c r="CR201" i="1"/>
  <c r="CR202" i="1"/>
  <c r="CR203" i="1"/>
  <c r="CR204" i="1"/>
  <c r="CR205" i="1"/>
  <c r="CR206" i="1"/>
  <c r="CR207" i="1"/>
  <c r="CR208" i="1"/>
  <c r="CR209" i="1"/>
  <c r="CR210" i="1"/>
  <c r="CR211" i="1"/>
  <c r="CR212" i="1"/>
  <c r="CR213" i="1"/>
  <c r="CR214" i="1"/>
  <c r="CR215" i="1"/>
  <c r="CR216" i="1"/>
  <c r="CR217" i="1"/>
  <c r="CR218" i="1"/>
  <c r="CR219" i="1"/>
  <c r="CR220" i="1"/>
  <c r="CR221" i="1"/>
  <c r="CR222" i="1"/>
  <c r="CR223" i="1"/>
  <c r="CR224" i="1"/>
  <c r="CR225" i="1"/>
  <c r="CR226" i="1"/>
  <c r="CR227" i="1"/>
  <c r="CR228" i="1"/>
  <c r="CR229" i="1"/>
  <c r="CR230" i="1"/>
  <c r="CR231" i="1"/>
  <c r="CR232" i="1"/>
  <c r="CR233" i="1"/>
  <c r="CR234" i="1"/>
  <c r="CR235" i="1"/>
  <c r="CR236" i="1"/>
  <c r="CR237" i="1"/>
  <c r="CR238" i="1"/>
  <c r="CR239" i="1"/>
  <c r="CR240" i="1"/>
  <c r="CR241" i="1"/>
  <c r="CR242" i="1"/>
  <c r="CR243" i="1"/>
  <c r="CR244" i="1"/>
  <c r="CQ244" i="1"/>
  <c r="CP10" i="1"/>
  <c r="CP11" i="1"/>
  <c r="CP12" i="1"/>
  <c r="CP13" i="1"/>
  <c r="CP14" i="1"/>
  <c r="CP15" i="1"/>
  <c r="CP16" i="1"/>
  <c r="CP17" i="1"/>
  <c r="CP18" i="1"/>
  <c r="CP19" i="1"/>
  <c r="CP20" i="1"/>
  <c r="CP21" i="1"/>
  <c r="CP22" i="1"/>
  <c r="CP23" i="1"/>
  <c r="CP24" i="1"/>
  <c r="CP25" i="1"/>
  <c r="CP26" i="1"/>
  <c r="CP27" i="1"/>
  <c r="CP28" i="1"/>
  <c r="CP29" i="1"/>
  <c r="CP30" i="1"/>
  <c r="CP31" i="1"/>
  <c r="CP32" i="1"/>
  <c r="CP33" i="1"/>
  <c r="CP34" i="1"/>
  <c r="CP35" i="1"/>
  <c r="CP36" i="1"/>
  <c r="CP37" i="1"/>
  <c r="CP38" i="1"/>
  <c r="CP39" i="1"/>
  <c r="CP40" i="1"/>
  <c r="CP41" i="1"/>
  <c r="CP42" i="1"/>
  <c r="CP43" i="1"/>
  <c r="CP44" i="1"/>
  <c r="CP45" i="1"/>
  <c r="CP46" i="1"/>
  <c r="CP47" i="1"/>
  <c r="CP48" i="1"/>
  <c r="CP49" i="1"/>
  <c r="CP50" i="1"/>
  <c r="CP51" i="1"/>
  <c r="CP52" i="1"/>
  <c r="CP53" i="1"/>
  <c r="CP54" i="1"/>
  <c r="CP55" i="1"/>
  <c r="CP56" i="1"/>
  <c r="CP57" i="1"/>
  <c r="CP58" i="1"/>
  <c r="CP59" i="1"/>
  <c r="CP60" i="1"/>
  <c r="CP61" i="1"/>
  <c r="CP62" i="1"/>
  <c r="CP63" i="1"/>
  <c r="CP64" i="1"/>
  <c r="CP65" i="1"/>
  <c r="CP66" i="1"/>
  <c r="CP67" i="1"/>
  <c r="CP68" i="1"/>
  <c r="CP69" i="1"/>
  <c r="CP70" i="1"/>
  <c r="CP71" i="1"/>
  <c r="CP72" i="1"/>
  <c r="CP73" i="1"/>
  <c r="CP74" i="1"/>
  <c r="CP75" i="1"/>
  <c r="CP76" i="1"/>
  <c r="CP77" i="1"/>
  <c r="CP78" i="1"/>
  <c r="CP79" i="1"/>
  <c r="CP80" i="1"/>
  <c r="CP81" i="1"/>
  <c r="CP82" i="1"/>
  <c r="CP83" i="1"/>
  <c r="CP84" i="1"/>
  <c r="CP85" i="1"/>
  <c r="CP86" i="1"/>
  <c r="CP87" i="1"/>
  <c r="CP88" i="1"/>
  <c r="CP89" i="1"/>
  <c r="CP90" i="1"/>
  <c r="CP91" i="1"/>
  <c r="CP92" i="1"/>
  <c r="CP93" i="1"/>
  <c r="CP94" i="1"/>
  <c r="CP95" i="1"/>
  <c r="CP96" i="1"/>
  <c r="CP97" i="1"/>
  <c r="CP98" i="1"/>
  <c r="CP99" i="1"/>
  <c r="CP100" i="1"/>
  <c r="CP101" i="1"/>
  <c r="CP102" i="1"/>
  <c r="CP103" i="1"/>
  <c r="CP104" i="1"/>
  <c r="CP105" i="1"/>
  <c r="CP106" i="1"/>
  <c r="CP107" i="1"/>
  <c r="CP108" i="1"/>
  <c r="CP109" i="1"/>
  <c r="CP110" i="1"/>
  <c r="CP111" i="1"/>
  <c r="CP112" i="1"/>
  <c r="CP113" i="1"/>
  <c r="CP114" i="1"/>
  <c r="CP115" i="1"/>
  <c r="CP116" i="1"/>
  <c r="CP117" i="1"/>
  <c r="CP118" i="1"/>
  <c r="CP119" i="1"/>
  <c r="CP120" i="1"/>
  <c r="CP121" i="1"/>
  <c r="CP122" i="1"/>
  <c r="CP123" i="1"/>
  <c r="CP124" i="1"/>
  <c r="CP125" i="1"/>
  <c r="CP126" i="1"/>
  <c r="CP127" i="1"/>
  <c r="CP128" i="1"/>
  <c r="CP129" i="1"/>
  <c r="CP130" i="1"/>
  <c r="CP131" i="1"/>
  <c r="CP132" i="1"/>
  <c r="CP133" i="1"/>
  <c r="CP134" i="1"/>
  <c r="CP135" i="1"/>
  <c r="CP136" i="1"/>
  <c r="CP137" i="1"/>
  <c r="CP138" i="1"/>
  <c r="CP139" i="1"/>
  <c r="CP140" i="1"/>
  <c r="CP141" i="1"/>
  <c r="CP142" i="1"/>
  <c r="CP143" i="1"/>
  <c r="CP144" i="1"/>
  <c r="CP145" i="1"/>
  <c r="CP146" i="1"/>
  <c r="CP147" i="1"/>
  <c r="CP148" i="1"/>
  <c r="CP149" i="1"/>
  <c r="CP150" i="1"/>
  <c r="CP151" i="1"/>
  <c r="CP152" i="1"/>
  <c r="CP153" i="1"/>
  <c r="CP154" i="1"/>
  <c r="CP155" i="1"/>
  <c r="CP156" i="1"/>
  <c r="CP157" i="1"/>
  <c r="CP158" i="1"/>
  <c r="CP159" i="1"/>
  <c r="CP160" i="1"/>
  <c r="CP161" i="1"/>
  <c r="CP162" i="1"/>
  <c r="CP163" i="1"/>
  <c r="CP164" i="1"/>
  <c r="CP165" i="1"/>
  <c r="CP166" i="1"/>
  <c r="CP167" i="1"/>
  <c r="CP168" i="1"/>
  <c r="CP169" i="1"/>
  <c r="CP170" i="1"/>
  <c r="CP171" i="1"/>
  <c r="CP172" i="1"/>
  <c r="CP173" i="1"/>
  <c r="CP174" i="1"/>
  <c r="CP175" i="1"/>
  <c r="CP176" i="1"/>
  <c r="CP177" i="1"/>
  <c r="CP178" i="1"/>
  <c r="CP179" i="1"/>
  <c r="CP180" i="1"/>
  <c r="CP181" i="1"/>
  <c r="CP182" i="1"/>
  <c r="CP183" i="1"/>
  <c r="CP184" i="1"/>
  <c r="CP185" i="1"/>
  <c r="CP186" i="1"/>
  <c r="CP187" i="1"/>
  <c r="CP188" i="1"/>
  <c r="CP189" i="1"/>
  <c r="CP190" i="1"/>
  <c r="CP191" i="1"/>
  <c r="CP192" i="1"/>
  <c r="CP193" i="1"/>
  <c r="CP194" i="1"/>
  <c r="CP195" i="1"/>
  <c r="CP196" i="1"/>
  <c r="CP197" i="1"/>
  <c r="CP198" i="1"/>
  <c r="CP199" i="1"/>
  <c r="CP200" i="1"/>
  <c r="CP201" i="1"/>
  <c r="CP202" i="1"/>
  <c r="CP203" i="1"/>
  <c r="CP204" i="1"/>
  <c r="CP205" i="1"/>
  <c r="CP206" i="1"/>
  <c r="CP207" i="1"/>
  <c r="CP208" i="1"/>
  <c r="CP209" i="1"/>
  <c r="CP210" i="1"/>
  <c r="CP211" i="1"/>
  <c r="CP212" i="1"/>
  <c r="CP213" i="1"/>
  <c r="CP214" i="1"/>
  <c r="CP215" i="1"/>
  <c r="CP216" i="1"/>
  <c r="CP217" i="1"/>
  <c r="CP218" i="1"/>
  <c r="CP219" i="1"/>
  <c r="CP220" i="1"/>
  <c r="CP221" i="1"/>
  <c r="CP222" i="1"/>
  <c r="CP223" i="1"/>
  <c r="CP224" i="1"/>
  <c r="CP225" i="1"/>
  <c r="CP226" i="1"/>
  <c r="CP227" i="1"/>
  <c r="CP228" i="1"/>
  <c r="CP229" i="1"/>
  <c r="CP230" i="1"/>
  <c r="CP231" i="1"/>
  <c r="CP232" i="1"/>
  <c r="CP233" i="1"/>
  <c r="CP234" i="1"/>
  <c r="CP235" i="1"/>
  <c r="CP236" i="1"/>
  <c r="CP237" i="1"/>
  <c r="CP238" i="1"/>
  <c r="CP239" i="1"/>
  <c r="CP240" i="1"/>
  <c r="CP241" i="1"/>
  <c r="CP242" i="1"/>
  <c r="CP243" i="1"/>
  <c r="CP244" i="1"/>
  <c r="CO244" i="1"/>
  <c r="CN10" i="1"/>
  <c r="CN11" i="1"/>
  <c r="CN12" i="1"/>
  <c r="CN13" i="1"/>
  <c r="CN14" i="1"/>
  <c r="CN15" i="1"/>
  <c r="CN16" i="1"/>
  <c r="CN17" i="1"/>
  <c r="CN18" i="1"/>
  <c r="CN19" i="1"/>
  <c r="CN20" i="1"/>
  <c r="CN21" i="1"/>
  <c r="CN22" i="1"/>
  <c r="CN23" i="1"/>
  <c r="CN24" i="1"/>
  <c r="CN25" i="1"/>
  <c r="CN26" i="1"/>
  <c r="CN27" i="1"/>
  <c r="CN28" i="1"/>
  <c r="CN29" i="1"/>
  <c r="CN30" i="1"/>
  <c r="CN31" i="1"/>
  <c r="CN32" i="1"/>
  <c r="CN33" i="1"/>
  <c r="CM34" i="1"/>
  <c r="CN34" i="1"/>
  <c r="CN35" i="1"/>
  <c r="CN36" i="1"/>
  <c r="CN37" i="1"/>
  <c r="CN38" i="1"/>
  <c r="CN39" i="1"/>
  <c r="CN40" i="1"/>
  <c r="CN41" i="1"/>
  <c r="CN42" i="1"/>
  <c r="CN43" i="1"/>
  <c r="CN44" i="1"/>
  <c r="CN45" i="1"/>
  <c r="CN46" i="1"/>
  <c r="CN47" i="1"/>
  <c r="CN48" i="1"/>
  <c r="CN49" i="1"/>
  <c r="CN50" i="1"/>
  <c r="CN51" i="1"/>
  <c r="CN52" i="1"/>
  <c r="CN53" i="1"/>
  <c r="CN54" i="1"/>
  <c r="CN55" i="1"/>
  <c r="CN56" i="1"/>
  <c r="CN57" i="1"/>
  <c r="CN58" i="1"/>
  <c r="CN59" i="1"/>
  <c r="CN60" i="1"/>
  <c r="CN61" i="1"/>
  <c r="CN62" i="1"/>
  <c r="CN63" i="1"/>
  <c r="CN64" i="1"/>
  <c r="CN65" i="1"/>
  <c r="CN66" i="1"/>
  <c r="CN67" i="1"/>
  <c r="CN68" i="1"/>
  <c r="CN69" i="1"/>
  <c r="CN70" i="1"/>
  <c r="CN71" i="1"/>
  <c r="CN72" i="1"/>
  <c r="CN73" i="1"/>
  <c r="CN74" i="1"/>
  <c r="CN75" i="1"/>
  <c r="CN76" i="1"/>
  <c r="CN77" i="1"/>
  <c r="CN78" i="1"/>
  <c r="CN79" i="1"/>
  <c r="CN80" i="1"/>
  <c r="CN81" i="1"/>
  <c r="CN82" i="1"/>
  <c r="CN83" i="1"/>
  <c r="CN84" i="1"/>
  <c r="CN85" i="1"/>
  <c r="CN86" i="1"/>
  <c r="CN87" i="1"/>
  <c r="CN88" i="1"/>
  <c r="CN89" i="1"/>
  <c r="CN90" i="1"/>
  <c r="CN91" i="1"/>
  <c r="CN92" i="1"/>
  <c r="CN93" i="1"/>
  <c r="CN94" i="1"/>
  <c r="CN95" i="1"/>
  <c r="CN96" i="1"/>
  <c r="CN97" i="1"/>
  <c r="CN98" i="1"/>
  <c r="CN99" i="1"/>
  <c r="CN100" i="1"/>
  <c r="CN101" i="1"/>
  <c r="CN102" i="1"/>
  <c r="CN103" i="1"/>
  <c r="CN104" i="1"/>
  <c r="CN105" i="1"/>
  <c r="CN106" i="1"/>
  <c r="CN107" i="1"/>
  <c r="CN108" i="1"/>
  <c r="CN109" i="1"/>
  <c r="CN110" i="1"/>
  <c r="CN111" i="1"/>
  <c r="CN112" i="1"/>
  <c r="CN113" i="1"/>
  <c r="CN114" i="1"/>
  <c r="CN115" i="1"/>
  <c r="CN116" i="1"/>
  <c r="CN117" i="1"/>
  <c r="CN118" i="1"/>
  <c r="CN119" i="1"/>
  <c r="CN120" i="1"/>
  <c r="CN121" i="1"/>
  <c r="CN122" i="1"/>
  <c r="CN123" i="1"/>
  <c r="CN124" i="1"/>
  <c r="CN125" i="1"/>
  <c r="CN126" i="1"/>
  <c r="CN127" i="1"/>
  <c r="CN128" i="1"/>
  <c r="CN129" i="1"/>
  <c r="CN130" i="1"/>
  <c r="CN131" i="1"/>
  <c r="CN132" i="1"/>
  <c r="CN133" i="1"/>
  <c r="CN134" i="1"/>
  <c r="CN135" i="1"/>
  <c r="CN136" i="1"/>
  <c r="CN137" i="1"/>
  <c r="CN138" i="1"/>
  <c r="CN139" i="1"/>
  <c r="CN140" i="1"/>
  <c r="CN141" i="1"/>
  <c r="CN142" i="1"/>
  <c r="CN143" i="1"/>
  <c r="CN144" i="1"/>
  <c r="CN145" i="1"/>
  <c r="CN146" i="1"/>
  <c r="CN147" i="1"/>
  <c r="CN148" i="1"/>
  <c r="CN149" i="1"/>
  <c r="CN150" i="1"/>
  <c r="CN151" i="1"/>
  <c r="CN152" i="1"/>
  <c r="CN153" i="1"/>
  <c r="CN154" i="1"/>
  <c r="CN155" i="1"/>
  <c r="CN156" i="1"/>
  <c r="CN157" i="1"/>
  <c r="CN158" i="1"/>
  <c r="CN159" i="1"/>
  <c r="CN160" i="1"/>
  <c r="CN161" i="1"/>
  <c r="CN162" i="1"/>
  <c r="CN163" i="1"/>
  <c r="CN164" i="1"/>
  <c r="CN165" i="1"/>
  <c r="CN166" i="1"/>
  <c r="CN167" i="1"/>
  <c r="CN168" i="1"/>
  <c r="CN169" i="1"/>
  <c r="CN170" i="1"/>
  <c r="CN171" i="1"/>
  <c r="CN172" i="1"/>
  <c r="CN173" i="1"/>
  <c r="CN174" i="1"/>
  <c r="CN175" i="1"/>
  <c r="CN176" i="1"/>
  <c r="CN177" i="1"/>
  <c r="CN178" i="1"/>
  <c r="CN179" i="1"/>
  <c r="CN180" i="1"/>
  <c r="CN181" i="1"/>
  <c r="CN182" i="1"/>
  <c r="CN183" i="1"/>
  <c r="CN184" i="1"/>
  <c r="CN185" i="1"/>
  <c r="CN186" i="1"/>
  <c r="CN187" i="1"/>
  <c r="CN188" i="1"/>
  <c r="CN189" i="1"/>
  <c r="CN190" i="1"/>
  <c r="CN191" i="1"/>
  <c r="CN192" i="1"/>
  <c r="CN193" i="1"/>
  <c r="CN194" i="1"/>
  <c r="CN195" i="1"/>
  <c r="CN196" i="1"/>
  <c r="CN197" i="1"/>
  <c r="CN198" i="1"/>
  <c r="CN199" i="1"/>
  <c r="CN200" i="1"/>
  <c r="CN201" i="1"/>
  <c r="CN202" i="1"/>
  <c r="CN203" i="1"/>
  <c r="CN204" i="1"/>
  <c r="CN205" i="1"/>
  <c r="CN206" i="1"/>
  <c r="CN207" i="1"/>
  <c r="CN208" i="1"/>
  <c r="CN209" i="1"/>
  <c r="CN210" i="1"/>
  <c r="CN211" i="1"/>
  <c r="CN212" i="1"/>
  <c r="CN213" i="1"/>
  <c r="CN214" i="1"/>
  <c r="CN215" i="1"/>
  <c r="CN216" i="1"/>
  <c r="CN217" i="1"/>
  <c r="CN218" i="1"/>
  <c r="CN219" i="1"/>
  <c r="CN220" i="1"/>
  <c r="CN221" i="1"/>
  <c r="CN222" i="1"/>
  <c r="CN223" i="1"/>
  <c r="CN224" i="1"/>
  <c r="CN225" i="1"/>
  <c r="CN226" i="1"/>
  <c r="CN227" i="1"/>
  <c r="CN228" i="1"/>
  <c r="CN229" i="1"/>
  <c r="CN230" i="1"/>
  <c r="CN231" i="1"/>
  <c r="CN232" i="1"/>
  <c r="CN233" i="1"/>
  <c r="CN234" i="1"/>
  <c r="CN235" i="1"/>
  <c r="CN236" i="1"/>
  <c r="CN237" i="1"/>
  <c r="CN238" i="1"/>
  <c r="CN239" i="1"/>
  <c r="CN240" i="1"/>
  <c r="CN241" i="1"/>
  <c r="CN242" i="1"/>
  <c r="CN243" i="1"/>
  <c r="CN244" i="1"/>
  <c r="CM244" i="1"/>
  <c r="CL10" i="1"/>
  <c r="CL11" i="1"/>
  <c r="CL12" i="1"/>
  <c r="CL13" i="1"/>
  <c r="CL14" i="1"/>
  <c r="CL15" i="1"/>
  <c r="CL16" i="1"/>
  <c r="CL17" i="1"/>
  <c r="CL18" i="1"/>
  <c r="CL19" i="1"/>
  <c r="CL20" i="1"/>
  <c r="CL21" i="1"/>
  <c r="CL22" i="1"/>
  <c r="CL23" i="1"/>
  <c r="CL24" i="1"/>
  <c r="CL25" i="1"/>
  <c r="CL26" i="1"/>
  <c r="CL27" i="1"/>
  <c r="CL28" i="1"/>
  <c r="CL29" i="1"/>
  <c r="CL30" i="1"/>
  <c r="CL31" i="1"/>
  <c r="CL32" i="1"/>
  <c r="CL33" i="1"/>
  <c r="CL34" i="1"/>
  <c r="CL35" i="1"/>
  <c r="CL36" i="1"/>
  <c r="CL37" i="1"/>
  <c r="CL38" i="1"/>
  <c r="CL39" i="1"/>
  <c r="CL40" i="1"/>
  <c r="CL41" i="1"/>
  <c r="CL42" i="1"/>
  <c r="CL43" i="1"/>
  <c r="CL44" i="1"/>
  <c r="CL45" i="1"/>
  <c r="CL46" i="1"/>
  <c r="CL47" i="1"/>
  <c r="CL48" i="1"/>
  <c r="CL49" i="1"/>
  <c r="CL50" i="1"/>
  <c r="CL51" i="1"/>
  <c r="CL52" i="1"/>
  <c r="CL53" i="1"/>
  <c r="CL54" i="1"/>
  <c r="CL55" i="1"/>
  <c r="CL56" i="1"/>
  <c r="CL57" i="1"/>
  <c r="CL58" i="1"/>
  <c r="CL59" i="1"/>
  <c r="CL60" i="1"/>
  <c r="CL61" i="1"/>
  <c r="CL62" i="1"/>
  <c r="CL63" i="1"/>
  <c r="CL64" i="1"/>
  <c r="CL65" i="1"/>
  <c r="CL66" i="1"/>
  <c r="CL67" i="1"/>
  <c r="CL68" i="1"/>
  <c r="CL69" i="1"/>
  <c r="CL70" i="1"/>
  <c r="CL71" i="1"/>
  <c r="CL72" i="1"/>
  <c r="CL73" i="1"/>
  <c r="CL74" i="1"/>
  <c r="CL75" i="1"/>
  <c r="CL76" i="1"/>
  <c r="CL77" i="1"/>
  <c r="CL78" i="1"/>
  <c r="CL79" i="1"/>
  <c r="CL80" i="1"/>
  <c r="CL81" i="1"/>
  <c r="CL82" i="1"/>
  <c r="CL83" i="1"/>
  <c r="CL84" i="1"/>
  <c r="CL85" i="1"/>
  <c r="CL86" i="1"/>
  <c r="CL87" i="1"/>
  <c r="CL88" i="1"/>
  <c r="CL89" i="1"/>
  <c r="CL90" i="1"/>
  <c r="CL91" i="1"/>
  <c r="CL92" i="1"/>
  <c r="CL93" i="1"/>
  <c r="CL94" i="1"/>
  <c r="CL95" i="1"/>
  <c r="CL96" i="1"/>
  <c r="CL97" i="1"/>
  <c r="CL98" i="1"/>
  <c r="CL99" i="1"/>
  <c r="CL100" i="1"/>
  <c r="CL101" i="1"/>
  <c r="CL102" i="1"/>
  <c r="CL103" i="1"/>
  <c r="CL104" i="1"/>
  <c r="CL105" i="1"/>
  <c r="CL106" i="1"/>
  <c r="CL107" i="1"/>
  <c r="CL108" i="1"/>
  <c r="CL109" i="1"/>
  <c r="CL110" i="1"/>
  <c r="CL111" i="1"/>
  <c r="CL112" i="1"/>
  <c r="CL113" i="1"/>
  <c r="CL114" i="1"/>
  <c r="CL115" i="1"/>
  <c r="CL116" i="1"/>
  <c r="CL117" i="1"/>
  <c r="CL118" i="1"/>
  <c r="CL119" i="1"/>
  <c r="CL120" i="1"/>
  <c r="CL121" i="1"/>
  <c r="CL122" i="1"/>
  <c r="CL123" i="1"/>
  <c r="CL124" i="1"/>
  <c r="CL125" i="1"/>
  <c r="CL126" i="1"/>
  <c r="CL127" i="1"/>
  <c r="CL128" i="1"/>
  <c r="CL129" i="1"/>
  <c r="CL130" i="1"/>
  <c r="CL131" i="1"/>
  <c r="CL132" i="1"/>
  <c r="CL133" i="1"/>
  <c r="CL134" i="1"/>
  <c r="CL135" i="1"/>
  <c r="CL136" i="1"/>
  <c r="CL137" i="1"/>
  <c r="CL138" i="1"/>
  <c r="CL139" i="1"/>
  <c r="CL140" i="1"/>
  <c r="CL141" i="1"/>
  <c r="CL142" i="1"/>
  <c r="CL143" i="1"/>
  <c r="CL144" i="1"/>
  <c r="CL145" i="1"/>
  <c r="CL146" i="1"/>
  <c r="CL147" i="1"/>
  <c r="CL148" i="1"/>
  <c r="CL149" i="1"/>
  <c r="CL150" i="1"/>
  <c r="CL151" i="1"/>
  <c r="CL152" i="1"/>
  <c r="CL153" i="1"/>
  <c r="CL154" i="1"/>
  <c r="CL155" i="1"/>
  <c r="CL156" i="1"/>
  <c r="CL157" i="1"/>
  <c r="CL158" i="1"/>
  <c r="CL159" i="1"/>
  <c r="CL160" i="1"/>
  <c r="CL161" i="1"/>
  <c r="CL162" i="1"/>
  <c r="CL163" i="1"/>
  <c r="CL164" i="1"/>
  <c r="CL165" i="1"/>
  <c r="CL166" i="1"/>
  <c r="CL167" i="1"/>
  <c r="CL168" i="1"/>
  <c r="CL169" i="1"/>
  <c r="CL170" i="1"/>
  <c r="CL171" i="1"/>
  <c r="CL172" i="1"/>
  <c r="CL173" i="1"/>
  <c r="CL174" i="1"/>
  <c r="CL175" i="1"/>
  <c r="CL176" i="1"/>
  <c r="CL177" i="1"/>
  <c r="CL178" i="1"/>
  <c r="CL179" i="1"/>
  <c r="CL180" i="1"/>
  <c r="CL181" i="1"/>
  <c r="CL182" i="1"/>
  <c r="CL183" i="1"/>
  <c r="CL184" i="1"/>
  <c r="CL185" i="1"/>
  <c r="CL186" i="1"/>
  <c r="CL187" i="1"/>
  <c r="CL188" i="1"/>
  <c r="CL189" i="1"/>
  <c r="CL190" i="1"/>
  <c r="CL191" i="1"/>
  <c r="CL192" i="1"/>
  <c r="CL193" i="1"/>
  <c r="CL194" i="1"/>
  <c r="CL195" i="1"/>
  <c r="CL196" i="1"/>
  <c r="CL197" i="1"/>
  <c r="CL198" i="1"/>
  <c r="CL199" i="1"/>
  <c r="CL200" i="1"/>
  <c r="CL201" i="1"/>
  <c r="CL202" i="1"/>
  <c r="CL203" i="1"/>
  <c r="CL204" i="1"/>
  <c r="CL205" i="1"/>
  <c r="CL206" i="1"/>
  <c r="CL207" i="1"/>
  <c r="CL208" i="1"/>
  <c r="CL209" i="1"/>
  <c r="CL210" i="1"/>
  <c r="CL211" i="1"/>
  <c r="CL212" i="1"/>
  <c r="CL213" i="1"/>
  <c r="CL214" i="1"/>
  <c r="CL215" i="1"/>
  <c r="CL216" i="1"/>
  <c r="CL217" i="1"/>
  <c r="CL218" i="1"/>
  <c r="CL219" i="1"/>
  <c r="CL220" i="1"/>
  <c r="CL221" i="1"/>
  <c r="CL222" i="1"/>
  <c r="CL223" i="1"/>
  <c r="CL224" i="1"/>
  <c r="CL225" i="1"/>
  <c r="CL226" i="1"/>
  <c r="CL227" i="1"/>
  <c r="CL228" i="1"/>
  <c r="CL229" i="1"/>
  <c r="CL230" i="1"/>
  <c r="CL231" i="1"/>
  <c r="CL232" i="1"/>
  <c r="CL233" i="1"/>
  <c r="CL234" i="1"/>
  <c r="CL235" i="1"/>
  <c r="CL236" i="1"/>
  <c r="CL237" i="1"/>
  <c r="CL238" i="1"/>
  <c r="CL239" i="1"/>
  <c r="CL240" i="1"/>
  <c r="CL241" i="1"/>
  <c r="CL242" i="1"/>
  <c r="CL243" i="1"/>
  <c r="CL244" i="1"/>
  <c r="CK244" i="1"/>
  <c r="CJ10" i="1"/>
  <c r="CJ11" i="1"/>
  <c r="CJ12" i="1"/>
  <c r="CJ13" i="1"/>
  <c r="CJ14" i="1"/>
  <c r="CJ15" i="1"/>
  <c r="CJ16" i="1"/>
  <c r="CJ17" i="1"/>
  <c r="CJ18" i="1"/>
  <c r="CJ19" i="1"/>
  <c r="CJ20" i="1"/>
  <c r="CJ21" i="1"/>
  <c r="CJ22" i="1"/>
  <c r="CJ23" i="1"/>
  <c r="CJ24" i="1"/>
  <c r="CJ25" i="1"/>
  <c r="CJ26" i="1"/>
  <c r="CJ27" i="1"/>
  <c r="CJ28" i="1"/>
  <c r="CJ29" i="1"/>
  <c r="CJ30" i="1"/>
  <c r="CJ31" i="1"/>
  <c r="CJ32" i="1"/>
  <c r="CJ33" i="1"/>
  <c r="CI34" i="1"/>
  <c r="CJ34" i="1"/>
  <c r="CJ35" i="1"/>
  <c r="CJ36" i="1"/>
  <c r="CJ37" i="1"/>
  <c r="CJ38" i="1"/>
  <c r="CJ39" i="1"/>
  <c r="CJ40" i="1"/>
  <c r="CJ41" i="1"/>
  <c r="CJ42" i="1"/>
  <c r="CJ43" i="1"/>
  <c r="CJ44" i="1"/>
  <c r="CJ45" i="1"/>
  <c r="CJ46" i="1"/>
  <c r="CJ47" i="1"/>
  <c r="CJ48" i="1"/>
  <c r="CJ49" i="1"/>
  <c r="CJ50" i="1"/>
  <c r="CJ51" i="1"/>
  <c r="CJ52" i="1"/>
  <c r="CJ53" i="1"/>
  <c r="CJ54" i="1"/>
  <c r="CJ55" i="1"/>
  <c r="CJ56" i="1"/>
  <c r="CJ57" i="1"/>
  <c r="CJ58" i="1"/>
  <c r="CJ59" i="1"/>
  <c r="CJ60" i="1"/>
  <c r="CJ61" i="1"/>
  <c r="CJ62" i="1"/>
  <c r="CJ63" i="1"/>
  <c r="CJ64" i="1"/>
  <c r="CJ65" i="1"/>
  <c r="CJ66" i="1"/>
  <c r="CJ67" i="1"/>
  <c r="CJ68" i="1"/>
  <c r="CJ69" i="1"/>
  <c r="CJ70" i="1"/>
  <c r="CJ71" i="1"/>
  <c r="CJ72" i="1"/>
  <c r="CJ73" i="1"/>
  <c r="CJ74" i="1"/>
  <c r="CJ75" i="1"/>
  <c r="CJ76" i="1"/>
  <c r="CJ77" i="1"/>
  <c r="CJ78" i="1"/>
  <c r="CJ79" i="1"/>
  <c r="CJ80" i="1"/>
  <c r="CJ81" i="1"/>
  <c r="CJ82" i="1"/>
  <c r="CJ83" i="1"/>
  <c r="CJ84" i="1"/>
  <c r="CJ85" i="1"/>
  <c r="CJ86" i="1"/>
  <c r="CJ87" i="1"/>
  <c r="CJ88" i="1"/>
  <c r="CJ89" i="1"/>
  <c r="CJ90" i="1"/>
  <c r="CJ91" i="1"/>
  <c r="CJ92" i="1"/>
  <c r="CJ93" i="1"/>
  <c r="CJ94" i="1"/>
  <c r="CJ95" i="1"/>
  <c r="CJ96" i="1"/>
  <c r="CJ97" i="1"/>
  <c r="CJ98" i="1"/>
  <c r="CJ99" i="1"/>
  <c r="CJ100" i="1"/>
  <c r="CJ101" i="1"/>
  <c r="CJ102" i="1"/>
  <c r="CJ103" i="1"/>
  <c r="CJ104" i="1"/>
  <c r="CJ105" i="1"/>
  <c r="CJ106" i="1"/>
  <c r="CJ107" i="1"/>
  <c r="CJ108" i="1"/>
  <c r="CJ109" i="1"/>
  <c r="CJ110" i="1"/>
  <c r="CJ111" i="1"/>
  <c r="CJ112" i="1"/>
  <c r="CJ113" i="1"/>
  <c r="CJ114" i="1"/>
  <c r="CJ115" i="1"/>
  <c r="CJ116" i="1"/>
  <c r="CJ117" i="1"/>
  <c r="CJ118" i="1"/>
  <c r="CJ119" i="1"/>
  <c r="CJ120" i="1"/>
  <c r="CJ121" i="1"/>
  <c r="CJ122" i="1"/>
  <c r="CJ123" i="1"/>
  <c r="CJ124" i="1"/>
  <c r="CJ125" i="1"/>
  <c r="CJ126" i="1"/>
  <c r="CJ127" i="1"/>
  <c r="CJ128" i="1"/>
  <c r="CJ129" i="1"/>
  <c r="CJ130" i="1"/>
  <c r="CJ131" i="1"/>
  <c r="CJ132" i="1"/>
  <c r="CJ133" i="1"/>
  <c r="CJ134" i="1"/>
  <c r="CJ135" i="1"/>
  <c r="CJ136" i="1"/>
  <c r="CJ137" i="1"/>
  <c r="CJ138" i="1"/>
  <c r="CJ139" i="1"/>
  <c r="CJ140" i="1"/>
  <c r="CJ141" i="1"/>
  <c r="CJ142" i="1"/>
  <c r="CJ143" i="1"/>
  <c r="CJ144" i="1"/>
  <c r="CJ145" i="1"/>
  <c r="CJ146" i="1"/>
  <c r="CJ147" i="1"/>
  <c r="CJ148" i="1"/>
  <c r="CJ149" i="1"/>
  <c r="CJ150" i="1"/>
  <c r="CJ151" i="1"/>
  <c r="CJ152" i="1"/>
  <c r="CJ153" i="1"/>
  <c r="CJ154" i="1"/>
  <c r="CJ155" i="1"/>
  <c r="CJ156" i="1"/>
  <c r="CJ157" i="1"/>
  <c r="CJ158" i="1"/>
  <c r="CJ159" i="1"/>
  <c r="CJ160" i="1"/>
  <c r="CJ161" i="1"/>
  <c r="CJ162" i="1"/>
  <c r="CJ163" i="1"/>
  <c r="CJ164" i="1"/>
  <c r="CJ165" i="1"/>
  <c r="CJ166" i="1"/>
  <c r="CJ167" i="1"/>
  <c r="CJ168" i="1"/>
  <c r="CJ169" i="1"/>
  <c r="CJ170" i="1"/>
  <c r="CJ171" i="1"/>
  <c r="CJ172" i="1"/>
  <c r="CJ173" i="1"/>
  <c r="CJ174" i="1"/>
  <c r="CJ175" i="1"/>
  <c r="CJ176" i="1"/>
  <c r="CJ177" i="1"/>
  <c r="CJ178" i="1"/>
  <c r="CJ179" i="1"/>
  <c r="CJ180" i="1"/>
  <c r="CJ181" i="1"/>
  <c r="CJ182" i="1"/>
  <c r="CJ183" i="1"/>
  <c r="CJ184" i="1"/>
  <c r="CJ185" i="1"/>
  <c r="CJ186" i="1"/>
  <c r="CJ187" i="1"/>
  <c r="CJ188" i="1"/>
  <c r="CJ189" i="1"/>
  <c r="CJ190" i="1"/>
  <c r="CJ191" i="1"/>
  <c r="CJ192" i="1"/>
  <c r="CJ193" i="1"/>
  <c r="CJ194" i="1"/>
  <c r="CJ195" i="1"/>
  <c r="CJ196" i="1"/>
  <c r="CJ197" i="1"/>
  <c r="CJ198" i="1"/>
  <c r="CJ199" i="1"/>
  <c r="CJ200" i="1"/>
  <c r="CJ201" i="1"/>
  <c r="CJ202" i="1"/>
  <c r="CJ203" i="1"/>
  <c r="CJ204" i="1"/>
  <c r="CJ205" i="1"/>
  <c r="CJ206" i="1"/>
  <c r="CJ207" i="1"/>
  <c r="CJ208" i="1"/>
  <c r="CJ209" i="1"/>
  <c r="CJ210" i="1"/>
  <c r="CJ211" i="1"/>
  <c r="CJ212" i="1"/>
  <c r="CJ213" i="1"/>
  <c r="CJ214" i="1"/>
  <c r="CJ215" i="1"/>
  <c r="CJ216" i="1"/>
  <c r="CJ217" i="1"/>
  <c r="CJ218" i="1"/>
  <c r="CJ219" i="1"/>
  <c r="CJ220" i="1"/>
  <c r="CJ221" i="1"/>
  <c r="CJ222" i="1"/>
  <c r="CJ223" i="1"/>
  <c r="CJ224" i="1"/>
  <c r="CJ225" i="1"/>
  <c r="CJ226" i="1"/>
  <c r="CJ227" i="1"/>
  <c r="CJ228" i="1"/>
  <c r="CJ229" i="1"/>
  <c r="CJ230" i="1"/>
  <c r="CJ231" i="1"/>
  <c r="CJ232" i="1"/>
  <c r="CJ233" i="1"/>
  <c r="CJ234" i="1"/>
  <c r="CJ235" i="1"/>
  <c r="CJ236" i="1"/>
  <c r="CJ237" i="1"/>
  <c r="CJ238" i="1"/>
  <c r="CJ239" i="1"/>
  <c r="CJ240" i="1"/>
  <c r="CJ241" i="1"/>
  <c r="CJ242" i="1"/>
  <c r="CJ243" i="1"/>
  <c r="CJ244" i="1"/>
  <c r="CI244" i="1"/>
  <c r="CH10" i="1"/>
  <c r="CH11" i="1"/>
  <c r="CH12" i="1"/>
  <c r="CH13" i="1"/>
  <c r="CH14" i="1"/>
  <c r="CH15" i="1"/>
  <c r="CH16" i="1"/>
  <c r="CH17" i="1"/>
  <c r="CH18" i="1"/>
  <c r="CH19" i="1"/>
  <c r="CH20" i="1"/>
  <c r="CH21" i="1"/>
  <c r="CH22" i="1"/>
  <c r="CH23" i="1"/>
  <c r="CH24" i="1"/>
  <c r="CH25" i="1"/>
  <c r="CH26" i="1"/>
  <c r="CH27" i="1"/>
  <c r="CH28" i="1"/>
  <c r="CH29" i="1"/>
  <c r="CH30" i="1"/>
  <c r="CH31" i="1"/>
  <c r="CH32" i="1"/>
  <c r="CH33" i="1"/>
  <c r="CG34" i="1"/>
  <c r="CH34" i="1"/>
  <c r="CH35" i="1"/>
  <c r="CH36" i="1"/>
  <c r="CH37" i="1"/>
  <c r="CH38" i="1"/>
  <c r="CH39" i="1"/>
  <c r="CH40" i="1"/>
  <c r="CH41" i="1"/>
  <c r="CH42" i="1"/>
  <c r="CH43" i="1"/>
  <c r="CH44" i="1"/>
  <c r="CH45" i="1"/>
  <c r="CH46" i="1"/>
  <c r="CH47" i="1"/>
  <c r="CH48" i="1"/>
  <c r="CH49" i="1"/>
  <c r="CH50" i="1"/>
  <c r="CH51" i="1"/>
  <c r="CH52" i="1"/>
  <c r="CH53" i="1"/>
  <c r="CH54" i="1"/>
  <c r="CH55" i="1"/>
  <c r="CH56" i="1"/>
  <c r="CH57" i="1"/>
  <c r="CH58" i="1"/>
  <c r="CH59" i="1"/>
  <c r="CH60" i="1"/>
  <c r="CH61" i="1"/>
  <c r="CH62" i="1"/>
  <c r="CH63" i="1"/>
  <c r="CH64" i="1"/>
  <c r="CH65" i="1"/>
  <c r="CH66" i="1"/>
  <c r="CH67" i="1"/>
  <c r="CH68" i="1"/>
  <c r="CH69" i="1"/>
  <c r="CH70" i="1"/>
  <c r="CH71" i="1"/>
  <c r="CH72" i="1"/>
  <c r="CH73" i="1"/>
  <c r="CH74" i="1"/>
  <c r="CH75" i="1"/>
  <c r="CH76" i="1"/>
  <c r="CH77" i="1"/>
  <c r="CH78" i="1"/>
  <c r="CH79" i="1"/>
  <c r="CH80" i="1"/>
  <c r="CH81" i="1"/>
  <c r="CH82" i="1"/>
  <c r="CH83" i="1"/>
  <c r="CH84" i="1"/>
  <c r="CH85" i="1"/>
  <c r="CH86" i="1"/>
  <c r="CH87" i="1"/>
  <c r="CH88" i="1"/>
  <c r="CH89" i="1"/>
  <c r="CH90" i="1"/>
  <c r="CH91" i="1"/>
  <c r="CH92" i="1"/>
  <c r="CH93" i="1"/>
  <c r="CH94" i="1"/>
  <c r="CH95" i="1"/>
  <c r="CH96" i="1"/>
  <c r="CH97" i="1"/>
  <c r="CH98" i="1"/>
  <c r="CH99" i="1"/>
  <c r="CH100" i="1"/>
  <c r="CH101" i="1"/>
  <c r="CH102" i="1"/>
  <c r="CH103" i="1"/>
  <c r="CH104" i="1"/>
  <c r="CH105" i="1"/>
  <c r="CH106" i="1"/>
  <c r="CH107" i="1"/>
  <c r="CH108" i="1"/>
  <c r="CH109" i="1"/>
  <c r="CH110" i="1"/>
  <c r="CH111" i="1"/>
  <c r="CH112" i="1"/>
  <c r="CH113" i="1"/>
  <c r="CH114" i="1"/>
  <c r="CH115" i="1"/>
  <c r="CH116" i="1"/>
  <c r="CH117" i="1"/>
  <c r="CH118" i="1"/>
  <c r="CH119" i="1"/>
  <c r="CH120" i="1"/>
  <c r="CH121" i="1"/>
  <c r="CH122" i="1"/>
  <c r="CH123" i="1"/>
  <c r="CH124" i="1"/>
  <c r="CH125" i="1"/>
  <c r="CH126" i="1"/>
  <c r="CH127" i="1"/>
  <c r="CH128" i="1"/>
  <c r="CH129" i="1"/>
  <c r="CH130" i="1"/>
  <c r="CH131" i="1"/>
  <c r="CH132" i="1"/>
  <c r="CH133" i="1"/>
  <c r="CH134" i="1"/>
  <c r="CH135" i="1"/>
  <c r="CH136" i="1"/>
  <c r="CH137" i="1"/>
  <c r="CH138" i="1"/>
  <c r="CH139" i="1"/>
  <c r="CH140" i="1"/>
  <c r="CH141" i="1"/>
  <c r="CH142" i="1"/>
  <c r="CH143" i="1"/>
  <c r="CH144" i="1"/>
  <c r="CH145" i="1"/>
  <c r="CH146" i="1"/>
  <c r="CH147" i="1"/>
  <c r="CH148" i="1"/>
  <c r="CH149" i="1"/>
  <c r="CH150" i="1"/>
  <c r="CH151" i="1"/>
  <c r="CH152" i="1"/>
  <c r="CH153" i="1"/>
  <c r="CH154" i="1"/>
  <c r="CH155" i="1"/>
  <c r="CH156" i="1"/>
  <c r="CH157" i="1"/>
  <c r="CH158" i="1"/>
  <c r="CH159" i="1"/>
  <c r="CH160" i="1"/>
  <c r="CH161" i="1"/>
  <c r="CH162" i="1"/>
  <c r="CH163" i="1"/>
  <c r="CH164" i="1"/>
  <c r="CH165" i="1"/>
  <c r="CH166" i="1"/>
  <c r="CH167" i="1"/>
  <c r="CH168" i="1"/>
  <c r="CH169" i="1"/>
  <c r="CH170" i="1"/>
  <c r="CH171" i="1"/>
  <c r="CH172" i="1"/>
  <c r="CH173" i="1"/>
  <c r="CH174" i="1"/>
  <c r="CH175" i="1"/>
  <c r="CH176" i="1"/>
  <c r="CH177" i="1"/>
  <c r="CH178" i="1"/>
  <c r="CH179" i="1"/>
  <c r="CH180" i="1"/>
  <c r="CH181" i="1"/>
  <c r="CH182" i="1"/>
  <c r="CH183" i="1"/>
  <c r="CH184" i="1"/>
  <c r="CH185" i="1"/>
  <c r="CH186" i="1"/>
  <c r="CH187" i="1"/>
  <c r="CH188" i="1"/>
  <c r="CH189" i="1"/>
  <c r="CH190" i="1"/>
  <c r="CH191" i="1"/>
  <c r="CH192" i="1"/>
  <c r="CH193" i="1"/>
  <c r="CH194" i="1"/>
  <c r="CH195" i="1"/>
  <c r="CH196" i="1"/>
  <c r="CH197" i="1"/>
  <c r="CH198" i="1"/>
  <c r="CH199" i="1"/>
  <c r="CH200" i="1"/>
  <c r="CH201" i="1"/>
  <c r="CH202" i="1"/>
  <c r="CH203" i="1"/>
  <c r="CH204" i="1"/>
  <c r="CH205" i="1"/>
  <c r="CH206" i="1"/>
  <c r="CH207" i="1"/>
  <c r="CH208" i="1"/>
  <c r="CH209" i="1"/>
  <c r="CH210" i="1"/>
  <c r="CH211" i="1"/>
  <c r="CH212" i="1"/>
  <c r="CH213" i="1"/>
  <c r="CH214" i="1"/>
  <c r="CH215" i="1"/>
  <c r="CH216" i="1"/>
  <c r="CH217" i="1"/>
  <c r="CH218" i="1"/>
  <c r="CH219" i="1"/>
  <c r="CH220" i="1"/>
  <c r="CH221" i="1"/>
  <c r="CH222" i="1"/>
  <c r="CH223" i="1"/>
  <c r="CH224" i="1"/>
  <c r="CH225" i="1"/>
  <c r="CH226" i="1"/>
  <c r="CH227" i="1"/>
  <c r="CH228" i="1"/>
  <c r="CH229" i="1"/>
  <c r="CH230" i="1"/>
  <c r="CH231" i="1"/>
  <c r="CH232" i="1"/>
  <c r="CH233" i="1"/>
  <c r="CH234" i="1"/>
  <c r="CH235" i="1"/>
  <c r="CH236" i="1"/>
  <c r="CH237" i="1"/>
  <c r="CH238" i="1"/>
  <c r="CH239" i="1"/>
  <c r="CH240" i="1"/>
  <c r="CH241" i="1"/>
  <c r="CH242" i="1"/>
  <c r="CH243" i="1"/>
  <c r="CH244" i="1"/>
  <c r="CG244" i="1"/>
  <c r="CF10" i="1"/>
  <c r="CF11" i="1"/>
  <c r="CF12" i="1"/>
  <c r="CF13" i="1"/>
  <c r="CF14" i="1"/>
  <c r="CF15" i="1"/>
  <c r="CF16" i="1"/>
  <c r="CF17" i="1"/>
  <c r="CF18" i="1"/>
  <c r="CF19" i="1"/>
  <c r="CF20" i="1"/>
  <c r="CF21" i="1"/>
  <c r="CF22" i="1"/>
  <c r="CF23" i="1"/>
  <c r="CF24" i="1"/>
  <c r="CF25" i="1"/>
  <c r="CF26" i="1"/>
  <c r="CF27" i="1"/>
  <c r="CF28" i="1"/>
  <c r="CF29" i="1"/>
  <c r="CF30" i="1"/>
  <c r="CF31" i="1"/>
  <c r="CF32" i="1"/>
  <c r="CF33" i="1"/>
  <c r="CF34" i="1"/>
  <c r="CF35" i="1"/>
  <c r="CF36" i="1"/>
  <c r="CF37" i="1"/>
  <c r="CF38" i="1"/>
  <c r="CF39" i="1"/>
  <c r="CF40" i="1"/>
  <c r="CF41" i="1"/>
  <c r="CF42" i="1"/>
  <c r="CF43" i="1"/>
  <c r="CF44" i="1"/>
  <c r="CF45" i="1"/>
  <c r="CF46" i="1"/>
  <c r="CF47" i="1"/>
  <c r="CF48" i="1"/>
  <c r="CF49" i="1"/>
  <c r="CF50" i="1"/>
  <c r="CF51" i="1"/>
  <c r="CF52" i="1"/>
  <c r="CF53" i="1"/>
  <c r="CF54" i="1"/>
  <c r="CF55" i="1"/>
  <c r="CF56" i="1"/>
  <c r="CF57" i="1"/>
  <c r="CF58" i="1"/>
  <c r="CF59" i="1"/>
  <c r="CF60" i="1"/>
  <c r="CF61" i="1"/>
  <c r="CF62" i="1"/>
  <c r="CF63" i="1"/>
  <c r="CF64" i="1"/>
  <c r="CF65" i="1"/>
  <c r="CF66" i="1"/>
  <c r="CF67" i="1"/>
  <c r="CF68" i="1"/>
  <c r="CF69" i="1"/>
  <c r="CF70" i="1"/>
  <c r="CF71" i="1"/>
  <c r="CF72" i="1"/>
  <c r="CF73" i="1"/>
  <c r="CF74" i="1"/>
  <c r="CF75" i="1"/>
  <c r="CF76" i="1"/>
  <c r="CF77" i="1"/>
  <c r="CF78" i="1"/>
  <c r="CF79" i="1"/>
  <c r="CF80" i="1"/>
  <c r="CF81" i="1"/>
  <c r="CF82" i="1"/>
  <c r="CF83" i="1"/>
  <c r="CF84" i="1"/>
  <c r="CF85" i="1"/>
  <c r="CF86" i="1"/>
  <c r="CF87" i="1"/>
  <c r="CF88" i="1"/>
  <c r="CF89" i="1"/>
  <c r="CF90" i="1"/>
  <c r="CF91" i="1"/>
  <c r="CF92" i="1"/>
  <c r="CF93" i="1"/>
  <c r="CF94" i="1"/>
  <c r="CF95" i="1"/>
  <c r="CF96" i="1"/>
  <c r="CF97" i="1"/>
  <c r="CF98" i="1"/>
  <c r="CF99" i="1"/>
  <c r="CF100" i="1"/>
  <c r="CF101" i="1"/>
  <c r="CF102" i="1"/>
  <c r="CF103" i="1"/>
  <c r="CF104" i="1"/>
  <c r="CF105" i="1"/>
  <c r="CF106" i="1"/>
  <c r="CF107" i="1"/>
  <c r="CF108" i="1"/>
  <c r="CF109" i="1"/>
  <c r="CF110" i="1"/>
  <c r="CF111" i="1"/>
  <c r="CF112" i="1"/>
  <c r="CF113" i="1"/>
  <c r="CF114" i="1"/>
  <c r="CF115" i="1"/>
  <c r="CF116" i="1"/>
  <c r="CF117" i="1"/>
  <c r="CF118" i="1"/>
  <c r="CF119" i="1"/>
  <c r="CF120" i="1"/>
  <c r="CF121" i="1"/>
  <c r="CF122" i="1"/>
  <c r="CF123" i="1"/>
  <c r="CF124" i="1"/>
  <c r="CF125" i="1"/>
  <c r="CF126" i="1"/>
  <c r="CF127" i="1"/>
  <c r="CF128" i="1"/>
  <c r="CF129" i="1"/>
  <c r="CF130" i="1"/>
  <c r="CF131" i="1"/>
  <c r="CF132" i="1"/>
  <c r="CF133" i="1"/>
  <c r="CF134" i="1"/>
  <c r="CF135" i="1"/>
  <c r="CF136" i="1"/>
  <c r="CF137" i="1"/>
  <c r="CF138" i="1"/>
  <c r="CF139" i="1"/>
  <c r="CF140" i="1"/>
  <c r="CF141" i="1"/>
  <c r="CF142" i="1"/>
  <c r="CF143" i="1"/>
  <c r="CF144" i="1"/>
  <c r="CF145" i="1"/>
  <c r="CF146" i="1"/>
  <c r="CF147" i="1"/>
  <c r="CF148" i="1"/>
  <c r="CF149" i="1"/>
  <c r="CF150" i="1"/>
  <c r="CF151" i="1"/>
  <c r="CF152" i="1"/>
  <c r="CF153" i="1"/>
  <c r="CF154" i="1"/>
  <c r="CF155" i="1"/>
  <c r="CF156" i="1"/>
  <c r="CF157" i="1"/>
  <c r="CF158" i="1"/>
  <c r="CF159" i="1"/>
  <c r="CF160" i="1"/>
  <c r="CF161" i="1"/>
  <c r="CF162" i="1"/>
  <c r="CF163" i="1"/>
  <c r="CF164" i="1"/>
  <c r="CF165" i="1"/>
  <c r="CF166" i="1"/>
  <c r="CF167" i="1"/>
  <c r="CF168" i="1"/>
  <c r="CF169" i="1"/>
  <c r="CF170" i="1"/>
  <c r="CF171" i="1"/>
  <c r="CF172" i="1"/>
  <c r="CF173" i="1"/>
  <c r="CF174" i="1"/>
  <c r="CF175" i="1"/>
  <c r="CF176" i="1"/>
  <c r="CF177" i="1"/>
  <c r="CF178" i="1"/>
  <c r="CF179" i="1"/>
  <c r="CF180" i="1"/>
  <c r="CF181" i="1"/>
  <c r="CF182" i="1"/>
  <c r="CF183" i="1"/>
  <c r="CF184" i="1"/>
  <c r="CF185" i="1"/>
  <c r="CF186" i="1"/>
  <c r="CF187" i="1"/>
  <c r="CF188" i="1"/>
  <c r="CF189" i="1"/>
  <c r="CF190" i="1"/>
  <c r="CF191" i="1"/>
  <c r="CF192" i="1"/>
  <c r="CF193" i="1"/>
  <c r="CF194" i="1"/>
  <c r="CF195" i="1"/>
  <c r="CF196" i="1"/>
  <c r="CF197" i="1"/>
  <c r="CF198" i="1"/>
  <c r="CF199" i="1"/>
  <c r="CF200" i="1"/>
  <c r="CF201" i="1"/>
  <c r="CF202" i="1"/>
  <c r="CF203" i="1"/>
  <c r="CF204" i="1"/>
  <c r="CF205" i="1"/>
  <c r="CF206" i="1"/>
  <c r="CF207" i="1"/>
  <c r="CF208" i="1"/>
  <c r="CF209" i="1"/>
  <c r="CF210" i="1"/>
  <c r="CF211" i="1"/>
  <c r="CF212" i="1"/>
  <c r="CF213" i="1"/>
  <c r="CF214" i="1"/>
  <c r="CF215" i="1"/>
  <c r="CF216" i="1"/>
  <c r="CF217" i="1"/>
  <c r="CF218" i="1"/>
  <c r="CF219" i="1"/>
  <c r="CF220" i="1"/>
  <c r="CF221" i="1"/>
  <c r="CF222" i="1"/>
  <c r="CF223" i="1"/>
  <c r="CF224" i="1"/>
  <c r="CF225" i="1"/>
  <c r="CF226" i="1"/>
  <c r="CF227" i="1"/>
  <c r="CF228" i="1"/>
  <c r="CF229" i="1"/>
  <c r="CF230" i="1"/>
  <c r="CF231" i="1"/>
  <c r="CF232" i="1"/>
  <c r="CF233" i="1"/>
  <c r="CF234" i="1"/>
  <c r="CF235" i="1"/>
  <c r="CF236" i="1"/>
  <c r="CF237" i="1"/>
  <c r="CF238" i="1"/>
  <c r="CF239" i="1"/>
  <c r="CF240" i="1"/>
  <c r="CF241" i="1"/>
  <c r="CF242" i="1"/>
  <c r="CF243" i="1"/>
  <c r="CF244" i="1"/>
  <c r="CE244" i="1"/>
  <c r="CD10" i="1"/>
  <c r="CD11" i="1"/>
  <c r="CD12" i="1"/>
  <c r="CD13" i="1"/>
  <c r="CD14" i="1"/>
  <c r="CD15" i="1"/>
  <c r="CD16" i="1"/>
  <c r="CD17" i="1"/>
  <c r="CD18" i="1"/>
  <c r="CD19" i="1"/>
  <c r="CD20" i="1"/>
  <c r="CD21" i="1"/>
  <c r="CD22" i="1"/>
  <c r="CD23" i="1"/>
  <c r="CD24" i="1"/>
  <c r="CD25" i="1"/>
  <c r="CD26" i="1"/>
  <c r="CD27" i="1"/>
  <c r="CD28" i="1"/>
  <c r="CD29" i="1"/>
  <c r="CD30" i="1"/>
  <c r="CD31" i="1"/>
  <c r="CD32" i="1"/>
  <c r="CD33" i="1"/>
  <c r="CC34" i="1"/>
  <c r="CD34" i="1"/>
  <c r="CD35" i="1"/>
  <c r="CD36" i="1"/>
  <c r="CD37" i="1"/>
  <c r="CD38" i="1"/>
  <c r="CD39" i="1"/>
  <c r="CD40" i="1"/>
  <c r="CD41" i="1"/>
  <c r="CD42" i="1"/>
  <c r="CD43" i="1"/>
  <c r="CD44" i="1"/>
  <c r="CD45" i="1"/>
  <c r="CD46" i="1"/>
  <c r="CD47" i="1"/>
  <c r="CD48" i="1"/>
  <c r="CD49" i="1"/>
  <c r="CD50" i="1"/>
  <c r="CD51" i="1"/>
  <c r="CD52" i="1"/>
  <c r="CD53" i="1"/>
  <c r="CD54" i="1"/>
  <c r="CD55" i="1"/>
  <c r="CD56" i="1"/>
  <c r="CD57" i="1"/>
  <c r="CD58" i="1"/>
  <c r="CD59" i="1"/>
  <c r="CD60" i="1"/>
  <c r="CD61" i="1"/>
  <c r="CD62" i="1"/>
  <c r="CD63" i="1"/>
  <c r="CD64" i="1"/>
  <c r="CD65" i="1"/>
  <c r="CD66" i="1"/>
  <c r="CD67" i="1"/>
  <c r="CD68" i="1"/>
  <c r="CD69" i="1"/>
  <c r="CD70" i="1"/>
  <c r="CD71" i="1"/>
  <c r="CD72" i="1"/>
  <c r="CD73" i="1"/>
  <c r="CD74" i="1"/>
  <c r="CD75" i="1"/>
  <c r="CD76" i="1"/>
  <c r="CD77" i="1"/>
  <c r="CD78" i="1"/>
  <c r="CD79" i="1"/>
  <c r="CD80" i="1"/>
  <c r="CD81" i="1"/>
  <c r="CD82" i="1"/>
  <c r="CD83" i="1"/>
  <c r="CD84" i="1"/>
  <c r="CD85" i="1"/>
  <c r="CD86" i="1"/>
  <c r="CD87" i="1"/>
  <c r="CD88" i="1"/>
  <c r="CD89" i="1"/>
  <c r="CD90" i="1"/>
  <c r="CD91" i="1"/>
  <c r="CD92" i="1"/>
  <c r="CD93" i="1"/>
  <c r="CD94" i="1"/>
  <c r="CD95" i="1"/>
  <c r="CD96" i="1"/>
  <c r="CD97" i="1"/>
  <c r="CD98" i="1"/>
  <c r="CD99" i="1"/>
  <c r="CD100" i="1"/>
  <c r="CD101" i="1"/>
  <c r="CD102" i="1"/>
  <c r="CD103" i="1"/>
  <c r="CD104" i="1"/>
  <c r="CD105" i="1"/>
  <c r="CD106" i="1"/>
  <c r="CD107" i="1"/>
  <c r="CD108" i="1"/>
  <c r="CD109" i="1"/>
  <c r="CD110" i="1"/>
  <c r="CD111" i="1"/>
  <c r="CD112" i="1"/>
  <c r="CD113" i="1"/>
  <c r="CD114" i="1"/>
  <c r="CD115" i="1"/>
  <c r="CD116" i="1"/>
  <c r="CD117" i="1"/>
  <c r="CD118" i="1"/>
  <c r="CD119" i="1"/>
  <c r="CD120" i="1"/>
  <c r="CD121" i="1"/>
  <c r="CD122" i="1"/>
  <c r="CD123" i="1"/>
  <c r="CD124" i="1"/>
  <c r="CD125" i="1"/>
  <c r="CD126" i="1"/>
  <c r="CD127" i="1"/>
  <c r="CD128" i="1"/>
  <c r="CD129" i="1"/>
  <c r="CD130" i="1"/>
  <c r="CD131" i="1"/>
  <c r="CD132" i="1"/>
  <c r="CD133" i="1"/>
  <c r="CD134" i="1"/>
  <c r="CD135" i="1"/>
  <c r="CD136" i="1"/>
  <c r="CD137" i="1"/>
  <c r="CD138" i="1"/>
  <c r="CD139" i="1"/>
  <c r="CD140" i="1"/>
  <c r="CD141" i="1"/>
  <c r="CD142" i="1"/>
  <c r="CD143" i="1"/>
  <c r="CD144" i="1"/>
  <c r="CD145" i="1"/>
  <c r="CD146" i="1"/>
  <c r="CD147" i="1"/>
  <c r="CD148" i="1"/>
  <c r="CD149" i="1"/>
  <c r="CD150" i="1"/>
  <c r="CD151" i="1"/>
  <c r="CD152" i="1"/>
  <c r="CD153" i="1"/>
  <c r="CD154" i="1"/>
  <c r="CD155" i="1"/>
  <c r="CD156" i="1"/>
  <c r="CD157" i="1"/>
  <c r="CD158" i="1"/>
  <c r="CD159" i="1"/>
  <c r="CD160" i="1"/>
  <c r="CD161" i="1"/>
  <c r="CD162" i="1"/>
  <c r="CD163" i="1"/>
  <c r="CD164" i="1"/>
  <c r="CD165" i="1"/>
  <c r="CD166" i="1"/>
  <c r="CD167" i="1"/>
  <c r="CD168" i="1"/>
  <c r="CD169" i="1"/>
  <c r="CD170" i="1"/>
  <c r="CD171" i="1"/>
  <c r="CD172" i="1"/>
  <c r="CD173" i="1"/>
  <c r="CD174" i="1"/>
  <c r="CD175" i="1"/>
  <c r="CD176" i="1"/>
  <c r="CD177" i="1"/>
  <c r="CD178" i="1"/>
  <c r="CD179" i="1"/>
  <c r="CD180" i="1"/>
  <c r="CD181" i="1"/>
  <c r="CD182" i="1"/>
  <c r="CD183" i="1"/>
  <c r="CD184" i="1"/>
  <c r="CD185" i="1"/>
  <c r="CD186" i="1"/>
  <c r="CD187" i="1"/>
  <c r="CD188" i="1"/>
  <c r="CD189" i="1"/>
  <c r="CD190" i="1"/>
  <c r="CD191" i="1"/>
  <c r="CD192" i="1"/>
  <c r="CD193" i="1"/>
  <c r="CD194" i="1"/>
  <c r="CD195" i="1"/>
  <c r="CD196" i="1"/>
  <c r="CD197" i="1"/>
  <c r="CD198" i="1"/>
  <c r="CD199" i="1"/>
  <c r="CD200" i="1"/>
  <c r="CD201" i="1"/>
  <c r="CD202" i="1"/>
  <c r="CD203" i="1"/>
  <c r="CD204" i="1"/>
  <c r="CD205" i="1"/>
  <c r="CD206" i="1"/>
  <c r="CD207" i="1"/>
  <c r="CD208" i="1"/>
  <c r="CD209" i="1"/>
  <c r="CD210" i="1"/>
  <c r="CD211" i="1"/>
  <c r="CD212" i="1"/>
  <c r="CD213" i="1"/>
  <c r="CD214" i="1"/>
  <c r="CD215" i="1"/>
  <c r="CD216" i="1"/>
  <c r="CD217" i="1"/>
  <c r="CD218" i="1"/>
  <c r="CD219" i="1"/>
  <c r="CD220" i="1"/>
  <c r="CD221" i="1"/>
  <c r="CD222" i="1"/>
  <c r="CD223" i="1"/>
  <c r="CD224" i="1"/>
  <c r="CD225" i="1"/>
  <c r="CD226" i="1"/>
  <c r="CD227" i="1"/>
  <c r="CD228" i="1"/>
  <c r="CD229" i="1"/>
  <c r="CD230" i="1"/>
  <c r="CD231" i="1"/>
  <c r="CD232" i="1"/>
  <c r="CD233" i="1"/>
  <c r="CD234" i="1"/>
  <c r="CD235" i="1"/>
  <c r="CD236" i="1"/>
  <c r="CD237" i="1"/>
  <c r="CD238" i="1"/>
  <c r="CD239" i="1"/>
  <c r="CD240" i="1"/>
  <c r="CD241" i="1"/>
  <c r="CD242" i="1"/>
  <c r="CD243" i="1"/>
  <c r="CD244" i="1"/>
  <c r="CC244" i="1"/>
  <c r="CB10" i="1"/>
  <c r="CB11" i="1"/>
  <c r="CB12" i="1"/>
  <c r="CB13" i="1"/>
  <c r="CB14" i="1"/>
  <c r="CB15" i="1"/>
  <c r="CB16" i="1"/>
  <c r="CB17" i="1"/>
  <c r="CB18" i="1"/>
  <c r="CB19" i="1"/>
  <c r="CB20" i="1"/>
  <c r="CB21" i="1"/>
  <c r="CB22" i="1"/>
  <c r="CB23" i="1"/>
  <c r="CB24" i="1"/>
  <c r="CB25" i="1"/>
  <c r="CB26" i="1"/>
  <c r="CB27" i="1"/>
  <c r="CB28" i="1"/>
  <c r="CB29" i="1"/>
  <c r="CB30" i="1"/>
  <c r="CB31" i="1"/>
  <c r="CB32" i="1"/>
  <c r="CB33" i="1"/>
  <c r="CA34" i="1"/>
  <c r="CB34" i="1"/>
  <c r="CB35" i="1"/>
  <c r="CB36" i="1"/>
  <c r="CB37" i="1"/>
  <c r="CB38" i="1"/>
  <c r="CB39" i="1"/>
  <c r="CB40" i="1"/>
  <c r="CB41" i="1"/>
  <c r="CB42" i="1"/>
  <c r="CB43" i="1"/>
  <c r="CB44" i="1"/>
  <c r="CB45" i="1"/>
  <c r="CB46" i="1"/>
  <c r="CB47" i="1"/>
  <c r="CB48" i="1"/>
  <c r="CB49" i="1"/>
  <c r="CB50" i="1"/>
  <c r="CB51" i="1"/>
  <c r="CB52" i="1"/>
  <c r="CB53" i="1"/>
  <c r="CB54" i="1"/>
  <c r="CB55" i="1"/>
  <c r="CB56" i="1"/>
  <c r="CB57" i="1"/>
  <c r="CB58" i="1"/>
  <c r="CB59" i="1"/>
  <c r="CB60" i="1"/>
  <c r="CB61" i="1"/>
  <c r="CB62" i="1"/>
  <c r="CB63" i="1"/>
  <c r="CB64" i="1"/>
  <c r="CB65" i="1"/>
  <c r="CB66" i="1"/>
  <c r="CB67" i="1"/>
  <c r="CB68" i="1"/>
  <c r="CB69" i="1"/>
  <c r="CB70" i="1"/>
  <c r="CB71" i="1"/>
  <c r="CB72" i="1"/>
  <c r="CB73" i="1"/>
  <c r="CB74" i="1"/>
  <c r="CB75" i="1"/>
  <c r="CB76" i="1"/>
  <c r="CB77" i="1"/>
  <c r="CB78" i="1"/>
  <c r="CB79" i="1"/>
  <c r="CB80" i="1"/>
  <c r="CB81" i="1"/>
  <c r="CB82" i="1"/>
  <c r="CB83" i="1"/>
  <c r="CB84" i="1"/>
  <c r="CB85" i="1"/>
  <c r="CB86" i="1"/>
  <c r="CB87" i="1"/>
  <c r="CB88" i="1"/>
  <c r="CB89" i="1"/>
  <c r="CB90" i="1"/>
  <c r="CB91" i="1"/>
  <c r="CB92" i="1"/>
  <c r="CB93" i="1"/>
  <c r="CB94" i="1"/>
  <c r="CB95" i="1"/>
  <c r="CB96" i="1"/>
  <c r="CB97" i="1"/>
  <c r="CB98" i="1"/>
  <c r="CB99" i="1"/>
  <c r="CB100" i="1"/>
  <c r="CB101" i="1"/>
  <c r="CB102" i="1"/>
  <c r="CB103" i="1"/>
  <c r="CB104" i="1"/>
  <c r="CB105" i="1"/>
  <c r="CB106" i="1"/>
  <c r="CB107" i="1"/>
  <c r="CB108" i="1"/>
  <c r="CB109" i="1"/>
  <c r="CB110" i="1"/>
  <c r="CB111" i="1"/>
  <c r="CB112" i="1"/>
  <c r="CB113" i="1"/>
  <c r="CB114" i="1"/>
  <c r="CB115" i="1"/>
  <c r="CB116" i="1"/>
  <c r="CB117" i="1"/>
  <c r="CB118" i="1"/>
  <c r="CB119" i="1"/>
  <c r="CB120" i="1"/>
  <c r="CB121" i="1"/>
  <c r="CB122" i="1"/>
  <c r="CB123" i="1"/>
  <c r="CB124" i="1"/>
  <c r="CB125" i="1"/>
  <c r="CB126" i="1"/>
  <c r="CB127" i="1"/>
  <c r="CB128" i="1"/>
  <c r="CB129" i="1"/>
  <c r="CB130" i="1"/>
  <c r="CB131" i="1"/>
  <c r="CB132" i="1"/>
  <c r="CB133" i="1"/>
  <c r="CB134" i="1"/>
  <c r="CB135" i="1"/>
  <c r="CB136" i="1"/>
  <c r="CB137" i="1"/>
  <c r="CB138" i="1"/>
  <c r="CB139" i="1"/>
  <c r="CB140" i="1"/>
  <c r="CB141" i="1"/>
  <c r="CB142" i="1"/>
  <c r="CB143" i="1"/>
  <c r="CB144" i="1"/>
  <c r="CB145" i="1"/>
  <c r="CB146" i="1"/>
  <c r="CB147" i="1"/>
  <c r="CB148" i="1"/>
  <c r="CB149" i="1"/>
  <c r="CB150" i="1"/>
  <c r="CB151" i="1"/>
  <c r="CB152" i="1"/>
  <c r="CB153" i="1"/>
  <c r="CB154" i="1"/>
  <c r="CB155" i="1"/>
  <c r="CB156" i="1"/>
  <c r="CB157" i="1"/>
  <c r="CB158" i="1"/>
  <c r="CB159" i="1"/>
  <c r="CB160" i="1"/>
  <c r="CB161" i="1"/>
  <c r="CB162" i="1"/>
  <c r="CB163" i="1"/>
  <c r="CB164" i="1"/>
  <c r="CB165" i="1"/>
  <c r="CB166" i="1"/>
  <c r="CB167" i="1"/>
  <c r="CB168" i="1"/>
  <c r="CB169" i="1"/>
  <c r="CB170" i="1"/>
  <c r="CB171" i="1"/>
  <c r="CB172" i="1"/>
  <c r="CB173" i="1"/>
  <c r="CB174" i="1"/>
  <c r="CB175" i="1"/>
  <c r="CB176" i="1"/>
  <c r="CB177" i="1"/>
  <c r="CB178" i="1"/>
  <c r="CB179" i="1"/>
  <c r="CB180" i="1"/>
  <c r="CB181" i="1"/>
  <c r="CB182" i="1"/>
  <c r="CB183" i="1"/>
  <c r="CB184" i="1"/>
  <c r="CB185" i="1"/>
  <c r="CB186" i="1"/>
  <c r="CB187" i="1"/>
  <c r="CB188" i="1"/>
  <c r="CB189" i="1"/>
  <c r="CB190" i="1"/>
  <c r="CB191" i="1"/>
  <c r="CB192" i="1"/>
  <c r="CB193" i="1"/>
  <c r="CB194" i="1"/>
  <c r="CB195" i="1"/>
  <c r="CB196" i="1"/>
  <c r="CB197" i="1"/>
  <c r="CB198" i="1"/>
  <c r="CB199" i="1"/>
  <c r="CB200" i="1"/>
  <c r="CB201" i="1"/>
  <c r="CB202" i="1"/>
  <c r="CB203" i="1"/>
  <c r="CB204" i="1"/>
  <c r="CB205" i="1"/>
  <c r="CB206" i="1"/>
  <c r="CB207" i="1"/>
  <c r="CB208" i="1"/>
  <c r="CB209" i="1"/>
  <c r="CB210" i="1"/>
  <c r="CB211" i="1"/>
  <c r="CB212" i="1"/>
  <c r="CB213" i="1"/>
  <c r="CB214" i="1"/>
  <c r="CB215" i="1"/>
  <c r="CB216" i="1"/>
  <c r="CB217" i="1"/>
  <c r="CB218" i="1"/>
  <c r="CB219" i="1"/>
  <c r="CB220" i="1"/>
  <c r="CB221" i="1"/>
  <c r="CB222" i="1"/>
  <c r="CB223" i="1"/>
  <c r="CB224" i="1"/>
  <c r="CB225" i="1"/>
  <c r="CB226" i="1"/>
  <c r="CB227" i="1"/>
  <c r="CB228" i="1"/>
  <c r="CB229" i="1"/>
  <c r="CB230" i="1"/>
  <c r="CB231" i="1"/>
  <c r="CB232" i="1"/>
  <c r="CB233" i="1"/>
  <c r="CB234" i="1"/>
  <c r="CB235" i="1"/>
  <c r="CB236" i="1"/>
  <c r="CB237" i="1"/>
  <c r="CB238" i="1"/>
  <c r="CB239" i="1"/>
  <c r="CB240" i="1"/>
  <c r="CB241" i="1"/>
  <c r="CB242" i="1"/>
  <c r="CB243" i="1"/>
  <c r="CB244" i="1"/>
  <c r="CA244" i="1"/>
  <c r="BZ10" i="1"/>
  <c r="BZ11" i="1"/>
  <c r="BZ12" i="1"/>
  <c r="BZ13" i="1"/>
  <c r="BZ14" i="1"/>
  <c r="BZ15" i="1"/>
  <c r="BZ16" i="1"/>
  <c r="BZ17" i="1"/>
  <c r="BZ18" i="1"/>
  <c r="BZ19" i="1"/>
  <c r="BZ20" i="1"/>
  <c r="BZ21" i="1"/>
  <c r="BZ22" i="1"/>
  <c r="BZ23" i="1"/>
  <c r="BZ24" i="1"/>
  <c r="BZ25" i="1"/>
  <c r="BZ26" i="1"/>
  <c r="BZ27" i="1"/>
  <c r="BZ28" i="1"/>
  <c r="BZ29" i="1"/>
  <c r="BZ30" i="1"/>
  <c r="BZ31" i="1"/>
  <c r="BZ32" i="1"/>
  <c r="BZ33" i="1"/>
  <c r="BZ34" i="1"/>
  <c r="BZ35" i="1"/>
  <c r="BZ36" i="1"/>
  <c r="BZ37" i="1"/>
  <c r="BZ38" i="1"/>
  <c r="BZ39" i="1"/>
  <c r="BZ40" i="1"/>
  <c r="BZ41" i="1"/>
  <c r="BZ42" i="1"/>
  <c r="BZ43" i="1"/>
  <c r="BZ44" i="1"/>
  <c r="BZ45" i="1"/>
  <c r="BZ46" i="1"/>
  <c r="BZ47" i="1"/>
  <c r="BZ48" i="1"/>
  <c r="BZ49" i="1"/>
  <c r="BZ50" i="1"/>
  <c r="BZ51" i="1"/>
  <c r="BZ52" i="1"/>
  <c r="BZ53" i="1"/>
  <c r="BZ54" i="1"/>
  <c r="BZ55" i="1"/>
  <c r="BZ56" i="1"/>
  <c r="BZ57" i="1"/>
  <c r="BZ58" i="1"/>
  <c r="BZ59" i="1"/>
  <c r="BZ60" i="1"/>
  <c r="BZ61" i="1"/>
  <c r="BZ62" i="1"/>
  <c r="BZ63" i="1"/>
  <c r="BZ64" i="1"/>
  <c r="BZ65" i="1"/>
  <c r="BZ66" i="1"/>
  <c r="BZ67" i="1"/>
  <c r="BZ68" i="1"/>
  <c r="BZ69" i="1"/>
  <c r="BZ70" i="1"/>
  <c r="BZ71" i="1"/>
  <c r="BZ72" i="1"/>
  <c r="BZ73" i="1"/>
  <c r="BZ74" i="1"/>
  <c r="BZ75" i="1"/>
  <c r="BZ76" i="1"/>
  <c r="BZ77" i="1"/>
  <c r="BZ78" i="1"/>
  <c r="BZ79" i="1"/>
  <c r="BZ80" i="1"/>
  <c r="BZ81" i="1"/>
  <c r="BZ82" i="1"/>
  <c r="BZ83" i="1"/>
  <c r="BZ84" i="1"/>
  <c r="BZ85" i="1"/>
  <c r="BZ86" i="1"/>
  <c r="BZ87" i="1"/>
  <c r="BZ88" i="1"/>
  <c r="BZ89" i="1"/>
  <c r="BZ90" i="1"/>
  <c r="BZ91" i="1"/>
  <c r="BZ92" i="1"/>
  <c r="BZ93" i="1"/>
  <c r="BZ94" i="1"/>
  <c r="BZ95" i="1"/>
  <c r="BZ96" i="1"/>
  <c r="BZ97" i="1"/>
  <c r="BZ98" i="1"/>
  <c r="BZ99" i="1"/>
  <c r="BZ100" i="1"/>
  <c r="BZ101" i="1"/>
  <c r="BZ102" i="1"/>
  <c r="BZ103" i="1"/>
  <c r="BZ104" i="1"/>
  <c r="BZ105" i="1"/>
  <c r="BZ106" i="1"/>
  <c r="BZ107" i="1"/>
  <c r="BZ108" i="1"/>
  <c r="BZ109" i="1"/>
  <c r="BZ110" i="1"/>
  <c r="BZ111" i="1"/>
  <c r="BZ112" i="1"/>
  <c r="BZ113" i="1"/>
  <c r="BZ114" i="1"/>
  <c r="BZ115" i="1"/>
  <c r="BZ116" i="1"/>
  <c r="BZ117" i="1"/>
  <c r="BZ118" i="1"/>
  <c r="BZ119" i="1"/>
  <c r="BZ120" i="1"/>
  <c r="BZ121" i="1"/>
  <c r="BZ122" i="1"/>
  <c r="BZ123" i="1"/>
  <c r="BZ124" i="1"/>
  <c r="BZ125" i="1"/>
  <c r="BZ126" i="1"/>
  <c r="BZ127" i="1"/>
  <c r="BZ128" i="1"/>
  <c r="BZ129" i="1"/>
  <c r="BZ130" i="1"/>
  <c r="BZ131" i="1"/>
  <c r="BZ132" i="1"/>
  <c r="BZ133" i="1"/>
  <c r="BZ134" i="1"/>
  <c r="BZ135" i="1"/>
  <c r="BZ136" i="1"/>
  <c r="BZ137" i="1"/>
  <c r="BZ138" i="1"/>
  <c r="BZ139" i="1"/>
  <c r="BZ140" i="1"/>
  <c r="BZ141" i="1"/>
  <c r="BZ142" i="1"/>
  <c r="BZ143" i="1"/>
  <c r="BZ144" i="1"/>
  <c r="BZ145" i="1"/>
  <c r="BZ146" i="1"/>
  <c r="BZ147" i="1"/>
  <c r="BZ148" i="1"/>
  <c r="BZ149" i="1"/>
  <c r="BZ150" i="1"/>
  <c r="BZ151" i="1"/>
  <c r="BZ152" i="1"/>
  <c r="BZ153" i="1"/>
  <c r="BZ154" i="1"/>
  <c r="BZ155" i="1"/>
  <c r="BZ156" i="1"/>
  <c r="BZ157" i="1"/>
  <c r="BZ158" i="1"/>
  <c r="BZ159" i="1"/>
  <c r="BZ160" i="1"/>
  <c r="BZ161" i="1"/>
  <c r="BZ162" i="1"/>
  <c r="BZ163" i="1"/>
  <c r="BZ164" i="1"/>
  <c r="BZ165" i="1"/>
  <c r="BZ166" i="1"/>
  <c r="BZ167" i="1"/>
  <c r="BZ168" i="1"/>
  <c r="BZ169" i="1"/>
  <c r="BZ170" i="1"/>
  <c r="BZ171" i="1"/>
  <c r="BZ172" i="1"/>
  <c r="BZ173" i="1"/>
  <c r="BZ174" i="1"/>
  <c r="BZ175" i="1"/>
  <c r="BZ176" i="1"/>
  <c r="BZ177" i="1"/>
  <c r="BZ178" i="1"/>
  <c r="BZ179" i="1"/>
  <c r="BZ180" i="1"/>
  <c r="BZ181" i="1"/>
  <c r="BZ182" i="1"/>
  <c r="BZ183" i="1"/>
  <c r="BZ184" i="1"/>
  <c r="BZ185" i="1"/>
  <c r="BZ186" i="1"/>
  <c r="BZ187" i="1"/>
  <c r="BZ188" i="1"/>
  <c r="BZ189" i="1"/>
  <c r="BZ190" i="1"/>
  <c r="BZ191" i="1"/>
  <c r="BZ192" i="1"/>
  <c r="BZ193" i="1"/>
  <c r="BZ194" i="1"/>
  <c r="BZ195" i="1"/>
  <c r="BZ196" i="1"/>
  <c r="BZ197" i="1"/>
  <c r="BZ198" i="1"/>
  <c r="BZ199" i="1"/>
  <c r="BZ200" i="1"/>
  <c r="BZ201" i="1"/>
  <c r="BZ202" i="1"/>
  <c r="BZ203" i="1"/>
  <c r="BZ204" i="1"/>
  <c r="BZ205" i="1"/>
  <c r="BZ206" i="1"/>
  <c r="BZ207" i="1"/>
  <c r="BZ208" i="1"/>
  <c r="BZ209" i="1"/>
  <c r="BZ210" i="1"/>
  <c r="BZ211" i="1"/>
  <c r="BZ212" i="1"/>
  <c r="BZ213" i="1"/>
  <c r="BZ214" i="1"/>
  <c r="BZ215" i="1"/>
  <c r="BZ216" i="1"/>
  <c r="BZ217" i="1"/>
  <c r="BZ218" i="1"/>
  <c r="BZ219" i="1"/>
  <c r="BZ220" i="1"/>
  <c r="BZ221" i="1"/>
  <c r="BZ222" i="1"/>
  <c r="BZ223" i="1"/>
  <c r="BZ224" i="1"/>
  <c r="BZ225" i="1"/>
  <c r="BZ226" i="1"/>
  <c r="BZ227" i="1"/>
  <c r="BZ228" i="1"/>
  <c r="BZ229" i="1"/>
  <c r="BZ230" i="1"/>
  <c r="BZ231" i="1"/>
  <c r="BZ232" i="1"/>
  <c r="BZ233" i="1"/>
  <c r="BZ234" i="1"/>
  <c r="BZ235" i="1"/>
  <c r="BZ236" i="1"/>
  <c r="BZ237" i="1"/>
  <c r="BZ238" i="1"/>
  <c r="BZ239" i="1"/>
  <c r="BZ240" i="1"/>
  <c r="BZ241" i="1"/>
  <c r="BZ242" i="1"/>
  <c r="BZ243" i="1"/>
  <c r="BZ244" i="1"/>
  <c r="BY244" i="1"/>
  <c r="BX10" i="1"/>
  <c r="BX11" i="1"/>
  <c r="BX12" i="1"/>
  <c r="BX13" i="1"/>
  <c r="BX14" i="1"/>
  <c r="BX15" i="1"/>
  <c r="BX16" i="1"/>
  <c r="BX17" i="1"/>
  <c r="BX18" i="1"/>
  <c r="BX19" i="1"/>
  <c r="BX20" i="1"/>
  <c r="BX21" i="1"/>
  <c r="BX22" i="1"/>
  <c r="BX23" i="1"/>
  <c r="BX24" i="1"/>
  <c r="BX25" i="1"/>
  <c r="BX26" i="1"/>
  <c r="BX27" i="1"/>
  <c r="BX28" i="1"/>
  <c r="BX29" i="1"/>
  <c r="BX30" i="1"/>
  <c r="BX31" i="1"/>
  <c r="BX32" i="1"/>
  <c r="BX33" i="1"/>
  <c r="BW34" i="1"/>
  <c r="BX34" i="1"/>
  <c r="BX35" i="1"/>
  <c r="BX36" i="1"/>
  <c r="BX37" i="1"/>
  <c r="BX38" i="1"/>
  <c r="BX39" i="1"/>
  <c r="BX40" i="1"/>
  <c r="BX41" i="1"/>
  <c r="BX42" i="1"/>
  <c r="BX43" i="1"/>
  <c r="BX44" i="1"/>
  <c r="BX45" i="1"/>
  <c r="BX46" i="1"/>
  <c r="BX47" i="1"/>
  <c r="BX48" i="1"/>
  <c r="BX49" i="1"/>
  <c r="BX50" i="1"/>
  <c r="BX51" i="1"/>
  <c r="BX52" i="1"/>
  <c r="BX53" i="1"/>
  <c r="BX54" i="1"/>
  <c r="BX55" i="1"/>
  <c r="BX56" i="1"/>
  <c r="BX57" i="1"/>
  <c r="BX58" i="1"/>
  <c r="BX59" i="1"/>
  <c r="BX60" i="1"/>
  <c r="BX61" i="1"/>
  <c r="BX62" i="1"/>
  <c r="BX63" i="1"/>
  <c r="BX64" i="1"/>
  <c r="BX65" i="1"/>
  <c r="BX66" i="1"/>
  <c r="BX67" i="1"/>
  <c r="BX68" i="1"/>
  <c r="BX69" i="1"/>
  <c r="BX70" i="1"/>
  <c r="BX71" i="1"/>
  <c r="BX72" i="1"/>
  <c r="BX73" i="1"/>
  <c r="BX74" i="1"/>
  <c r="BX75" i="1"/>
  <c r="BX76" i="1"/>
  <c r="BX77" i="1"/>
  <c r="BX78" i="1"/>
  <c r="BX79" i="1"/>
  <c r="BX80" i="1"/>
  <c r="BX81" i="1"/>
  <c r="BX82" i="1"/>
  <c r="BX83" i="1"/>
  <c r="BX84" i="1"/>
  <c r="BX85" i="1"/>
  <c r="BX86" i="1"/>
  <c r="BX87" i="1"/>
  <c r="BX88" i="1"/>
  <c r="BX89" i="1"/>
  <c r="BX90" i="1"/>
  <c r="BX91" i="1"/>
  <c r="BX92" i="1"/>
  <c r="BX93" i="1"/>
  <c r="BX94" i="1"/>
  <c r="BX95" i="1"/>
  <c r="BX96" i="1"/>
  <c r="BX97" i="1"/>
  <c r="BX98" i="1"/>
  <c r="BX99" i="1"/>
  <c r="BX100" i="1"/>
  <c r="BX101" i="1"/>
  <c r="BX102" i="1"/>
  <c r="BX103" i="1"/>
  <c r="BX104" i="1"/>
  <c r="BX105" i="1"/>
  <c r="BX106" i="1"/>
  <c r="BX107" i="1"/>
  <c r="BX108" i="1"/>
  <c r="BX109" i="1"/>
  <c r="BX110" i="1"/>
  <c r="BX111" i="1"/>
  <c r="BX112" i="1"/>
  <c r="BX113" i="1"/>
  <c r="BX114" i="1"/>
  <c r="BX115" i="1"/>
  <c r="BX116" i="1"/>
  <c r="BX117" i="1"/>
  <c r="BX118" i="1"/>
  <c r="BX119" i="1"/>
  <c r="BX120" i="1"/>
  <c r="BX121" i="1"/>
  <c r="BX122" i="1"/>
  <c r="BX123" i="1"/>
  <c r="BX124" i="1"/>
  <c r="BX125" i="1"/>
  <c r="BX126" i="1"/>
  <c r="BX127" i="1"/>
  <c r="BX128" i="1"/>
  <c r="BX129" i="1"/>
  <c r="BX130" i="1"/>
  <c r="BX131" i="1"/>
  <c r="BX132" i="1"/>
  <c r="BX133" i="1"/>
  <c r="BX134" i="1"/>
  <c r="BX135" i="1"/>
  <c r="BX136" i="1"/>
  <c r="BX137" i="1"/>
  <c r="BX138" i="1"/>
  <c r="BX139" i="1"/>
  <c r="BX140" i="1"/>
  <c r="BX141" i="1"/>
  <c r="BX142" i="1"/>
  <c r="BX143" i="1"/>
  <c r="BX144" i="1"/>
  <c r="BX145" i="1"/>
  <c r="BX146" i="1"/>
  <c r="BX147" i="1"/>
  <c r="BX148" i="1"/>
  <c r="BX149" i="1"/>
  <c r="BX150" i="1"/>
  <c r="BX151" i="1"/>
  <c r="BX152" i="1"/>
  <c r="BX153" i="1"/>
  <c r="BX154" i="1"/>
  <c r="BX155" i="1"/>
  <c r="BX156" i="1"/>
  <c r="BX157" i="1"/>
  <c r="BX158" i="1"/>
  <c r="BX159" i="1"/>
  <c r="BX160" i="1"/>
  <c r="BX161" i="1"/>
  <c r="BX162" i="1"/>
  <c r="BX163" i="1"/>
  <c r="BX164" i="1"/>
  <c r="BX165" i="1"/>
  <c r="BX166" i="1"/>
  <c r="BX167" i="1"/>
  <c r="BX168" i="1"/>
  <c r="BX169" i="1"/>
  <c r="BX170" i="1"/>
  <c r="BX171" i="1"/>
  <c r="BX172" i="1"/>
  <c r="BX173" i="1"/>
  <c r="BX174" i="1"/>
  <c r="BX175" i="1"/>
  <c r="BX176" i="1"/>
  <c r="BX177" i="1"/>
  <c r="BX178" i="1"/>
  <c r="BX179" i="1"/>
  <c r="BX180" i="1"/>
  <c r="BX181" i="1"/>
  <c r="BX182" i="1"/>
  <c r="BX183" i="1"/>
  <c r="BX184" i="1"/>
  <c r="BX185" i="1"/>
  <c r="BX186" i="1"/>
  <c r="BX187" i="1"/>
  <c r="BX188" i="1"/>
  <c r="BX189" i="1"/>
  <c r="BX190" i="1"/>
  <c r="BX191" i="1"/>
  <c r="BX192" i="1"/>
  <c r="BX193" i="1"/>
  <c r="BX194" i="1"/>
  <c r="BX195" i="1"/>
  <c r="BX196" i="1"/>
  <c r="BX197" i="1"/>
  <c r="BX198" i="1"/>
  <c r="BX199" i="1"/>
  <c r="BX200" i="1"/>
  <c r="BX201" i="1"/>
  <c r="BX202" i="1"/>
  <c r="BX203" i="1"/>
  <c r="BX204" i="1"/>
  <c r="BX205" i="1"/>
  <c r="BX206" i="1"/>
  <c r="BX207" i="1"/>
  <c r="BX208" i="1"/>
  <c r="BX209" i="1"/>
  <c r="BX210" i="1"/>
  <c r="BX211" i="1"/>
  <c r="BX212" i="1"/>
  <c r="BX213" i="1"/>
  <c r="BX214" i="1"/>
  <c r="BX215" i="1"/>
  <c r="BX216" i="1"/>
  <c r="BX217" i="1"/>
  <c r="BX218" i="1"/>
  <c r="BX219" i="1"/>
  <c r="BX220" i="1"/>
  <c r="BX221" i="1"/>
  <c r="BX222" i="1"/>
  <c r="BX223" i="1"/>
  <c r="BX224" i="1"/>
  <c r="BX225" i="1"/>
  <c r="BX226" i="1"/>
  <c r="BX227" i="1"/>
  <c r="BX228" i="1"/>
  <c r="BX229" i="1"/>
  <c r="BX230" i="1"/>
  <c r="BX231" i="1"/>
  <c r="BX232" i="1"/>
  <c r="BX233" i="1"/>
  <c r="BX234" i="1"/>
  <c r="BX235" i="1"/>
  <c r="BX236" i="1"/>
  <c r="BX237" i="1"/>
  <c r="BX238" i="1"/>
  <c r="BX239" i="1"/>
  <c r="BX240" i="1"/>
  <c r="BX241" i="1"/>
  <c r="BX242" i="1"/>
  <c r="BX243" i="1"/>
  <c r="BX244" i="1"/>
  <c r="BW244" i="1"/>
  <c r="BV10" i="1"/>
  <c r="BV11" i="1"/>
  <c r="BV12" i="1"/>
  <c r="BV13" i="1"/>
  <c r="BV14" i="1"/>
  <c r="BV15" i="1"/>
  <c r="BV16" i="1"/>
  <c r="BV17" i="1"/>
  <c r="BV18" i="1"/>
  <c r="BV19" i="1"/>
  <c r="BV20" i="1"/>
  <c r="BV21" i="1"/>
  <c r="BV22" i="1"/>
  <c r="BV23" i="1"/>
  <c r="BV24" i="1"/>
  <c r="BV25" i="1"/>
  <c r="BV26" i="1"/>
  <c r="BV27" i="1"/>
  <c r="BV28" i="1"/>
  <c r="BV29" i="1"/>
  <c r="BV30" i="1"/>
  <c r="BV31" i="1"/>
  <c r="BV32" i="1"/>
  <c r="BV33" i="1"/>
  <c r="BV34" i="1"/>
  <c r="BV35" i="1"/>
  <c r="BV36" i="1"/>
  <c r="BV37" i="1"/>
  <c r="BV38" i="1"/>
  <c r="BV39" i="1"/>
  <c r="BV40" i="1"/>
  <c r="BV41" i="1"/>
  <c r="BV42" i="1"/>
  <c r="BV43" i="1"/>
  <c r="BV44" i="1"/>
  <c r="BV45" i="1"/>
  <c r="BV46" i="1"/>
  <c r="BV47" i="1"/>
  <c r="BV48" i="1"/>
  <c r="BV49" i="1"/>
  <c r="BV50" i="1"/>
  <c r="BV51" i="1"/>
  <c r="BV52" i="1"/>
  <c r="BV53" i="1"/>
  <c r="BV54" i="1"/>
  <c r="BV55" i="1"/>
  <c r="BV56" i="1"/>
  <c r="BV57" i="1"/>
  <c r="BV58" i="1"/>
  <c r="BV59" i="1"/>
  <c r="BV60" i="1"/>
  <c r="BV61" i="1"/>
  <c r="BV62" i="1"/>
  <c r="BV63" i="1"/>
  <c r="BV64" i="1"/>
  <c r="BV65" i="1"/>
  <c r="BV66" i="1"/>
  <c r="BV67" i="1"/>
  <c r="BV68" i="1"/>
  <c r="BV69" i="1"/>
  <c r="BV70" i="1"/>
  <c r="BV71" i="1"/>
  <c r="BV72" i="1"/>
  <c r="BV73" i="1"/>
  <c r="BV74" i="1"/>
  <c r="BV75" i="1"/>
  <c r="BV76" i="1"/>
  <c r="BV77" i="1"/>
  <c r="BV78" i="1"/>
  <c r="BV79" i="1"/>
  <c r="BV80" i="1"/>
  <c r="BV81" i="1"/>
  <c r="BV82" i="1"/>
  <c r="BV83" i="1"/>
  <c r="BV84" i="1"/>
  <c r="BV85" i="1"/>
  <c r="BV86" i="1"/>
  <c r="BV87" i="1"/>
  <c r="BV88" i="1"/>
  <c r="BV89" i="1"/>
  <c r="BV90" i="1"/>
  <c r="BV91" i="1"/>
  <c r="BV92" i="1"/>
  <c r="BV93" i="1"/>
  <c r="BV94" i="1"/>
  <c r="BV95" i="1"/>
  <c r="BV96" i="1"/>
  <c r="BV97" i="1"/>
  <c r="BV98" i="1"/>
  <c r="BV99" i="1"/>
  <c r="BV100" i="1"/>
  <c r="BV101" i="1"/>
  <c r="BV102" i="1"/>
  <c r="BV103" i="1"/>
  <c r="BV104" i="1"/>
  <c r="BV105" i="1"/>
  <c r="BV106" i="1"/>
  <c r="BV107" i="1"/>
  <c r="BV108" i="1"/>
  <c r="BV109" i="1"/>
  <c r="BV110" i="1"/>
  <c r="BV111" i="1"/>
  <c r="BV112" i="1"/>
  <c r="BV113" i="1"/>
  <c r="BV114" i="1"/>
  <c r="BV115" i="1"/>
  <c r="BV116" i="1"/>
  <c r="BV117" i="1"/>
  <c r="BV118" i="1"/>
  <c r="BV119" i="1"/>
  <c r="BV120" i="1"/>
  <c r="BV121" i="1"/>
  <c r="BV122" i="1"/>
  <c r="BV123" i="1"/>
  <c r="BV124" i="1"/>
  <c r="BV125" i="1"/>
  <c r="BV126" i="1"/>
  <c r="BV127" i="1"/>
  <c r="BV128" i="1"/>
  <c r="BV129" i="1"/>
  <c r="BV130" i="1"/>
  <c r="BV131" i="1"/>
  <c r="BV132" i="1"/>
  <c r="BV133" i="1"/>
  <c r="BV134" i="1"/>
  <c r="BV135" i="1"/>
  <c r="BV136" i="1"/>
  <c r="BV137" i="1"/>
  <c r="BV138" i="1"/>
  <c r="BV139" i="1"/>
  <c r="BV140" i="1"/>
  <c r="BV141" i="1"/>
  <c r="BV142" i="1"/>
  <c r="BV143" i="1"/>
  <c r="BV144" i="1"/>
  <c r="BV145" i="1"/>
  <c r="BV146" i="1"/>
  <c r="BV147" i="1"/>
  <c r="BV148" i="1"/>
  <c r="BV149" i="1"/>
  <c r="BV150" i="1"/>
  <c r="BV151" i="1"/>
  <c r="BV152" i="1"/>
  <c r="BV153" i="1"/>
  <c r="BV154" i="1"/>
  <c r="BV155" i="1"/>
  <c r="BV156" i="1"/>
  <c r="BV157" i="1"/>
  <c r="BV158" i="1"/>
  <c r="BV159" i="1"/>
  <c r="BV160" i="1"/>
  <c r="BV161" i="1"/>
  <c r="BV162" i="1"/>
  <c r="BV163" i="1"/>
  <c r="BV164" i="1"/>
  <c r="BV165" i="1"/>
  <c r="BV166" i="1"/>
  <c r="BV167" i="1"/>
  <c r="BV168" i="1"/>
  <c r="BV169" i="1"/>
  <c r="BV170" i="1"/>
  <c r="BV171" i="1"/>
  <c r="BV172" i="1"/>
  <c r="BV173" i="1"/>
  <c r="BV174" i="1"/>
  <c r="BV175" i="1"/>
  <c r="BV176" i="1"/>
  <c r="BV177" i="1"/>
  <c r="BV178" i="1"/>
  <c r="BV179" i="1"/>
  <c r="BV180" i="1"/>
  <c r="BV181" i="1"/>
  <c r="BV182" i="1"/>
  <c r="BV183" i="1"/>
  <c r="BV184" i="1"/>
  <c r="BV185" i="1"/>
  <c r="BV186" i="1"/>
  <c r="BV187" i="1"/>
  <c r="BV188" i="1"/>
  <c r="BV189" i="1"/>
  <c r="BV190" i="1"/>
  <c r="BV191" i="1"/>
  <c r="BV192" i="1"/>
  <c r="BV193" i="1"/>
  <c r="BV194" i="1"/>
  <c r="BV195" i="1"/>
  <c r="BV196" i="1"/>
  <c r="BV197" i="1"/>
  <c r="BV198" i="1"/>
  <c r="BV199" i="1"/>
  <c r="BV200" i="1"/>
  <c r="BV201" i="1"/>
  <c r="BV202" i="1"/>
  <c r="BV203" i="1"/>
  <c r="BV204" i="1"/>
  <c r="BV205" i="1"/>
  <c r="BV206" i="1"/>
  <c r="BV207" i="1"/>
  <c r="BV208" i="1"/>
  <c r="BV209" i="1"/>
  <c r="BV210" i="1"/>
  <c r="BV211" i="1"/>
  <c r="BV212" i="1"/>
  <c r="BV213" i="1"/>
  <c r="BV214" i="1"/>
  <c r="BV215" i="1"/>
  <c r="BV216" i="1"/>
  <c r="BV217" i="1"/>
  <c r="BV218" i="1"/>
  <c r="BV219" i="1"/>
  <c r="BV220" i="1"/>
  <c r="BV221" i="1"/>
  <c r="BV222" i="1"/>
  <c r="BV223" i="1"/>
  <c r="BV224" i="1"/>
  <c r="BV225" i="1"/>
  <c r="BV226" i="1"/>
  <c r="BV227" i="1"/>
  <c r="BV228" i="1"/>
  <c r="BV229" i="1"/>
  <c r="BV230" i="1"/>
  <c r="BV231" i="1"/>
  <c r="BV232" i="1"/>
  <c r="BV233" i="1"/>
  <c r="BV234" i="1"/>
  <c r="BV235" i="1"/>
  <c r="BV236" i="1"/>
  <c r="BV237" i="1"/>
  <c r="BV238" i="1"/>
  <c r="BV239" i="1"/>
  <c r="BV240" i="1"/>
  <c r="BV241" i="1"/>
  <c r="BV242" i="1"/>
  <c r="BV243" i="1"/>
  <c r="BV244" i="1"/>
  <c r="BU244" i="1"/>
  <c r="BT10" i="1"/>
  <c r="BT11" i="1"/>
  <c r="BT12" i="1"/>
  <c r="BT13" i="1"/>
  <c r="BT14" i="1"/>
  <c r="BT15" i="1"/>
  <c r="BT16" i="1"/>
  <c r="BT17" i="1"/>
  <c r="BT18" i="1"/>
  <c r="BT19" i="1"/>
  <c r="BT20" i="1"/>
  <c r="BT21" i="1"/>
  <c r="BT22" i="1"/>
  <c r="BT23" i="1"/>
  <c r="BT24" i="1"/>
  <c r="BT25" i="1"/>
  <c r="BT26" i="1"/>
  <c r="BT27" i="1"/>
  <c r="BT28" i="1"/>
  <c r="BT29" i="1"/>
  <c r="BT30" i="1"/>
  <c r="BT31" i="1"/>
  <c r="BT32" i="1"/>
  <c r="BT33" i="1"/>
  <c r="BT34" i="1"/>
  <c r="BT35" i="1"/>
  <c r="BT36" i="1"/>
  <c r="BT37" i="1"/>
  <c r="BT38" i="1"/>
  <c r="BT39" i="1"/>
  <c r="BT40" i="1"/>
  <c r="BT41" i="1"/>
  <c r="BT42" i="1"/>
  <c r="BT43" i="1"/>
  <c r="BT44" i="1"/>
  <c r="BT45" i="1"/>
  <c r="BT46" i="1"/>
  <c r="BT47" i="1"/>
  <c r="BT48" i="1"/>
  <c r="BT49" i="1"/>
  <c r="BT50" i="1"/>
  <c r="BT51" i="1"/>
  <c r="BT52" i="1"/>
  <c r="BT53" i="1"/>
  <c r="BT54" i="1"/>
  <c r="BT55" i="1"/>
  <c r="BT56" i="1"/>
  <c r="BT57" i="1"/>
  <c r="BT58" i="1"/>
  <c r="BT59" i="1"/>
  <c r="BT60" i="1"/>
  <c r="BT61" i="1"/>
  <c r="BT62" i="1"/>
  <c r="BT63" i="1"/>
  <c r="BT64" i="1"/>
  <c r="BT65" i="1"/>
  <c r="BT66" i="1"/>
  <c r="BT67" i="1"/>
  <c r="BT68" i="1"/>
  <c r="BT69" i="1"/>
  <c r="BT70" i="1"/>
  <c r="BT71" i="1"/>
  <c r="BT72" i="1"/>
  <c r="BT73" i="1"/>
  <c r="BT74" i="1"/>
  <c r="BT75" i="1"/>
  <c r="BT76" i="1"/>
  <c r="BT77" i="1"/>
  <c r="BT78" i="1"/>
  <c r="BT79" i="1"/>
  <c r="BT80" i="1"/>
  <c r="BT81" i="1"/>
  <c r="BT82" i="1"/>
  <c r="BT83" i="1"/>
  <c r="BT84" i="1"/>
  <c r="BT85" i="1"/>
  <c r="BT86" i="1"/>
  <c r="BT87" i="1"/>
  <c r="BT88" i="1"/>
  <c r="BT89" i="1"/>
  <c r="BT90" i="1"/>
  <c r="BT91" i="1"/>
  <c r="BT92" i="1"/>
  <c r="BT93" i="1"/>
  <c r="BT94" i="1"/>
  <c r="BT95" i="1"/>
  <c r="BT96" i="1"/>
  <c r="BT97" i="1"/>
  <c r="BT98" i="1"/>
  <c r="BT99" i="1"/>
  <c r="BT100" i="1"/>
  <c r="BT101" i="1"/>
  <c r="BT102" i="1"/>
  <c r="BT103" i="1"/>
  <c r="BT104" i="1"/>
  <c r="BT105" i="1"/>
  <c r="BT106" i="1"/>
  <c r="BT107" i="1"/>
  <c r="BT108" i="1"/>
  <c r="BT109" i="1"/>
  <c r="BT110" i="1"/>
  <c r="BT111" i="1"/>
  <c r="BT112" i="1"/>
  <c r="BT113" i="1"/>
  <c r="BT114" i="1"/>
  <c r="BT115" i="1"/>
  <c r="BT116" i="1"/>
  <c r="BT117" i="1"/>
  <c r="BT118" i="1"/>
  <c r="BT119" i="1"/>
  <c r="BT120" i="1"/>
  <c r="BT121" i="1"/>
  <c r="BT122" i="1"/>
  <c r="BT123" i="1"/>
  <c r="BT124" i="1"/>
  <c r="BT125" i="1"/>
  <c r="BT126" i="1"/>
  <c r="BT127" i="1"/>
  <c r="BT128" i="1"/>
  <c r="BT129" i="1"/>
  <c r="BT130" i="1"/>
  <c r="BT131" i="1"/>
  <c r="BT132" i="1"/>
  <c r="BT133" i="1"/>
  <c r="BT134" i="1"/>
  <c r="BT135" i="1"/>
  <c r="BT136" i="1"/>
  <c r="BT137" i="1"/>
  <c r="BT138" i="1"/>
  <c r="BT139" i="1"/>
  <c r="BT140" i="1"/>
  <c r="BT141" i="1"/>
  <c r="BT142" i="1"/>
  <c r="BT143" i="1"/>
  <c r="BT144" i="1"/>
  <c r="BT145" i="1"/>
  <c r="BT146" i="1"/>
  <c r="BT147" i="1"/>
  <c r="BT148" i="1"/>
  <c r="BT149" i="1"/>
  <c r="BT150" i="1"/>
  <c r="BT151" i="1"/>
  <c r="BT152" i="1"/>
  <c r="BT153" i="1"/>
  <c r="BT154" i="1"/>
  <c r="BT155" i="1"/>
  <c r="BT156" i="1"/>
  <c r="BT157" i="1"/>
  <c r="BT158" i="1"/>
  <c r="BT159" i="1"/>
  <c r="BT160" i="1"/>
  <c r="BT161" i="1"/>
  <c r="BT162" i="1"/>
  <c r="BT163" i="1"/>
  <c r="BT164" i="1"/>
  <c r="BT165" i="1"/>
  <c r="BT166" i="1"/>
  <c r="BT167" i="1"/>
  <c r="BT168" i="1"/>
  <c r="BT169" i="1"/>
  <c r="BT170" i="1"/>
  <c r="BT171" i="1"/>
  <c r="BT172" i="1"/>
  <c r="BT173" i="1"/>
  <c r="BT174" i="1"/>
  <c r="BT175" i="1"/>
  <c r="BT176" i="1"/>
  <c r="BT177" i="1"/>
  <c r="BT178" i="1"/>
  <c r="BT179" i="1"/>
  <c r="BT180" i="1"/>
  <c r="BT181" i="1"/>
  <c r="BT182" i="1"/>
  <c r="BT183" i="1"/>
  <c r="BT184" i="1"/>
  <c r="BT185" i="1"/>
  <c r="BT186" i="1"/>
  <c r="BT187" i="1"/>
  <c r="BT188" i="1"/>
  <c r="BT189" i="1"/>
  <c r="BT190" i="1"/>
  <c r="BT191" i="1"/>
  <c r="BT192" i="1"/>
  <c r="BT193" i="1"/>
  <c r="BT194" i="1"/>
  <c r="BT195" i="1"/>
  <c r="BT196" i="1"/>
  <c r="BT197" i="1"/>
  <c r="BT198" i="1"/>
  <c r="BT199" i="1"/>
  <c r="BT200" i="1"/>
  <c r="BT201" i="1"/>
  <c r="BT202" i="1"/>
  <c r="BT203" i="1"/>
  <c r="BT204" i="1"/>
  <c r="BT205" i="1"/>
  <c r="BT206" i="1"/>
  <c r="BT207" i="1"/>
  <c r="BT208" i="1"/>
  <c r="BT209" i="1"/>
  <c r="BT210" i="1"/>
  <c r="BT211" i="1"/>
  <c r="BT212" i="1"/>
  <c r="BT213" i="1"/>
  <c r="BT214" i="1"/>
  <c r="BT215" i="1"/>
  <c r="BT216" i="1"/>
  <c r="BT217" i="1"/>
  <c r="BT218" i="1"/>
  <c r="BT219" i="1"/>
  <c r="BT220" i="1"/>
  <c r="BT221" i="1"/>
  <c r="BT222" i="1"/>
  <c r="BT223" i="1"/>
  <c r="BT224" i="1"/>
  <c r="BT225" i="1"/>
  <c r="BT226" i="1"/>
  <c r="BT227" i="1"/>
  <c r="BT228" i="1"/>
  <c r="BT229" i="1"/>
  <c r="BT230" i="1"/>
  <c r="BT231" i="1"/>
  <c r="BT232" i="1"/>
  <c r="BT233" i="1"/>
  <c r="BT234" i="1"/>
  <c r="BT235" i="1"/>
  <c r="BT236" i="1"/>
  <c r="BT237" i="1"/>
  <c r="BT238" i="1"/>
  <c r="BT239" i="1"/>
  <c r="BT240" i="1"/>
  <c r="BT241" i="1"/>
  <c r="BT242" i="1"/>
  <c r="BT243" i="1"/>
  <c r="BT244" i="1"/>
  <c r="BS244" i="1"/>
  <c r="BR10" i="1"/>
  <c r="BR11" i="1"/>
  <c r="BR12" i="1"/>
  <c r="BR13" i="1"/>
  <c r="BR14" i="1"/>
  <c r="BR15" i="1"/>
  <c r="BR16" i="1"/>
  <c r="BR17" i="1"/>
  <c r="BR18" i="1"/>
  <c r="BR19" i="1"/>
  <c r="BR20" i="1"/>
  <c r="BR21" i="1"/>
  <c r="BR22" i="1"/>
  <c r="BR23" i="1"/>
  <c r="BR24" i="1"/>
  <c r="BR25" i="1"/>
  <c r="BR26" i="1"/>
  <c r="BR27" i="1"/>
  <c r="BR28" i="1"/>
  <c r="BR29" i="1"/>
  <c r="BR30" i="1"/>
  <c r="BR31" i="1"/>
  <c r="BR32" i="1"/>
  <c r="BR33" i="1"/>
  <c r="BR34" i="1"/>
  <c r="BR35" i="1"/>
  <c r="BR36" i="1"/>
  <c r="BR37" i="1"/>
  <c r="BR38" i="1"/>
  <c r="BR39" i="1"/>
  <c r="BR40" i="1"/>
  <c r="BR41" i="1"/>
  <c r="BR42" i="1"/>
  <c r="BR43" i="1"/>
  <c r="BR44" i="1"/>
  <c r="BR45" i="1"/>
  <c r="BR46" i="1"/>
  <c r="BR47" i="1"/>
  <c r="BR48" i="1"/>
  <c r="BR49" i="1"/>
  <c r="BR50" i="1"/>
  <c r="BR51" i="1"/>
  <c r="BR52" i="1"/>
  <c r="BR53" i="1"/>
  <c r="BR54" i="1"/>
  <c r="BR55" i="1"/>
  <c r="BR56" i="1"/>
  <c r="BR57" i="1"/>
  <c r="BR58" i="1"/>
  <c r="BR59" i="1"/>
  <c r="BR60" i="1"/>
  <c r="BR61" i="1"/>
  <c r="BR62" i="1"/>
  <c r="BR63" i="1"/>
  <c r="BR64" i="1"/>
  <c r="BR65" i="1"/>
  <c r="BR66" i="1"/>
  <c r="BR67" i="1"/>
  <c r="BR68" i="1"/>
  <c r="BR69" i="1"/>
  <c r="BR70" i="1"/>
  <c r="BR71" i="1"/>
  <c r="BR72" i="1"/>
  <c r="BR73" i="1"/>
  <c r="BR74" i="1"/>
  <c r="BR75" i="1"/>
  <c r="BR76" i="1"/>
  <c r="BR77" i="1"/>
  <c r="BR78" i="1"/>
  <c r="BR79" i="1"/>
  <c r="BR80" i="1"/>
  <c r="BR81" i="1"/>
  <c r="BR82" i="1"/>
  <c r="BR83" i="1"/>
  <c r="BR84" i="1"/>
  <c r="BR85" i="1"/>
  <c r="BR86" i="1"/>
  <c r="BR87" i="1"/>
  <c r="BR88" i="1"/>
  <c r="BR89" i="1"/>
  <c r="BR90" i="1"/>
  <c r="BR91" i="1"/>
  <c r="BR92" i="1"/>
  <c r="BR93" i="1"/>
  <c r="BR94" i="1"/>
  <c r="BR95" i="1"/>
  <c r="BR96" i="1"/>
  <c r="BR97" i="1"/>
  <c r="BR98" i="1"/>
  <c r="BR99" i="1"/>
  <c r="BR100" i="1"/>
  <c r="BR101" i="1"/>
  <c r="BR102" i="1"/>
  <c r="BR103" i="1"/>
  <c r="BR104" i="1"/>
  <c r="BR105" i="1"/>
  <c r="BR106" i="1"/>
  <c r="BR107" i="1"/>
  <c r="BR108" i="1"/>
  <c r="BR109" i="1"/>
  <c r="BR110" i="1"/>
  <c r="BR111" i="1"/>
  <c r="BR112" i="1"/>
  <c r="BR113" i="1"/>
  <c r="BR114" i="1"/>
  <c r="BR115" i="1"/>
  <c r="BR116" i="1"/>
  <c r="BR117" i="1"/>
  <c r="BR118" i="1"/>
  <c r="BR119" i="1"/>
  <c r="BR120" i="1"/>
  <c r="BR121" i="1"/>
  <c r="BR122" i="1"/>
  <c r="BR123" i="1"/>
  <c r="BR124" i="1"/>
  <c r="BR125" i="1"/>
  <c r="BR126" i="1"/>
  <c r="BR127" i="1"/>
  <c r="BR128" i="1"/>
  <c r="BR129" i="1"/>
  <c r="BR130" i="1"/>
  <c r="BR131" i="1"/>
  <c r="BR132" i="1"/>
  <c r="BR133" i="1"/>
  <c r="BR134" i="1"/>
  <c r="BR135" i="1"/>
  <c r="BR136" i="1"/>
  <c r="BR137" i="1"/>
  <c r="BR138" i="1"/>
  <c r="BR139" i="1"/>
  <c r="BR140" i="1"/>
  <c r="BR141" i="1"/>
  <c r="BR142" i="1"/>
  <c r="BR143" i="1"/>
  <c r="BR144" i="1"/>
  <c r="BR145" i="1"/>
  <c r="BR146" i="1"/>
  <c r="BR147" i="1"/>
  <c r="BR148" i="1"/>
  <c r="BR149" i="1"/>
  <c r="BR150" i="1"/>
  <c r="BR151" i="1"/>
  <c r="BR152" i="1"/>
  <c r="BR153" i="1"/>
  <c r="BR154" i="1"/>
  <c r="BR155" i="1"/>
  <c r="BR156" i="1"/>
  <c r="BR157" i="1"/>
  <c r="BR158" i="1"/>
  <c r="BR159" i="1"/>
  <c r="BR160" i="1"/>
  <c r="BR161" i="1"/>
  <c r="BR162" i="1"/>
  <c r="BR163" i="1"/>
  <c r="BR164" i="1"/>
  <c r="BR165" i="1"/>
  <c r="BR166" i="1"/>
  <c r="BR167" i="1"/>
  <c r="BR168" i="1"/>
  <c r="BR169" i="1"/>
  <c r="BR170" i="1"/>
  <c r="BR171" i="1"/>
  <c r="BR172" i="1"/>
  <c r="BR173" i="1"/>
  <c r="BR174" i="1"/>
  <c r="BR175" i="1"/>
  <c r="BR176" i="1"/>
  <c r="BR177" i="1"/>
  <c r="BR178" i="1"/>
  <c r="BR179" i="1"/>
  <c r="BR180" i="1"/>
  <c r="BR181" i="1"/>
  <c r="BR182" i="1"/>
  <c r="BR183" i="1"/>
  <c r="BR184" i="1"/>
  <c r="BR185" i="1"/>
  <c r="BR186" i="1"/>
  <c r="BR187" i="1"/>
  <c r="BR188" i="1"/>
  <c r="BR189" i="1"/>
  <c r="BR190" i="1"/>
  <c r="BR191" i="1"/>
  <c r="BR192" i="1"/>
  <c r="BR193" i="1"/>
  <c r="BR194" i="1"/>
  <c r="BR195" i="1"/>
  <c r="BR196" i="1"/>
  <c r="BR197" i="1"/>
  <c r="BR198" i="1"/>
  <c r="BR199" i="1"/>
  <c r="BR200" i="1"/>
  <c r="BR201" i="1"/>
  <c r="BR202" i="1"/>
  <c r="BR203" i="1"/>
  <c r="BR204" i="1"/>
  <c r="BR205" i="1"/>
  <c r="BR206" i="1"/>
  <c r="BR207" i="1"/>
  <c r="BR208" i="1"/>
  <c r="BR209" i="1"/>
  <c r="BR210" i="1"/>
  <c r="BR211" i="1"/>
  <c r="BR212" i="1"/>
  <c r="BR213" i="1"/>
  <c r="BR214" i="1"/>
  <c r="BR215" i="1"/>
  <c r="BR216" i="1"/>
  <c r="BR217" i="1"/>
  <c r="BR218" i="1"/>
  <c r="BR219" i="1"/>
  <c r="BR220" i="1"/>
  <c r="BR221" i="1"/>
  <c r="BR222" i="1"/>
  <c r="BR223" i="1"/>
  <c r="BR224" i="1"/>
  <c r="BR225" i="1"/>
  <c r="BR226" i="1"/>
  <c r="BR227" i="1"/>
  <c r="BR228" i="1"/>
  <c r="BR229" i="1"/>
  <c r="BR230" i="1"/>
  <c r="BR231" i="1"/>
  <c r="BR232" i="1"/>
  <c r="BR233" i="1"/>
  <c r="BR234" i="1"/>
  <c r="BR235" i="1"/>
  <c r="BR236" i="1"/>
  <c r="BR237" i="1"/>
  <c r="BR238" i="1"/>
  <c r="BR239" i="1"/>
  <c r="BR240" i="1"/>
  <c r="BR241" i="1"/>
  <c r="BR242" i="1"/>
  <c r="BR243" i="1"/>
  <c r="BR244" i="1"/>
  <c r="BQ244" i="1"/>
  <c r="BP10" i="1"/>
  <c r="BP11" i="1"/>
  <c r="BP12" i="1"/>
  <c r="BP13" i="1"/>
  <c r="BP14" i="1"/>
  <c r="BP15" i="1"/>
  <c r="BP16" i="1"/>
  <c r="BP17" i="1"/>
  <c r="BP18" i="1"/>
  <c r="BP19" i="1"/>
  <c r="BP20" i="1"/>
  <c r="BP21" i="1"/>
  <c r="BP22" i="1"/>
  <c r="BP23" i="1"/>
  <c r="BP24" i="1"/>
  <c r="BP25" i="1"/>
  <c r="BP26" i="1"/>
  <c r="BP27" i="1"/>
  <c r="BP28" i="1"/>
  <c r="BP29" i="1"/>
  <c r="BP30" i="1"/>
  <c r="BP31" i="1"/>
  <c r="BP32" i="1"/>
  <c r="BP33" i="1"/>
  <c r="BP34" i="1"/>
  <c r="BP35" i="1"/>
  <c r="BP36" i="1"/>
  <c r="BP37" i="1"/>
  <c r="BP38" i="1"/>
  <c r="BP39" i="1"/>
  <c r="BP40" i="1"/>
  <c r="BP41" i="1"/>
  <c r="BP42" i="1"/>
  <c r="BP43" i="1"/>
  <c r="BP44" i="1"/>
  <c r="BP45" i="1"/>
  <c r="BP46" i="1"/>
  <c r="BP47" i="1"/>
  <c r="BP48" i="1"/>
  <c r="BP49" i="1"/>
  <c r="BP50" i="1"/>
  <c r="BP51" i="1"/>
  <c r="BP52" i="1"/>
  <c r="BP53" i="1"/>
  <c r="BP54" i="1"/>
  <c r="BP55" i="1"/>
  <c r="BP56" i="1"/>
  <c r="BP57" i="1"/>
  <c r="BP58" i="1"/>
  <c r="BP59" i="1"/>
  <c r="BP60" i="1"/>
  <c r="BP61" i="1"/>
  <c r="BP62" i="1"/>
  <c r="BP63" i="1"/>
  <c r="BP64" i="1"/>
  <c r="BP65" i="1"/>
  <c r="BP66" i="1"/>
  <c r="BP67" i="1"/>
  <c r="BP68" i="1"/>
  <c r="BP69" i="1"/>
  <c r="BP70" i="1"/>
  <c r="BP71" i="1"/>
  <c r="BP72" i="1"/>
  <c r="BP73" i="1"/>
  <c r="BP74" i="1"/>
  <c r="BP75" i="1"/>
  <c r="BP76" i="1"/>
  <c r="BP77" i="1"/>
  <c r="BP78" i="1"/>
  <c r="BP79" i="1"/>
  <c r="BP80" i="1"/>
  <c r="BP81" i="1"/>
  <c r="BP82" i="1"/>
  <c r="BP83" i="1"/>
  <c r="BP84" i="1"/>
  <c r="BP85" i="1"/>
  <c r="BP86" i="1"/>
  <c r="BP87" i="1"/>
  <c r="BP88" i="1"/>
  <c r="BP89" i="1"/>
  <c r="BP90" i="1"/>
  <c r="BP91" i="1"/>
  <c r="BP92" i="1"/>
  <c r="BP93" i="1"/>
  <c r="BP94" i="1"/>
  <c r="BP95" i="1"/>
  <c r="BP96" i="1"/>
  <c r="BP97" i="1"/>
  <c r="BP98" i="1"/>
  <c r="BP99" i="1"/>
  <c r="BP100" i="1"/>
  <c r="BP101" i="1"/>
  <c r="BP102" i="1"/>
  <c r="BP103" i="1"/>
  <c r="BP104" i="1"/>
  <c r="BP105" i="1"/>
  <c r="BP106" i="1"/>
  <c r="BP107" i="1"/>
  <c r="BP108" i="1"/>
  <c r="BP109" i="1"/>
  <c r="BP110" i="1"/>
  <c r="BP111" i="1"/>
  <c r="BP112" i="1"/>
  <c r="BP113" i="1"/>
  <c r="BP114" i="1"/>
  <c r="BP115" i="1"/>
  <c r="BP116" i="1"/>
  <c r="BP117" i="1"/>
  <c r="BP118" i="1"/>
  <c r="BP119" i="1"/>
  <c r="BP120" i="1"/>
  <c r="BP121" i="1"/>
  <c r="BP122" i="1"/>
  <c r="BP123" i="1"/>
  <c r="BP124" i="1"/>
  <c r="BP125" i="1"/>
  <c r="BP126" i="1"/>
  <c r="BP127" i="1"/>
  <c r="BP128" i="1"/>
  <c r="BP129" i="1"/>
  <c r="BP130" i="1"/>
  <c r="BP131" i="1"/>
  <c r="BP132" i="1"/>
  <c r="BP133" i="1"/>
  <c r="BP134" i="1"/>
  <c r="BP135" i="1"/>
  <c r="BP136" i="1"/>
  <c r="BP137" i="1"/>
  <c r="BP138" i="1"/>
  <c r="BP139" i="1"/>
  <c r="BP140" i="1"/>
  <c r="BP141" i="1"/>
  <c r="BP142" i="1"/>
  <c r="BP143" i="1"/>
  <c r="BP144" i="1"/>
  <c r="BP145" i="1"/>
  <c r="BP146" i="1"/>
  <c r="BP147" i="1"/>
  <c r="BP148" i="1"/>
  <c r="BP149" i="1"/>
  <c r="BP150" i="1"/>
  <c r="BP151" i="1"/>
  <c r="BP152" i="1"/>
  <c r="BP153" i="1"/>
  <c r="BP154" i="1"/>
  <c r="BP155" i="1"/>
  <c r="BP156" i="1"/>
  <c r="BP157" i="1"/>
  <c r="BP158" i="1"/>
  <c r="BP159" i="1"/>
  <c r="BP160" i="1"/>
  <c r="BP161" i="1"/>
  <c r="BP162" i="1"/>
  <c r="BP163" i="1"/>
  <c r="BP164" i="1"/>
  <c r="BP165" i="1"/>
  <c r="BP166" i="1"/>
  <c r="BP167" i="1"/>
  <c r="BP168" i="1"/>
  <c r="BP169" i="1"/>
  <c r="BP170" i="1"/>
  <c r="BP171" i="1"/>
  <c r="BP172" i="1"/>
  <c r="BP173" i="1"/>
  <c r="BP174" i="1"/>
  <c r="BP175" i="1"/>
  <c r="BP176" i="1"/>
  <c r="BP177" i="1"/>
  <c r="BP178" i="1"/>
  <c r="BP179" i="1"/>
  <c r="BP180" i="1"/>
  <c r="BP181" i="1"/>
  <c r="BP182" i="1"/>
  <c r="BP183" i="1"/>
  <c r="BP184" i="1"/>
  <c r="BP185" i="1"/>
  <c r="BP186" i="1"/>
  <c r="BP187" i="1"/>
  <c r="BP188" i="1"/>
  <c r="BP189" i="1"/>
  <c r="BP190" i="1"/>
  <c r="BP191" i="1"/>
  <c r="BP192" i="1"/>
  <c r="BP193" i="1"/>
  <c r="BP194" i="1"/>
  <c r="BP195" i="1"/>
  <c r="BP196" i="1"/>
  <c r="BP197" i="1"/>
  <c r="BP198" i="1"/>
  <c r="BP199" i="1"/>
  <c r="BP200" i="1"/>
  <c r="BP201" i="1"/>
  <c r="BP202" i="1"/>
  <c r="BP203" i="1"/>
  <c r="BP204" i="1"/>
  <c r="BP205" i="1"/>
  <c r="BP206" i="1"/>
  <c r="BP207" i="1"/>
  <c r="BP208" i="1"/>
  <c r="BP209" i="1"/>
  <c r="BP210" i="1"/>
  <c r="BP211" i="1"/>
  <c r="BP212" i="1"/>
  <c r="BP213" i="1"/>
  <c r="BP214" i="1"/>
  <c r="BP215" i="1"/>
  <c r="BP216" i="1"/>
  <c r="BP217" i="1"/>
  <c r="BP218" i="1"/>
  <c r="BP219" i="1"/>
  <c r="BP220" i="1"/>
  <c r="BP221" i="1"/>
  <c r="BP222" i="1"/>
  <c r="BP223" i="1"/>
  <c r="BP224" i="1"/>
  <c r="BP225" i="1"/>
  <c r="BP226" i="1"/>
  <c r="BP227" i="1"/>
  <c r="BP228" i="1"/>
  <c r="BP229" i="1"/>
  <c r="BP230" i="1"/>
  <c r="BP231" i="1"/>
  <c r="BP232" i="1"/>
  <c r="BP233" i="1"/>
  <c r="BP234" i="1"/>
  <c r="BP235" i="1"/>
  <c r="BP236" i="1"/>
  <c r="BP237" i="1"/>
  <c r="BP238" i="1"/>
  <c r="BP239" i="1"/>
  <c r="BP240" i="1"/>
  <c r="BP241" i="1"/>
  <c r="BP242" i="1"/>
  <c r="BP243" i="1"/>
  <c r="BP244" i="1"/>
  <c r="BO244" i="1"/>
  <c r="BL10" i="1"/>
  <c r="BL11" i="1"/>
  <c r="BL12" i="1"/>
  <c r="BL13" i="1"/>
  <c r="BL14" i="1"/>
  <c r="BL15" i="1"/>
  <c r="BL16" i="1"/>
  <c r="BL17" i="1"/>
  <c r="BL18" i="1"/>
  <c r="BL19" i="1"/>
  <c r="BL20" i="1"/>
  <c r="BL21" i="1"/>
  <c r="BL22" i="1"/>
  <c r="BL23" i="1"/>
  <c r="BL24" i="1"/>
  <c r="BL25" i="1"/>
  <c r="BL26" i="1"/>
  <c r="BL27" i="1"/>
  <c r="BL28" i="1"/>
  <c r="BL29" i="1"/>
  <c r="BL30" i="1"/>
  <c r="BL31" i="1"/>
  <c r="BL32" i="1"/>
  <c r="BL33" i="1"/>
  <c r="BL34" i="1"/>
  <c r="BL35" i="1"/>
  <c r="BL36" i="1"/>
  <c r="BL37" i="1"/>
  <c r="BL38" i="1"/>
  <c r="BL39" i="1"/>
  <c r="BL40" i="1"/>
  <c r="BL41" i="1"/>
  <c r="BL42" i="1"/>
  <c r="BL43" i="1"/>
  <c r="BL44" i="1"/>
  <c r="BL45" i="1"/>
  <c r="BL46" i="1"/>
  <c r="BL47" i="1"/>
  <c r="BL48" i="1"/>
  <c r="BL49" i="1"/>
  <c r="BL50" i="1"/>
  <c r="BL51" i="1"/>
  <c r="BL52" i="1"/>
  <c r="BL53" i="1"/>
  <c r="BL54" i="1"/>
  <c r="BL55" i="1"/>
  <c r="BL56" i="1"/>
  <c r="BL57" i="1"/>
  <c r="BL58" i="1"/>
  <c r="BL59" i="1"/>
  <c r="BL60" i="1"/>
  <c r="BL61" i="1"/>
  <c r="BL62" i="1"/>
  <c r="BL63" i="1"/>
  <c r="BL64" i="1"/>
  <c r="BL65" i="1"/>
  <c r="BL66" i="1"/>
  <c r="BL67" i="1"/>
  <c r="BL68" i="1"/>
  <c r="BL69" i="1"/>
  <c r="BL70" i="1"/>
  <c r="BL71" i="1"/>
  <c r="BL72" i="1"/>
  <c r="BL73" i="1"/>
  <c r="BL74" i="1"/>
  <c r="BL75" i="1"/>
  <c r="BL76" i="1"/>
  <c r="BL77" i="1"/>
  <c r="BL78" i="1"/>
  <c r="BL79" i="1"/>
  <c r="BL80" i="1"/>
  <c r="BL81" i="1"/>
  <c r="BL82" i="1"/>
  <c r="BL83" i="1"/>
  <c r="BL84" i="1"/>
  <c r="BL85" i="1"/>
  <c r="BL86" i="1"/>
  <c r="BL87" i="1"/>
  <c r="BL88" i="1"/>
  <c r="BL89" i="1"/>
  <c r="BL90" i="1"/>
  <c r="BL91" i="1"/>
  <c r="BL92" i="1"/>
  <c r="BL93" i="1"/>
  <c r="BL94" i="1"/>
  <c r="BL95" i="1"/>
  <c r="BL96" i="1"/>
  <c r="BL97" i="1"/>
  <c r="BL98" i="1"/>
  <c r="BL99" i="1"/>
  <c r="BL100" i="1"/>
  <c r="BL101" i="1"/>
  <c r="BL102" i="1"/>
  <c r="BL103" i="1"/>
  <c r="BL104" i="1"/>
  <c r="BL105" i="1"/>
  <c r="BL106" i="1"/>
  <c r="BL107" i="1"/>
  <c r="BL108" i="1"/>
  <c r="BL109" i="1"/>
  <c r="BL110" i="1"/>
  <c r="BL111" i="1"/>
  <c r="BL112" i="1"/>
  <c r="BL113" i="1"/>
  <c r="BL114" i="1"/>
  <c r="BL115" i="1"/>
  <c r="BL116" i="1"/>
  <c r="BL117" i="1"/>
  <c r="BL118" i="1"/>
  <c r="BL119" i="1"/>
  <c r="BL120" i="1"/>
  <c r="BL121" i="1"/>
  <c r="BL122" i="1"/>
  <c r="BL123" i="1"/>
  <c r="BL124" i="1"/>
  <c r="BL125" i="1"/>
  <c r="BL126" i="1"/>
  <c r="BL127" i="1"/>
  <c r="BL128" i="1"/>
  <c r="BL129" i="1"/>
  <c r="BL130" i="1"/>
  <c r="BL131" i="1"/>
  <c r="BL132" i="1"/>
  <c r="BL133" i="1"/>
  <c r="BL134" i="1"/>
  <c r="BL135" i="1"/>
  <c r="BL136" i="1"/>
  <c r="BL137" i="1"/>
  <c r="BL138" i="1"/>
  <c r="BL139" i="1"/>
  <c r="BL140" i="1"/>
  <c r="BL141" i="1"/>
  <c r="BL142" i="1"/>
  <c r="BL143" i="1"/>
  <c r="BL144" i="1"/>
  <c r="BL145" i="1"/>
  <c r="BL146" i="1"/>
  <c r="BL147" i="1"/>
  <c r="BL148" i="1"/>
  <c r="BL149" i="1"/>
  <c r="BL150" i="1"/>
  <c r="BL151" i="1"/>
  <c r="BL152" i="1"/>
  <c r="BL153" i="1"/>
  <c r="BL154" i="1"/>
  <c r="BL155" i="1"/>
  <c r="BL156" i="1"/>
  <c r="BL157" i="1"/>
  <c r="BL158" i="1"/>
  <c r="BL159" i="1"/>
  <c r="BL160" i="1"/>
  <c r="BL161" i="1"/>
  <c r="BL162" i="1"/>
  <c r="BL163" i="1"/>
  <c r="BL164" i="1"/>
  <c r="BL165" i="1"/>
  <c r="BL166" i="1"/>
  <c r="BL167" i="1"/>
  <c r="BL168" i="1"/>
  <c r="BL169" i="1"/>
  <c r="BL170" i="1"/>
  <c r="BL171" i="1"/>
  <c r="BL172" i="1"/>
  <c r="BL173" i="1"/>
  <c r="BL174" i="1"/>
  <c r="BL175" i="1"/>
  <c r="BL176" i="1"/>
  <c r="BL177" i="1"/>
  <c r="BL178" i="1"/>
  <c r="BL179" i="1"/>
  <c r="BL180" i="1"/>
  <c r="BL181" i="1"/>
  <c r="BL182" i="1"/>
  <c r="BL183" i="1"/>
  <c r="BL184" i="1"/>
  <c r="BL185" i="1"/>
  <c r="BL186" i="1"/>
  <c r="BL187" i="1"/>
  <c r="BL188" i="1"/>
  <c r="BL189" i="1"/>
  <c r="BL190" i="1"/>
  <c r="BL191" i="1"/>
  <c r="BL192" i="1"/>
  <c r="BL193" i="1"/>
  <c r="BL194" i="1"/>
  <c r="BL195" i="1"/>
  <c r="BL196" i="1"/>
  <c r="BL197" i="1"/>
  <c r="BL198" i="1"/>
  <c r="BL199" i="1"/>
  <c r="BL200" i="1"/>
  <c r="BL201" i="1"/>
  <c r="BL202" i="1"/>
  <c r="BL203" i="1"/>
  <c r="BL204" i="1"/>
  <c r="BL205" i="1"/>
  <c r="BL206" i="1"/>
  <c r="BL207" i="1"/>
  <c r="BL208" i="1"/>
  <c r="BL209" i="1"/>
  <c r="BL210" i="1"/>
  <c r="BL211" i="1"/>
  <c r="BL212" i="1"/>
  <c r="BL213" i="1"/>
  <c r="BL214" i="1"/>
  <c r="BL215" i="1"/>
  <c r="BL216" i="1"/>
  <c r="BL217" i="1"/>
  <c r="BL218" i="1"/>
  <c r="BL219" i="1"/>
  <c r="BL220" i="1"/>
  <c r="BL221" i="1"/>
  <c r="BL222" i="1"/>
  <c r="BL223" i="1"/>
  <c r="BL224" i="1"/>
  <c r="BL225" i="1"/>
  <c r="BL226" i="1"/>
  <c r="BL227" i="1"/>
  <c r="BL228" i="1"/>
  <c r="BL229" i="1"/>
  <c r="BL230" i="1"/>
  <c r="BL231" i="1"/>
  <c r="BL232" i="1"/>
  <c r="BL233" i="1"/>
  <c r="BL234" i="1"/>
  <c r="BL235" i="1"/>
  <c r="BL236" i="1"/>
  <c r="BL237" i="1"/>
  <c r="BL238" i="1"/>
  <c r="BL239" i="1"/>
  <c r="BL240" i="1"/>
  <c r="BL241" i="1"/>
  <c r="BL242" i="1"/>
  <c r="BL243" i="1"/>
  <c r="BL244" i="1"/>
  <c r="BK244" i="1"/>
  <c r="BJ10" i="1"/>
  <c r="BJ11" i="1"/>
  <c r="BJ12" i="1"/>
  <c r="BJ13" i="1"/>
  <c r="BJ14" i="1"/>
  <c r="BJ15" i="1"/>
  <c r="BJ16" i="1"/>
  <c r="BJ17" i="1"/>
  <c r="BJ18" i="1"/>
  <c r="BJ19" i="1"/>
  <c r="BJ20" i="1"/>
  <c r="BJ21" i="1"/>
  <c r="BJ22" i="1"/>
  <c r="BJ23" i="1"/>
  <c r="BJ24" i="1"/>
  <c r="BJ25" i="1"/>
  <c r="BJ26" i="1"/>
  <c r="BJ27" i="1"/>
  <c r="BJ28" i="1"/>
  <c r="BJ29" i="1"/>
  <c r="BJ30" i="1"/>
  <c r="BJ31" i="1"/>
  <c r="BJ32" i="1"/>
  <c r="BJ33" i="1"/>
  <c r="BI34" i="1"/>
  <c r="BJ34" i="1"/>
  <c r="BJ35" i="1"/>
  <c r="BJ36" i="1"/>
  <c r="BJ37" i="1"/>
  <c r="BJ38" i="1"/>
  <c r="BJ39" i="1"/>
  <c r="BJ40" i="1"/>
  <c r="BJ41" i="1"/>
  <c r="BJ42" i="1"/>
  <c r="BJ43" i="1"/>
  <c r="BJ44" i="1"/>
  <c r="BJ45" i="1"/>
  <c r="BJ46" i="1"/>
  <c r="BJ47" i="1"/>
  <c r="BJ48" i="1"/>
  <c r="BJ49" i="1"/>
  <c r="BJ50" i="1"/>
  <c r="BJ51" i="1"/>
  <c r="BJ52" i="1"/>
  <c r="BJ53" i="1"/>
  <c r="BJ54" i="1"/>
  <c r="BJ55" i="1"/>
  <c r="BJ56" i="1"/>
  <c r="BJ57" i="1"/>
  <c r="BJ58" i="1"/>
  <c r="BJ59" i="1"/>
  <c r="BJ60" i="1"/>
  <c r="BJ61" i="1"/>
  <c r="BJ62" i="1"/>
  <c r="BJ63" i="1"/>
  <c r="BJ64" i="1"/>
  <c r="BJ65" i="1"/>
  <c r="BJ66" i="1"/>
  <c r="BJ67" i="1"/>
  <c r="BJ68" i="1"/>
  <c r="BJ69" i="1"/>
  <c r="BJ70" i="1"/>
  <c r="BJ71" i="1"/>
  <c r="BJ72" i="1"/>
  <c r="BJ73" i="1"/>
  <c r="BJ74" i="1"/>
  <c r="BJ75" i="1"/>
  <c r="BJ76" i="1"/>
  <c r="BJ77" i="1"/>
  <c r="BJ78" i="1"/>
  <c r="BJ79" i="1"/>
  <c r="BJ80" i="1"/>
  <c r="BJ81" i="1"/>
  <c r="BJ82" i="1"/>
  <c r="BJ83" i="1"/>
  <c r="BJ84" i="1"/>
  <c r="BJ85" i="1"/>
  <c r="BJ86" i="1"/>
  <c r="BJ87" i="1"/>
  <c r="BJ88" i="1"/>
  <c r="BJ89" i="1"/>
  <c r="BJ90" i="1"/>
  <c r="BJ91" i="1"/>
  <c r="BJ92" i="1"/>
  <c r="BJ93" i="1"/>
  <c r="BJ94" i="1"/>
  <c r="BJ95" i="1"/>
  <c r="BJ96" i="1"/>
  <c r="BJ97" i="1"/>
  <c r="BJ98" i="1"/>
  <c r="BJ99" i="1"/>
  <c r="BJ100" i="1"/>
  <c r="BJ101" i="1"/>
  <c r="BJ102" i="1"/>
  <c r="BJ103" i="1"/>
  <c r="BJ104" i="1"/>
  <c r="BJ105" i="1"/>
  <c r="BJ106" i="1"/>
  <c r="BJ107" i="1"/>
  <c r="BJ108" i="1"/>
  <c r="BJ109" i="1"/>
  <c r="BJ110" i="1"/>
  <c r="BJ111" i="1"/>
  <c r="BJ112" i="1"/>
  <c r="BJ113" i="1"/>
  <c r="BJ114" i="1"/>
  <c r="BJ115" i="1"/>
  <c r="BJ116" i="1"/>
  <c r="BJ117" i="1"/>
  <c r="BJ118" i="1"/>
  <c r="BJ119" i="1"/>
  <c r="BJ120" i="1"/>
  <c r="BJ121" i="1"/>
  <c r="BJ122" i="1"/>
  <c r="BJ123" i="1"/>
  <c r="BJ124" i="1"/>
  <c r="BJ125" i="1"/>
  <c r="BJ126" i="1"/>
  <c r="BJ127" i="1"/>
  <c r="BJ128" i="1"/>
  <c r="BJ129" i="1"/>
  <c r="BJ130" i="1"/>
  <c r="BJ131" i="1"/>
  <c r="BJ132" i="1"/>
  <c r="BJ133" i="1"/>
  <c r="BJ134" i="1"/>
  <c r="BJ135" i="1"/>
  <c r="BJ136" i="1"/>
  <c r="BJ137" i="1"/>
  <c r="BJ138" i="1"/>
  <c r="BJ139" i="1"/>
  <c r="BJ140" i="1"/>
  <c r="BJ141" i="1"/>
  <c r="BJ142" i="1"/>
  <c r="BJ143" i="1"/>
  <c r="BJ144" i="1"/>
  <c r="BJ145" i="1"/>
  <c r="BJ146" i="1"/>
  <c r="BJ147" i="1"/>
  <c r="BJ148" i="1"/>
  <c r="BJ149" i="1"/>
  <c r="BJ150" i="1"/>
  <c r="BJ151" i="1"/>
  <c r="BJ152" i="1"/>
  <c r="BJ153" i="1"/>
  <c r="BJ154" i="1"/>
  <c r="BJ155" i="1"/>
  <c r="BJ156" i="1"/>
  <c r="BJ157" i="1"/>
  <c r="BJ158" i="1"/>
  <c r="BJ159" i="1"/>
  <c r="BJ160" i="1"/>
  <c r="BJ161" i="1"/>
  <c r="BJ162" i="1"/>
  <c r="BJ163" i="1"/>
  <c r="BJ164" i="1"/>
  <c r="BJ165" i="1"/>
  <c r="BJ166" i="1"/>
  <c r="BJ167" i="1"/>
  <c r="BJ168" i="1"/>
  <c r="BJ169" i="1"/>
  <c r="BJ170" i="1"/>
  <c r="BJ171" i="1"/>
  <c r="BJ172" i="1"/>
  <c r="BJ173" i="1"/>
  <c r="BJ174" i="1"/>
  <c r="BJ175" i="1"/>
  <c r="BJ176" i="1"/>
  <c r="BJ177" i="1"/>
  <c r="BJ178" i="1"/>
  <c r="BJ179" i="1"/>
  <c r="BJ180" i="1"/>
  <c r="BJ181" i="1"/>
  <c r="BJ182" i="1"/>
  <c r="BJ183" i="1"/>
  <c r="BJ184" i="1"/>
  <c r="BJ185" i="1"/>
  <c r="BJ186" i="1"/>
  <c r="BJ187" i="1"/>
  <c r="BJ188" i="1"/>
  <c r="BJ189" i="1"/>
  <c r="BJ190" i="1"/>
  <c r="BJ191" i="1"/>
  <c r="BJ192" i="1"/>
  <c r="BJ193" i="1"/>
  <c r="BJ194" i="1"/>
  <c r="BJ195" i="1"/>
  <c r="BJ196" i="1"/>
  <c r="BJ197" i="1"/>
  <c r="BJ198" i="1"/>
  <c r="BJ199" i="1"/>
  <c r="BJ200" i="1"/>
  <c r="BJ201" i="1"/>
  <c r="BJ202" i="1"/>
  <c r="BJ203" i="1"/>
  <c r="BJ204" i="1"/>
  <c r="BJ205" i="1"/>
  <c r="BJ206" i="1"/>
  <c r="BJ207" i="1"/>
  <c r="BJ208" i="1"/>
  <c r="BJ209" i="1"/>
  <c r="BJ210" i="1"/>
  <c r="BJ211" i="1"/>
  <c r="BJ212" i="1"/>
  <c r="BJ213" i="1"/>
  <c r="BJ214" i="1"/>
  <c r="BJ215" i="1"/>
  <c r="BJ216" i="1"/>
  <c r="BJ217" i="1"/>
  <c r="BJ218" i="1"/>
  <c r="BJ219" i="1"/>
  <c r="BJ220" i="1"/>
  <c r="BJ221" i="1"/>
  <c r="BJ222" i="1"/>
  <c r="BJ223" i="1"/>
  <c r="BJ224" i="1"/>
  <c r="BJ225" i="1"/>
  <c r="BJ226" i="1"/>
  <c r="BJ227" i="1"/>
  <c r="BJ228" i="1"/>
  <c r="BJ229" i="1"/>
  <c r="BJ230" i="1"/>
  <c r="BJ231" i="1"/>
  <c r="BJ232" i="1"/>
  <c r="BJ233" i="1"/>
  <c r="BJ234" i="1"/>
  <c r="BJ235" i="1"/>
  <c r="BJ236" i="1"/>
  <c r="BJ237" i="1"/>
  <c r="BJ238" i="1"/>
  <c r="BJ239" i="1"/>
  <c r="BJ240" i="1"/>
  <c r="BJ241" i="1"/>
  <c r="BJ242" i="1"/>
  <c r="BJ243" i="1"/>
  <c r="BJ244" i="1"/>
  <c r="BI244" i="1"/>
  <c r="BH10" i="1"/>
  <c r="BH11" i="1"/>
  <c r="BH12" i="1"/>
  <c r="BH13" i="1"/>
  <c r="BH14" i="1"/>
  <c r="BH15" i="1"/>
  <c r="BH16" i="1"/>
  <c r="BH17" i="1"/>
  <c r="BH18" i="1"/>
  <c r="BH19" i="1"/>
  <c r="BH20" i="1"/>
  <c r="BH21" i="1"/>
  <c r="BH22" i="1"/>
  <c r="BH23" i="1"/>
  <c r="BH24" i="1"/>
  <c r="BH25" i="1"/>
  <c r="BH26" i="1"/>
  <c r="BH27" i="1"/>
  <c r="BH28" i="1"/>
  <c r="BH29" i="1"/>
  <c r="BH30" i="1"/>
  <c r="BH31" i="1"/>
  <c r="BH32" i="1"/>
  <c r="BH33" i="1"/>
  <c r="BH34" i="1"/>
  <c r="BH35" i="1"/>
  <c r="BH36" i="1"/>
  <c r="BH37" i="1"/>
  <c r="BH38" i="1"/>
  <c r="BH39" i="1"/>
  <c r="BH40" i="1"/>
  <c r="BH41" i="1"/>
  <c r="BH42" i="1"/>
  <c r="BH43" i="1"/>
  <c r="BH44" i="1"/>
  <c r="BH45" i="1"/>
  <c r="BH46" i="1"/>
  <c r="BH47" i="1"/>
  <c r="BH48" i="1"/>
  <c r="BH49" i="1"/>
  <c r="BH50" i="1"/>
  <c r="BH51" i="1"/>
  <c r="BH52" i="1"/>
  <c r="BH53" i="1"/>
  <c r="BH54" i="1"/>
  <c r="BH55" i="1"/>
  <c r="BH56" i="1"/>
  <c r="BH57" i="1"/>
  <c r="BH58" i="1"/>
  <c r="BH59" i="1"/>
  <c r="BH60" i="1"/>
  <c r="BH61" i="1"/>
  <c r="BH62" i="1"/>
  <c r="BH63" i="1"/>
  <c r="BH64" i="1"/>
  <c r="BH65" i="1"/>
  <c r="BH66" i="1"/>
  <c r="BH67" i="1"/>
  <c r="BH68" i="1"/>
  <c r="BH69" i="1"/>
  <c r="BH70" i="1"/>
  <c r="BH71" i="1"/>
  <c r="BH72" i="1"/>
  <c r="BH73" i="1"/>
  <c r="BH74" i="1"/>
  <c r="BH75" i="1"/>
  <c r="BH76" i="1"/>
  <c r="BH77" i="1"/>
  <c r="BH78" i="1"/>
  <c r="BH79" i="1"/>
  <c r="BH80" i="1"/>
  <c r="BH81" i="1"/>
  <c r="BH82" i="1"/>
  <c r="BH83" i="1"/>
  <c r="BH84" i="1"/>
  <c r="BH85" i="1"/>
  <c r="BH86" i="1"/>
  <c r="BH87" i="1"/>
  <c r="BH88" i="1"/>
  <c r="BH89" i="1"/>
  <c r="BH90" i="1"/>
  <c r="BH91" i="1"/>
  <c r="BH92" i="1"/>
  <c r="BH93" i="1"/>
  <c r="BH94" i="1"/>
  <c r="BH95" i="1"/>
  <c r="BH96" i="1"/>
  <c r="BH97" i="1"/>
  <c r="BH98" i="1"/>
  <c r="BH99" i="1"/>
  <c r="BH100" i="1"/>
  <c r="BH101" i="1"/>
  <c r="BH102" i="1"/>
  <c r="BH103" i="1"/>
  <c r="BH104" i="1"/>
  <c r="BH105" i="1"/>
  <c r="BH106" i="1"/>
  <c r="BH107" i="1"/>
  <c r="BH108" i="1"/>
  <c r="BH109" i="1"/>
  <c r="BH110" i="1"/>
  <c r="BH111" i="1"/>
  <c r="BH112" i="1"/>
  <c r="BH113" i="1"/>
  <c r="BH114" i="1"/>
  <c r="BH115" i="1"/>
  <c r="BH116" i="1"/>
  <c r="BH117" i="1"/>
  <c r="BH118" i="1"/>
  <c r="BH119" i="1"/>
  <c r="BH120" i="1"/>
  <c r="BH121" i="1"/>
  <c r="BH122" i="1"/>
  <c r="BH123" i="1"/>
  <c r="BH124" i="1"/>
  <c r="BH125" i="1"/>
  <c r="BH126" i="1"/>
  <c r="BH127" i="1"/>
  <c r="BH128" i="1"/>
  <c r="BH129" i="1"/>
  <c r="BH130" i="1"/>
  <c r="BH131" i="1"/>
  <c r="BH132" i="1"/>
  <c r="BH133" i="1"/>
  <c r="BH134" i="1"/>
  <c r="BH135" i="1"/>
  <c r="BH136" i="1"/>
  <c r="BH137" i="1"/>
  <c r="BH138" i="1"/>
  <c r="BH139" i="1"/>
  <c r="BH140" i="1"/>
  <c r="BH141" i="1"/>
  <c r="BH142" i="1"/>
  <c r="BH143" i="1"/>
  <c r="BH144" i="1"/>
  <c r="BH145" i="1"/>
  <c r="BH146" i="1"/>
  <c r="BH147" i="1"/>
  <c r="BH148" i="1"/>
  <c r="BH149" i="1"/>
  <c r="BH150" i="1"/>
  <c r="BH151" i="1"/>
  <c r="BH152" i="1"/>
  <c r="BH153" i="1"/>
  <c r="BH154" i="1"/>
  <c r="BH155" i="1"/>
  <c r="BH156" i="1"/>
  <c r="BH157" i="1"/>
  <c r="BH158" i="1"/>
  <c r="BH159" i="1"/>
  <c r="BH160" i="1"/>
  <c r="BH161" i="1"/>
  <c r="BH162" i="1"/>
  <c r="BH163" i="1"/>
  <c r="BH164" i="1"/>
  <c r="BH165" i="1"/>
  <c r="BH166" i="1"/>
  <c r="BH167" i="1"/>
  <c r="BH168" i="1"/>
  <c r="BH169" i="1"/>
  <c r="BH170" i="1"/>
  <c r="BH171" i="1"/>
  <c r="BH172" i="1"/>
  <c r="BH173" i="1"/>
  <c r="BH174" i="1"/>
  <c r="BH175" i="1"/>
  <c r="BH176" i="1"/>
  <c r="BH177" i="1"/>
  <c r="BH178" i="1"/>
  <c r="BH179" i="1"/>
  <c r="BH180" i="1"/>
  <c r="BH181" i="1"/>
  <c r="BH182" i="1"/>
  <c r="BH183" i="1"/>
  <c r="BH184" i="1"/>
  <c r="BH185" i="1"/>
  <c r="BH186" i="1"/>
  <c r="BH187" i="1"/>
  <c r="BH188" i="1"/>
  <c r="BH189" i="1"/>
  <c r="BH190" i="1"/>
  <c r="BH191" i="1"/>
  <c r="BH192" i="1"/>
  <c r="BH193" i="1"/>
  <c r="BH194" i="1"/>
  <c r="BH195" i="1"/>
  <c r="BH196" i="1"/>
  <c r="BH197" i="1"/>
  <c r="BH198" i="1"/>
  <c r="BH199" i="1"/>
  <c r="BH200" i="1"/>
  <c r="BH201" i="1"/>
  <c r="BH202" i="1"/>
  <c r="BH203" i="1"/>
  <c r="BH204" i="1"/>
  <c r="BH205" i="1"/>
  <c r="BH206" i="1"/>
  <c r="BH207" i="1"/>
  <c r="BH208" i="1"/>
  <c r="BH209" i="1"/>
  <c r="BH210" i="1"/>
  <c r="BH211" i="1"/>
  <c r="BH212" i="1"/>
  <c r="BH213" i="1"/>
  <c r="BH214" i="1"/>
  <c r="BH215" i="1"/>
  <c r="BH216" i="1"/>
  <c r="BH217" i="1"/>
  <c r="BH218" i="1"/>
  <c r="BH219" i="1"/>
  <c r="BH220" i="1"/>
  <c r="BH221" i="1"/>
  <c r="BH222" i="1"/>
  <c r="BH223" i="1"/>
  <c r="BH224" i="1"/>
  <c r="BH225" i="1"/>
  <c r="BH226" i="1"/>
  <c r="BH227" i="1"/>
  <c r="BH228" i="1"/>
  <c r="BH229" i="1"/>
  <c r="BH230" i="1"/>
  <c r="BH231" i="1"/>
  <c r="BH232" i="1"/>
  <c r="BH233" i="1"/>
  <c r="BH234" i="1"/>
  <c r="BH235" i="1"/>
  <c r="BH236" i="1"/>
  <c r="BH237" i="1"/>
  <c r="BH238" i="1"/>
  <c r="BH239" i="1"/>
  <c r="BH240" i="1"/>
  <c r="BH241" i="1"/>
  <c r="BH242" i="1"/>
  <c r="BH243" i="1"/>
  <c r="BH244" i="1"/>
  <c r="BG244" i="1"/>
  <c r="BF10" i="1"/>
  <c r="BF11" i="1"/>
  <c r="BF12" i="1"/>
  <c r="BF13" i="1"/>
  <c r="BF14" i="1"/>
  <c r="BF15" i="1"/>
  <c r="BF16" i="1"/>
  <c r="BF17" i="1"/>
  <c r="BF18" i="1"/>
  <c r="BF19" i="1"/>
  <c r="BF20" i="1"/>
  <c r="BF21" i="1"/>
  <c r="BF22" i="1"/>
  <c r="BF23" i="1"/>
  <c r="BF24" i="1"/>
  <c r="BF25" i="1"/>
  <c r="BF26" i="1"/>
  <c r="BF27" i="1"/>
  <c r="BF28" i="1"/>
  <c r="BF29" i="1"/>
  <c r="BF30" i="1"/>
  <c r="BF31" i="1"/>
  <c r="BF32" i="1"/>
  <c r="BF33" i="1"/>
  <c r="BE34" i="1"/>
  <c r="BF34" i="1"/>
  <c r="BF35" i="1"/>
  <c r="BF36" i="1"/>
  <c r="BF37" i="1"/>
  <c r="BF38" i="1"/>
  <c r="BF39" i="1"/>
  <c r="BF40" i="1"/>
  <c r="BF41" i="1"/>
  <c r="BF42" i="1"/>
  <c r="BF43" i="1"/>
  <c r="BF44" i="1"/>
  <c r="BF45" i="1"/>
  <c r="BF46" i="1"/>
  <c r="BF47" i="1"/>
  <c r="BF48" i="1"/>
  <c r="BF49" i="1"/>
  <c r="BF50" i="1"/>
  <c r="BF51" i="1"/>
  <c r="BF52" i="1"/>
  <c r="BF53" i="1"/>
  <c r="BF54" i="1"/>
  <c r="BF55" i="1"/>
  <c r="BF56" i="1"/>
  <c r="BF57" i="1"/>
  <c r="BF58" i="1"/>
  <c r="BF59" i="1"/>
  <c r="BF60" i="1"/>
  <c r="BF61" i="1"/>
  <c r="BF62" i="1"/>
  <c r="BF63" i="1"/>
  <c r="BF64" i="1"/>
  <c r="BF65" i="1"/>
  <c r="BF66" i="1"/>
  <c r="BF67" i="1"/>
  <c r="BF68" i="1"/>
  <c r="BF69" i="1"/>
  <c r="BF70" i="1"/>
  <c r="BF71" i="1"/>
  <c r="BF72" i="1"/>
  <c r="BF73" i="1"/>
  <c r="BF74" i="1"/>
  <c r="BF75" i="1"/>
  <c r="BF76" i="1"/>
  <c r="BF77" i="1"/>
  <c r="BF78" i="1"/>
  <c r="BF79" i="1"/>
  <c r="BF80" i="1"/>
  <c r="BF81" i="1"/>
  <c r="BF82" i="1"/>
  <c r="BF83" i="1"/>
  <c r="BF84" i="1"/>
  <c r="BF85" i="1"/>
  <c r="BF86" i="1"/>
  <c r="BF87" i="1"/>
  <c r="BF88" i="1"/>
  <c r="BF89" i="1"/>
  <c r="BF90" i="1"/>
  <c r="BF91" i="1"/>
  <c r="BF92" i="1"/>
  <c r="BF93" i="1"/>
  <c r="BF94" i="1"/>
  <c r="BF95" i="1"/>
  <c r="BF96" i="1"/>
  <c r="BF97" i="1"/>
  <c r="BF98" i="1"/>
  <c r="BF99" i="1"/>
  <c r="BF100" i="1"/>
  <c r="BF101" i="1"/>
  <c r="BF102" i="1"/>
  <c r="BF103" i="1"/>
  <c r="BF104" i="1"/>
  <c r="BF105" i="1"/>
  <c r="BF106" i="1"/>
  <c r="BF107" i="1"/>
  <c r="BF108" i="1"/>
  <c r="BF109" i="1"/>
  <c r="BF110" i="1"/>
  <c r="BF111" i="1"/>
  <c r="BF112" i="1"/>
  <c r="BF113" i="1"/>
  <c r="BF114" i="1"/>
  <c r="BF115" i="1"/>
  <c r="BF116" i="1"/>
  <c r="BF117" i="1"/>
  <c r="BF118" i="1"/>
  <c r="BF119" i="1"/>
  <c r="BF120" i="1"/>
  <c r="BF121" i="1"/>
  <c r="BF122" i="1"/>
  <c r="BF123" i="1"/>
  <c r="BF124" i="1"/>
  <c r="BF125" i="1"/>
  <c r="BF126" i="1"/>
  <c r="BF127" i="1"/>
  <c r="BF128" i="1"/>
  <c r="BF129" i="1"/>
  <c r="BF130" i="1"/>
  <c r="BF131" i="1"/>
  <c r="BF132" i="1"/>
  <c r="BF133" i="1"/>
  <c r="BF134" i="1"/>
  <c r="BF135" i="1"/>
  <c r="BF136" i="1"/>
  <c r="BF137" i="1"/>
  <c r="BF138" i="1"/>
  <c r="BF139" i="1"/>
  <c r="BF140" i="1"/>
  <c r="BF141" i="1"/>
  <c r="BF142" i="1"/>
  <c r="BF143" i="1"/>
  <c r="BF144" i="1"/>
  <c r="BF145" i="1"/>
  <c r="BF146" i="1"/>
  <c r="BF147" i="1"/>
  <c r="BF148" i="1"/>
  <c r="BF149" i="1"/>
  <c r="BF150" i="1"/>
  <c r="BF151" i="1"/>
  <c r="BF152" i="1"/>
  <c r="BF153" i="1"/>
  <c r="BF154" i="1"/>
  <c r="BF155" i="1"/>
  <c r="BF156" i="1"/>
  <c r="BF157" i="1"/>
  <c r="BF158" i="1"/>
  <c r="BF159" i="1"/>
  <c r="BF160" i="1"/>
  <c r="BF161" i="1"/>
  <c r="BF162" i="1"/>
  <c r="BF163" i="1"/>
  <c r="BF164" i="1"/>
  <c r="BF165" i="1"/>
  <c r="BF166" i="1"/>
  <c r="BF167" i="1"/>
  <c r="BF168" i="1"/>
  <c r="BF169" i="1"/>
  <c r="BF170" i="1"/>
  <c r="BF171" i="1"/>
  <c r="BF172" i="1"/>
  <c r="BF173" i="1"/>
  <c r="BF174" i="1"/>
  <c r="BF175" i="1"/>
  <c r="BF176" i="1"/>
  <c r="BF177" i="1"/>
  <c r="BF178" i="1"/>
  <c r="BF179" i="1"/>
  <c r="BF180" i="1"/>
  <c r="BF181" i="1"/>
  <c r="BF182" i="1"/>
  <c r="BF183" i="1"/>
  <c r="BF184" i="1"/>
  <c r="BF185" i="1"/>
  <c r="BF186" i="1"/>
  <c r="BF187" i="1"/>
  <c r="BF188" i="1"/>
  <c r="BF189" i="1"/>
  <c r="BF190" i="1"/>
  <c r="BF191" i="1"/>
  <c r="BF192" i="1"/>
  <c r="BF193" i="1"/>
  <c r="BF194" i="1"/>
  <c r="BF195" i="1"/>
  <c r="BF196" i="1"/>
  <c r="BF197" i="1"/>
  <c r="BF198" i="1"/>
  <c r="BF199" i="1"/>
  <c r="BF200" i="1"/>
  <c r="BF201" i="1"/>
  <c r="BF202" i="1"/>
  <c r="BF203" i="1"/>
  <c r="BF204" i="1"/>
  <c r="BF205" i="1"/>
  <c r="BF206" i="1"/>
  <c r="BF207" i="1"/>
  <c r="BF208" i="1"/>
  <c r="BF209" i="1"/>
  <c r="BF210" i="1"/>
  <c r="BF211" i="1"/>
  <c r="BF212" i="1"/>
  <c r="BF213" i="1"/>
  <c r="BF214" i="1"/>
  <c r="BF215" i="1"/>
  <c r="BF216" i="1"/>
  <c r="BF217" i="1"/>
  <c r="BF218" i="1"/>
  <c r="BF219" i="1"/>
  <c r="BF220" i="1"/>
  <c r="BF221" i="1"/>
  <c r="BF222" i="1"/>
  <c r="BF223" i="1"/>
  <c r="BF224" i="1"/>
  <c r="BF225" i="1"/>
  <c r="BF226" i="1"/>
  <c r="BF227" i="1"/>
  <c r="BF228" i="1"/>
  <c r="BF229" i="1"/>
  <c r="BF230" i="1"/>
  <c r="BF231" i="1"/>
  <c r="BF232" i="1"/>
  <c r="BF233" i="1"/>
  <c r="BF234" i="1"/>
  <c r="BF235" i="1"/>
  <c r="BF236" i="1"/>
  <c r="BF237" i="1"/>
  <c r="BF238" i="1"/>
  <c r="BF239" i="1"/>
  <c r="BF240" i="1"/>
  <c r="BF241" i="1"/>
  <c r="BF242" i="1"/>
  <c r="BF243" i="1"/>
  <c r="BF244" i="1"/>
  <c r="BE244" i="1"/>
  <c r="BD10" i="1"/>
  <c r="BD11" i="1"/>
  <c r="BD12" i="1"/>
  <c r="BD13" i="1"/>
  <c r="BD14" i="1"/>
  <c r="BD15" i="1"/>
  <c r="BD16" i="1"/>
  <c r="BD17" i="1"/>
  <c r="BD18" i="1"/>
  <c r="BD19" i="1"/>
  <c r="BD20" i="1"/>
  <c r="BD21" i="1"/>
  <c r="BD22" i="1"/>
  <c r="BD23" i="1"/>
  <c r="BD24" i="1"/>
  <c r="BD25" i="1"/>
  <c r="BD26" i="1"/>
  <c r="BD27" i="1"/>
  <c r="BD28" i="1"/>
  <c r="BD29" i="1"/>
  <c r="BD30" i="1"/>
  <c r="BD31" i="1"/>
  <c r="BD32" i="1"/>
  <c r="BD33" i="1"/>
  <c r="BD34" i="1"/>
  <c r="BD35" i="1"/>
  <c r="BD36" i="1"/>
  <c r="BD37" i="1"/>
  <c r="BD38" i="1"/>
  <c r="BD39" i="1"/>
  <c r="BD40" i="1"/>
  <c r="BD41" i="1"/>
  <c r="BD42" i="1"/>
  <c r="BD43" i="1"/>
  <c r="BD44" i="1"/>
  <c r="BD45" i="1"/>
  <c r="BD46" i="1"/>
  <c r="BD47" i="1"/>
  <c r="BD48" i="1"/>
  <c r="BD49" i="1"/>
  <c r="BD50" i="1"/>
  <c r="BD51" i="1"/>
  <c r="BD52" i="1"/>
  <c r="BD53" i="1"/>
  <c r="BD54" i="1"/>
  <c r="BD55" i="1"/>
  <c r="BD56" i="1"/>
  <c r="BD57" i="1"/>
  <c r="BD58" i="1"/>
  <c r="BD59" i="1"/>
  <c r="BD60" i="1"/>
  <c r="BD61" i="1"/>
  <c r="BD62" i="1"/>
  <c r="BD63" i="1"/>
  <c r="BD64" i="1"/>
  <c r="BD65" i="1"/>
  <c r="BD66" i="1"/>
  <c r="BD67" i="1"/>
  <c r="BD68" i="1"/>
  <c r="BD69" i="1"/>
  <c r="BD70" i="1"/>
  <c r="BD71" i="1"/>
  <c r="BD72" i="1"/>
  <c r="BD73" i="1"/>
  <c r="BD74" i="1"/>
  <c r="BD75" i="1"/>
  <c r="BD76" i="1"/>
  <c r="BD77" i="1"/>
  <c r="BD78" i="1"/>
  <c r="BD79" i="1"/>
  <c r="BD80" i="1"/>
  <c r="BD81" i="1"/>
  <c r="BD82" i="1"/>
  <c r="BD83" i="1"/>
  <c r="BD84" i="1"/>
  <c r="BD85" i="1"/>
  <c r="BD86" i="1"/>
  <c r="BD87" i="1"/>
  <c r="BD88" i="1"/>
  <c r="BD89" i="1"/>
  <c r="BD90" i="1"/>
  <c r="BD91" i="1"/>
  <c r="BD92" i="1"/>
  <c r="BD93" i="1"/>
  <c r="BD94" i="1"/>
  <c r="BD95" i="1"/>
  <c r="BD96" i="1"/>
  <c r="BD97" i="1"/>
  <c r="BD98" i="1"/>
  <c r="BD99" i="1"/>
  <c r="BD100" i="1"/>
  <c r="BD101" i="1"/>
  <c r="BD102" i="1"/>
  <c r="BD103" i="1"/>
  <c r="BD104" i="1"/>
  <c r="BD105" i="1"/>
  <c r="BD106" i="1"/>
  <c r="BD107" i="1"/>
  <c r="BD108" i="1"/>
  <c r="BD109" i="1"/>
  <c r="BD110" i="1"/>
  <c r="BD111" i="1"/>
  <c r="BD112" i="1"/>
  <c r="BD113" i="1"/>
  <c r="BD114" i="1"/>
  <c r="BD115" i="1"/>
  <c r="BD116" i="1"/>
  <c r="BD117" i="1"/>
  <c r="BD118" i="1"/>
  <c r="BD119" i="1"/>
  <c r="BD120" i="1"/>
  <c r="BD121" i="1"/>
  <c r="BD122" i="1"/>
  <c r="BD123" i="1"/>
  <c r="BD124" i="1"/>
  <c r="BD125" i="1"/>
  <c r="BD126" i="1"/>
  <c r="BD127" i="1"/>
  <c r="BD128" i="1"/>
  <c r="BD129" i="1"/>
  <c r="BD130" i="1"/>
  <c r="BD131" i="1"/>
  <c r="BD132" i="1"/>
  <c r="BD133" i="1"/>
  <c r="BD134" i="1"/>
  <c r="BD135" i="1"/>
  <c r="BD136" i="1"/>
  <c r="BD137" i="1"/>
  <c r="BD138" i="1"/>
  <c r="BD139" i="1"/>
  <c r="BD140" i="1"/>
  <c r="BD141" i="1"/>
  <c r="BD142" i="1"/>
  <c r="BD143" i="1"/>
  <c r="BD144" i="1"/>
  <c r="BD145" i="1"/>
  <c r="BD146" i="1"/>
  <c r="BD147" i="1"/>
  <c r="BD148" i="1"/>
  <c r="BD149" i="1"/>
  <c r="BD150" i="1"/>
  <c r="BD151" i="1"/>
  <c r="BD152" i="1"/>
  <c r="BD153" i="1"/>
  <c r="BD154" i="1"/>
  <c r="BD155" i="1"/>
  <c r="BD156" i="1"/>
  <c r="BD157" i="1"/>
  <c r="BD158" i="1"/>
  <c r="BD159" i="1"/>
  <c r="BD160" i="1"/>
  <c r="BD161" i="1"/>
  <c r="BD162" i="1"/>
  <c r="BD163" i="1"/>
  <c r="BD164" i="1"/>
  <c r="BD165" i="1"/>
  <c r="BD166" i="1"/>
  <c r="BD167" i="1"/>
  <c r="BD168" i="1"/>
  <c r="BD169" i="1"/>
  <c r="BD170" i="1"/>
  <c r="BD171" i="1"/>
  <c r="BD172" i="1"/>
  <c r="BD173" i="1"/>
  <c r="BD174" i="1"/>
  <c r="BD175" i="1"/>
  <c r="BD176" i="1"/>
  <c r="BD177" i="1"/>
  <c r="BD178" i="1"/>
  <c r="BD179" i="1"/>
  <c r="BD180" i="1"/>
  <c r="BD181" i="1"/>
  <c r="BD182" i="1"/>
  <c r="BD183" i="1"/>
  <c r="BD184" i="1"/>
  <c r="BD185" i="1"/>
  <c r="BD186" i="1"/>
  <c r="BD187" i="1"/>
  <c r="BD188" i="1"/>
  <c r="BD189" i="1"/>
  <c r="BD190" i="1"/>
  <c r="BD191" i="1"/>
  <c r="BD192" i="1"/>
  <c r="BD193" i="1"/>
  <c r="BD194" i="1"/>
  <c r="BD195" i="1"/>
  <c r="BD196" i="1"/>
  <c r="BD197" i="1"/>
  <c r="BD198" i="1"/>
  <c r="BD199" i="1"/>
  <c r="BD200" i="1"/>
  <c r="BD201" i="1"/>
  <c r="BD202" i="1"/>
  <c r="BD203" i="1"/>
  <c r="BD204" i="1"/>
  <c r="BD205" i="1"/>
  <c r="BD206" i="1"/>
  <c r="BD207" i="1"/>
  <c r="BD208" i="1"/>
  <c r="BD209" i="1"/>
  <c r="BD210" i="1"/>
  <c r="BD211" i="1"/>
  <c r="BD212" i="1"/>
  <c r="BD213" i="1"/>
  <c r="BD214" i="1"/>
  <c r="BD215" i="1"/>
  <c r="BD216" i="1"/>
  <c r="BD217" i="1"/>
  <c r="BD218" i="1"/>
  <c r="BD219" i="1"/>
  <c r="BD220" i="1"/>
  <c r="BD221" i="1"/>
  <c r="BD222" i="1"/>
  <c r="BD223" i="1"/>
  <c r="BD224" i="1"/>
  <c r="BD225" i="1"/>
  <c r="BD226" i="1"/>
  <c r="BD227" i="1"/>
  <c r="BD228" i="1"/>
  <c r="BD229" i="1"/>
  <c r="BD230" i="1"/>
  <c r="BD231" i="1"/>
  <c r="BD232" i="1"/>
  <c r="BD233" i="1"/>
  <c r="BD234" i="1"/>
  <c r="BD235" i="1"/>
  <c r="BD236" i="1"/>
  <c r="BD237" i="1"/>
  <c r="BD238" i="1"/>
  <c r="BD239" i="1"/>
  <c r="BD240" i="1"/>
  <c r="BD241" i="1"/>
  <c r="BD242" i="1"/>
  <c r="BD243" i="1"/>
  <c r="BD244" i="1"/>
  <c r="BC244" i="1"/>
  <c r="BB10" i="1"/>
  <c r="BB11" i="1"/>
  <c r="BB12" i="1"/>
  <c r="BB13" i="1"/>
  <c r="BB14" i="1"/>
  <c r="BB15" i="1"/>
  <c r="BB16" i="1"/>
  <c r="BB17" i="1"/>
  <c r="BB18" i="1"/>
  <c r="BB19" i="1"/>
  <c r="BB20" i="1"/>
  <c r="BB21" i="1"/>
  <c r="BB22" i="1"/>
  <c r="BB23" i="1"/>
  <c r="BB24" i="1"/>
  <c r="BB25" i="1"/>
  <c r="BB26" i="1"/>
  <c r="BB27" i="1"/>
  <c r="BB28" i="1"/>
  <c r="BB29" i="1"/>
  <c r="BB30" i="1"/>
  <c r="BB31" i="1"/>
  <c r="BB32" i="1"/>
  <c r="BB33" i="1"/>
  <c r="BB34" i="1"/>
  <c r="BB35" i="1"/>
  <c r="BB36" i="1"/>
  <c r="BB37" i="1"/>
  <c r="BB38" i="1"/>
  <c r="BB39" i="1"/>
  <c r="BB40" i="1"/>
  <c r="BB41" i="1"/>
  <c r="BB42" i="1"/>
  <c r="BB43" i="1"/>
  <c r="BB44" i="1"/>
  <c r="BB45" i="1"/>
  <c r="BB46" i="1"/>
  <c r="BB47" i="1"/>
  <c r="BB48" i="1"/>
  <c r="BB49" i="1"/>
  <c r="BB50" i="1"/>
  <c r="BB51" i="1"/>
  <c r="BB52" i="1"/>
  <c r="BB53" i="1"/>
  <c r="BB54" i="1"/>
  <c r="BB55" i="1"/>
  <c r="BB56" i="1"/>
  <c r="BB57" i="1"/>
  <c r="BB58" i="1"/>
  <c r="BB59" i="1"/>
  <c r="BB60" i="1"/>
  <c r="BB61" i="1"/>
  <c r="BB62" i="1"/>
  <c r="BB63" i="1"/>
  <c r="BB64" i="1"/>
  <c r="BB65" i="1"/>
  <c r="BB66" i="1"/>
  <c r="BB67" i="1"/>
  <c r="BB68" i="1"/>
  <c r="BB69" i="1"/>
  <c r="BB70" i="1"/>
  <c r="BB71" i="1"/>
  <c r="BB72" i="1"/>
  <c r="BB73" i="1"/>
  <c r="BB74" i="1"/>
  <c r="BB75" i="1"/>
  <c r="BB76" i="1"/>
  <c r="BB77" i="1"/>
  <c r="BB78" i="1"/>
  <c r="BB79" i="1"/>
  <c r="BB80" i="1"/>
  <c r="BB81" i="1"/>
  <c r="BB82" i="1"/>
  <c r="BB83" i="1"/>
  <c r="BB84" i="1"/>
  <c r="BB85" i="1"/>
  <c r="BB86" i="1"/>
  <c r="BB87" i="1"/>
  <c r="BB88" i="1"/>
  <c r="BB89" i="1"/>
  <c r="BB90" i="1"/>
  <c r="BB91" i="1"/>
  <c r="BB92" i="1"/>
  <c r="BB93" i="1"/>
  <c r="BB94" i="1"/>
  <c r="BB95" i="1"/>
  <c r="BB96" i="1"/>
  <c r="BB97" i="1"/>
  <c r="BB98" i="1"/>
  <c r="BB99" i="1"/>
  <c r="BB100" i="1"/>
  <c r="BB101" i="1"/>
  <c r="BB102" i="1"/>
  <c r="BB103" i="1"/>
  <c r="BB104" i="1"/>
  <c r="BB105" i="1"/>
  <c r="BB106" i="1"/>
  <c r="BB107" i="1"/>
  <c r="BB108" i="1"/>
  <c r="BB109" i="1"/>
  <c r="BB110" i="1"/>
  <c r="BB111" i="1"/>
  <c r="BB112" i="1"/>
  <c r="BB113" i="1"/>
  <c r="BB114" i="1"/>
  <c r="BB115" i="1"/>
  <c r="BB116" i="1"/>
  <c r="BB117" i="1"/>
  <c r="BB118" i="1"/>
  <c r="BB119" i="1"/>
  <c r="BB120" i="1"/>
  <c r="BB121" i="1"/>
  <c r="BB122" i="1"/>
  <c r="BB123" i="1"/>
  <c r="BB124" i="1"/>
  <c r="BB125" i="1"/>
  <c r="BB126" i="1"/>
  <c r="BB127" i="1"/>
  <c r="BB128" i="1"/>
  <c r="BB129" i="1"/>
  <c r="BB130" i="1"/>
  <c r="BB131" i="1"/>
  <c r="BB132" i="1"/>
  <c r="BB133" i="1"/>
  <c r="BB134" i="1"/>
  <c r="BB135" i="1"/>
  <c r="BB136" i="1"/>
  <c r="BB137" i="1"/>
  <c r="BB138" i="1"/>
  <c r="BB139" i="1"/>
  <c r="BB140" i="1"/>
  <c r="BB141" i="1"/>
  <c r="BB142" i="1"/>
  <c r="BB143" i="1"/>
  <c r="BB144" i="1"/>
  <c r="BB145" i="1"/>
  <c r="BB146" i="1"/>
  <c r="BB147" i="1"/>
  <c r="BB148" i="1"/>
  <c r="BB149" i="1"/>
  <c r="BB150" i="1"/>
  <c r="BB151" i="1"/>
  <c r="BB152" i="1"/>
  <c r="BB153" i="1"/>
  <c r="BB154" i="1"/>
  <c r="BB155" i="1"/>
  <c r="BB156" i="1"/>
  <c r="BB157" i="1"/>
  <c r="BB158" i="1"/>
  <c r="BB159" i="1"/>
  <c r="BB160" i="1"/>
  <c r="BB161" i="1"/>
  <c r="BB162" i="1"/>
  <c r="BB163" i="1"/>
  <c r="BB164" i="1"/>
  <c r="BB165" i="1"/>
  <c r="BB166" i="1"/>
  <c r="BB167" i="1"/>
  <c r="BB168" i="1"/>
  <c r="BB169" i="1"/>
  <c r="BB170" i="1"/>
  <c r="BB171" i="1"/>
  <c r="BB172" i="1"/>
  <c r="BB173" i="1"/>
  <c r="BB174" i="1"/>
  <c r="BB175" i="1"/>
  <c r="BB176" i="1"/>
  <c r="BB177" i="1"/>
  <c r="BB178" i="1"/>
  <c r="BB179" i="1"/>
  <c r="BB180" i="1"/>
  <c r="BB181" i="1"/>
  <c r="BB182" i="1"/>
  <c r="BB183" i="1"/>
  <c r="BB184" i="1"/>
  <c r="BB185" i="1"/>
  <c r="BB186" i="1"/>
  <c r="BB187" i="1"/>
  <c r="BB188" i="1"/>
  <c r="BB189" i="1"/>
  <c r="BB190" i="1"/>
  <c r="BB191" i="1"/>
  <c r="BB192" i="1"/>
  <c r="BB193" i="1"/>
  <c r="BB194" i="1"/>
  <c r="BB195" i="1"/>
  <c r="BB196" i="1"/>
  <c r="BB197" i="1"/>
  <c r="BB198" i="1"/>
  <c r="BB199" i="1"/>
  <c r="BB200" i="1"/>
  <c r="BB201" i="1"/>
  <c r="BB202" i="1"/>
  <c r="BB203" i="1"/>
  <c r="BB204" i="1"/>
  <c r="BB205" i="1"/>
  <c r="BB206" i="1"/>
  <c r="BB207" i="1"/>
  <c r="BB208" i="1"/>
  <c r="BB209" i="1"/>
  <c r="BB210" i="1"/>
  <c r="BB211" i="1"/>
  <c r="BB212" i="1"/>
  <c r="BB213" i="1"/>
  <c r="BB214" i="1"/>
  <c r="BB215" i="1"/>
  <c r="BB216" i="1"/>
  <c r="BB217" i="1"/>
  <c r="BB218" i="1"/>
  <c r="BB219" i="1"/>
  <c r="BB220" i="1"/>
  <c r="BB221" i="1"/>
  <c r="BB222" i="1"/>
  <c r="BB223" i="1"/>
  <c r="BB224" i="1"/>
  <c r="BB225" i="1"/>
  <c r="BB226" i="1"/>
  <c r="BB227" i="1"/>
  <c r="BB228" i="1"/>
  <c r="BB229" i="1"/>
  <c r="BB230" i="1"/>
  <c r="BB231" i="1"/>
  <c r="BB232" i="1"/>
  <c r="BB233" i="1"/>
  <c r="BB234" i="1"/>
  <c r="BB235" i="1"/>
  <c r="BB236" i="1"/>
  <c r="BB237" i="1"/>
  <c r="BB238" i="1"/>
  <c r="BB239" i="1"/>
  <c r="BB240" i="1"/>
  <c r="BB241" i="1"/>
  <c r="BB242" i="1"/>
  <c r="BB243" i="1"/>
  <c r="BB244" i="1"/>
  <c r="BA244" i="1"/>
  <c r="AZ10" i="1"/>
  <c r="AZ11" i="1"/>
  <c r="AZ12" i="1"/>
  <c r="AZ13" i="1"/>
  <c r="AZ14" i="1"/>
  <c r="AZ15" i="1"/>
  <c r="AZ16" i="1"/>
  <c r="AZ17" i="1"/>
  <c r="AZ18" i="1"/>
  <c r="AZ19" i="1"/>
  <c r="AZ20" i="1"/>
  <c r="AZ21" i="1"/>
  <c r="AZ22" i="1"/>
  <c r="AZ23" i="1"/>
  <c r="AZ24" i="1"/>
  <c r="AZ25" i="1"/>
  <c r="AZ26" i="1"/>
  <c r="AZ27" i="1"/>
  <c r="AZ28" i="1"/>
  <c r="AZ29" i="1"/>
  <c r="AZ30" i="1"/>
  <c r="AZ31" i="1"/>
  <c r="AZ32" i="1"/>
  <c r="AZ33" i="1"/>
  <c r="AY34" i="1"/>
  <c r="AZ34" i="1"/>
  <c r="AZ35" i="1"/>
  <c r="AZ36" i="1"/>
  <c r="AZ37" i="1"/>
  <c r="AZ38" i="1"/>
  <c r="AZ39" i="1"/>
  <c r="AZ40" i="1"/>
  <c r="AZ41" i="1"/>
  <c r="AZ42" i="1"/>
  <c r="AZ43" i="1"/>
  <c r="AZ44" i="1"/>
  <c r="AZ45" i="1"/>
  <c r="AZ46" i="1"/>
  <c r="AZ47" i="1"/>
  <c r="AZ48" i="1"/>
  <c r="AZ49" i="1"/>
  <c r="AZ50" i="1"/>
  <c r="AZ51" i="1"/>
  <c r="AZ52" i="1"/>
  <c r="AZ53" i="1"/>
  <c r="AZ54" i="1"/>
  <c r="AZ55" i="1"/>
  <c r="AZ56" i="1"/>
  <c r="AZ57" i="1"/>
  <c r="AZ58" i="1"/>
  <c r="AZ59" i="1"/>
  <c r="AZ60" i="1"/>
  <c r="AZ61" i="1"/>
  <c r="AZ62" i="1"/>
  <c r="AZ63" i="1"/>
  <c r="AZ64" i="1"/>
  <c r="AZ65" i="1"/>
  <c r="AZ66" i="1"/>
  <c r="AZ67" i="1"/>
  <c r="AZ68" i="1"/>
  <c r="AZ69" i="1"/>
  <c r="AZ70" i="1"/>
  <c r="AZ71" i="1"/>
  <c r="AZ72" i="1"/>
  <c r="AZ73" i="1"/>
  <c r="AZ74" i="1"/>
  <c r="AZ75" i="1"/>
  <c r="AZ76" i="1"/>
  <c r="AZ77" i="1"/>
  <c r="AZ78" i="1"/>
  <c r="AZ79" i="1"/>
  <c r="AZ80" i="1"/>
  <c r="AZ81" i="1"/>
  <c r="AZ82" i="1"/>
  <c r="AZ83" i="1"/>
  <c r="AZ84" i="1"/>
  <c r="AZ85" i="1"/>
  <c r="AZ86" i="1"/>
  <c r="AZ87" i="1"/>
  <c r="AZ88" i="1"/>
  <c r="AZ89" i="1"/>
  <c r="AZ90" i="1"/>
  <c r="AZ91" i="1"/>
  <c r="AZ92" i="1"/>
  <c r="AZ93" i="1"/>
  <c r="AZ94" i="1"/>
  <c r="AZ95" i="1"/>
  <c r="AZ96" i="1"/>
  <c r="AZ97" i="1"/>
  <c r="AZ98" i="1"/>
  <c r="AZ99" i="1"/>
  <c r="AZ100" i="1"/>
  <c r="AZ101" i="1"/>
  <c r="AZ102" i="1"/>
  <c r="AZ103" i="1"/>
  <c r="AZ104" i="1"/>
  <c r="AZ105" i="1"/>
  <c r="AZ106" i="1"/>
  <c r="AZ107" i="1"/>
  <c r="AZ108" i="1"/>
  <c r="AZ109" i="1"/>
  <c r="AZ110" i="1"/>
  <c r="AZ111" i="1"/>
  <c r="AZ112" i="1"/>
  <c r="AZ113" i="1"/>
  <c r="AZ114" i="1"/>
  <c r="AZ115" i="1"/>
  <c r="AZ116" i="1"/>
  <c r="AZ117" i="1"/>
  <c r="AZ118" i="1"/>
  <c r="AZ119" i="1"/>
  <c r="AZ120" i="1"/>
  <c r="AZ121" i="1"/>
  <c r="AZ122" i="1"/>
  <c r="AZ123" i="1"/>
  <c r="AZ124" i="1"/>
  <c r="AZ125" i="1"/>
  <c r="AZ126" i="1"/>
  <c r="AZ127" i="1"/>
  <c r="AZ128" i="1"/>
  <c r="AZ129" i="1"/>
  <c r="AZ130" i="1"/>
  <c r="AZ131" i="1"/>
  <c r="AZ132" i="1"/>
  <c r="AZ133" i="1"/>
  <c r="AZ134" i="1"/>
  <c r="AZ135" i="1"/>
  <c r="AZ136" i="1"/>
  <c r="AZ137" i="1"/>
  <c r="AZ138" i="1"/>
  <c r="AZ139" i="1"/>
  <c r="AZ140" i="1"/>
  <c r="AZ141" i="1"/>
  <c r="AZ142" i="1"/>
  <c r="AZ143" i="1"/>
  <c r="AZ144" i="1"/>
  <c r="AZ145" i="1"/>
  <c r="AZ146" i="1"/>
  <c r="AZ147" i="1"/>
  <c r="AZ148" i="1"/>
  <c r="AZ149" i="1"/>
  <c r="AZ150" i="1"/>
  <c r="AZ151" i="1"/>
  <c r="AZ152" i="1"/>
  <c r="AZ153" i="1"/>
  <c r="AZ154" i="1"/>
  <c r="AZ155" i="1"/>
  <c r="AZ156" i="1"/>
  <c r="AZ157" i="1"/>
  <c r="AZ158" i="1"/>
  <c r="AZ159" i="1"/>
  <c r="AZ160" i="1"/>
  <c r="AZ161" i="1"/>
  <c r="AZ162" i="1"/>
  <c r="AZ163" i="1"/>
  <c r="AZ164" i="1"/>
  <c r="AZ165" i="1"/>
  <c r="AZ166" i="1"/>
  <c r="AZ167" i="1"/>
  <c r="AZ168" i="1"/>
  <c r="AZ169" i="1"/>
  <c r="AZ170" i="1"/>
  <c r="AZ171" i="1"/>
  <c r="AZ172" i="1"/>
  <c r="AZ173" i="1"/>
  <c r="AZ174" i="1"/>
  <c r="AZ175" i="1"/>
  <c r="AZ176" i="1"/>
  <c r="AZ177" i="1"/>
  <c r="AZ178" i="1"/>
  <c r="AZ179" i="1"/>
  <c r="AZ180" i="1"/>
  <c r="AZ181" i="1"/>
  <c r="AZ182" i="1"/>
  <c r="AZ183" i="1"/>
  <c r="AZ184" i="1"/>
  <c r="AZ185" i="1"/>
  <c r="AZ186" i="1"/>
  <c r="AZ187" i="1"/>
  <c r="AZ188" i="1"/>
  <c r="AZ189" i="1"/>
  <c r="AZ190" i="1"/>
  <c r="AZ191" i="1"/>
  <c r="AZ192" i="1"/>
  <c r="AZ193" i="1"/>
  <c r="AZ194" i="1"/>
  <c r="AZ195" i="1"/>
  <c r="AZ196" i="1"/>
  <c r="AZ197" i="1"/>
  <c r="AZ198" i="1"/>
  <c r="AZ199" i="1"/>
  <c r="AZ200" i="1"/>
  <c r="AZ201" i="1"/>
  <c r="AZ202" i="1"/>
  <c r="AZ203" i="1"/>
  <c r="AZ204" i="1"/>
  <c r="AZ205" i="1"/>
  <c r="AZ206" i="1"/>
  <c r="AZ207" i="1"/>
  <c r="AZ208" i="1"/>
  <c r="AZ209" i="1"/>
  <c r="AZ210" i="1"/>
  <c r="AZ211" i="1"/>
  <c r="AZ212" i="1"/>
  <c r="AZ213" i="1"/>
  <c r="AZ214" i="1"/>
  <c r="AZ215" i="1"/>
  <c r="AZ216" i="1"/>
  <c r="AZ217" i="1"/>
  <c r="AZ218" i="1"/>
  <c r="AZ219" i="1"/>
  <c r="AZ220" i="1"/>
  <c r="AZ221" i="1"/>
  <c r="AZ222" i="1"/>
  <c r="AZ223" i="1"/>
  <c r="AZ224" i="1"/>
  <c r="AZ225" i="1"/>
  <c r="AZ226" i="1"/>
  <c r="AZ227" i="1"/>
  <c r="AZ228" i="1"/>
  <c r="AZ229" i="1"/>
  <c r="AZ230" i="1"/>
  <c r="AZ231" i="1"/>
  <c r="AZ232" i="1"/>
  <c r="AZ233" i="1"/>
  <c r="AZ234" i="1"/>
  <c r="AZ235" i="1"/>
  <c r="AZ236" i="1"/>
  <c r="AZ237" i="1"/>
  <c r="AZ238" i="1"/>
  <c r="AZ239" i="1"/>
  <c r="AZ240" i="1"/>
  <c r="AZ241" i="1"/>
  <c r="AZ242" i="1"/>
  <c r="AZ243" i="1"/>
  <c r="AZ244" i="1"/>
  <c r="AY244" i="1"/>
  <c r="AX10" i="1"/>
  <c r="AX11" i="1"/>
  <c r="AX12" i="1"/>
  <c r="AX13" i="1"/>
  <c r="AX14" i="1"/>
  <c r="AX15" i="1"/>
  <c r="AX16" i="1"/>
  <c r="AX17" i="1"/>
  <c r="AX18" i="1"/>
  <c r="AX19" i="1"/>
  <c r="AX20" i="1"/>
  <c r="AX21" i="1"/>
  <c r="AX22" i="1"/>
  <c r="AX23" i="1"/>
  <c r="AX24" i="1"/>
  <c r="AX25" i="1"/>
  <c r="AX26" i="1"/>
  <c r="AX27" i="1"/>
  <c r="AX28" i="1"/>
  <c r="AX29" i="1"/>
  <c r="AX30" i="1"/>
  <c r="AX31" i="1"/>
  <c r="AX32" i="1"/>
  <c r="AX33" i="1"/>
  <c r="AW34" i="1"/>
  <c r="AX34" i="1"/>
  <c r="AX35" i="1"/>
  <c r="AX36" i="1"/>
  <c r="AX37" i="1"/>
  <c r="AX38" i="1"/>
  <c r="AX39" i="1"/>
  <c r="AX40" i="1"/>
  <c r="AX41" i="1"/>
  <c r="AX42" i="1"/>
  <c r="AX43" i="1"/>
  <c r="AX44" i="1"/>
  <c r="AX45" i="1"/>
  <c r="AX46" i="1"/>
  <c r="AX47" i="1"/>
  <c r="AX48" i="1"/>
  <c r="AX49" i="1"/>
  <c r="AX50" i="1"/>
  <c r="AX51" i="1"/>
  <c r="AX52" i="1"/>
  <c r="AX53" i="1"/>
  <c r="AX54" i="1"/>
  <c r="AX55" i="1"/>
  <c r="AX56" i="1"/>
  <c r="AX57" i="1"/>
  <c r="AX58" i="1"/>
  <c r="AX59" i="1"/>
  <c r="AX60" i="1"/>
  <c r="AX61" i="1"/>
  <c r="AX62" i="1"/>
  <c r="AX63" i="1"/>
  <c r="AX64" i="1"/>
  <c r="AX65" i="1"/>
  <c r="AX66" i="1"/>
  <c r="AX67" i="1"/>
  <c r="AX68" i="1"/>
  <c r="AX69" i="1"/>
  <c r="AX70" i="1"/>
  <c r="AX71" i="1"/>
  <c r="AX72" i="1"/>
  <c r="AX73" i="1"/>
  <c r="AX74" i="1"/>
  <c r="AX75" i="1"/>
  <c r="AX76" i="1"/>
  <c r="AX77" i="1"/>
  <c r="AX78" i="1"/>
  <c r="AX79" i="1"/>
  <c r="AX80" i="1"/>
  <c r="AX81" i="1"/>
  <c r="AX82" i="1"/>
  <c r="AX83" i="1"/>
  <c r="AX84" i="1"/>
  <c r="AX85" i="1"/>
  <c r="AX86" i="1"/>
  <c r="AX87" i="1"/>
  <c r="AX88" i="1"/>
  <c r="AX89" i="1"/>
  <c r="AX90" i="1"/>
  <c r="AX91" i="1"/>
  <c r="AX92" i="1"/>
  <c r="AX93" i="1"/>
  <c r="AX94" i="1"/>
  <c r="AX95" i="1"/>
  <c r="AX96" i="1"/>
  <c r="AX97" i="1"/>
  <c r="AX98" i="1"/>
  <c r="AX99" i="1"/>
  <c r="AX100" i="1"/>
  <c r="AX101" i="1"/>
  <c r="AX102" i="1"/>
  <c r="AX103" i="1"/>
  <c r="AX104" i="1"/>
  <c r="AX105" i="1"/>
  <c r="AX106" i="1"/>
  <c r="AX107" i="1"/>
  <c r="AX108" i="1"/>
  <c r="AX109" i="1"/>
  <c r="AX110" i="1"/>
  <c r="AX111" i="1"/>
  <c r="AX112" i="1"/>
  <c r="AX113" i="1"/>
  <c r="AX114" i="1"/>
  <c r="AX115" i="1"/>
  <c r="AX116" i="1"/>
  <c r="AX117" i="1"/>
  <c r="AX118" i="1"/>
  <c r="AX119" i="1"/>
  <c r="AX120" i="1"/>
  <c r="AX121" i="1"/>
  <c r="AX122" i="1"/>
  <c r="AX123" i="1"/>
  <c r="AX124" i="1"/>
  <c r="AX125" i="1"/>
  <c r="AX126" i="1"/>
  <c r="AX127" i="1"/>
  <c r="AX128" i="1"/>
  <c r="AX129" i="1"/>
  <c r="AX130" i="1"/>
  <c r="AX131" i="1"/>
  <c r="AX132" i="1"/>
  <c r="AX133" i="1"/>
  <c r="AX134" i="1"/>
  <c r="AX135" i="1"/>
  <c r="AX136" i="1"/>
  <c r="AX137" i="1"/>
  <c r="AX138" i="1"/>
  <c r="AX139" i="1"/>
  <c r="AX140" i="1"/>
  <c r="AX141" i="1"/>
  <c r="AX142" i="1"/>
  <c r="AX143" i="1"/>
  <c r="AX144" i="1"/>
  <c r="AX145" i="1"/>
  <c r="AX146" i="1"/>
  <c r="AX147" i="1"/>
  <c r="AX148" i="1"/>
  <c r="AX149" i="1"/>
  <c r="AX150" i="1"/>
  <c r="AX151" i="1"/>
  <c r="AX152" i="1"/>
  <c r="AX153" i="1"/>
  <c r="AX154" i="1"/>
  <c r="AX155" i="1"/>
  <c r="AX156" i="1"/>
  <c r="AX157" i="1"/>
  <c r="AX158" i="1"/>
  <c r="AX159" i="1"/>
  <c r="AX160" i="1"/>
  <c r="AX161" i="1"/>
  <c r="AX162" i="1"/>
  <c r="AX163" i="1"/>
  <c r="AX164" i="1"/>
  <c r="AX165" i="1"/>
  <c r="AX166" i="1"/>
  <c r="AX167" i="1"/>
  <c r="AX168" i="1"/>
  <c r="AX169" i="1"/>
  <c r="AX170" i="1"/>
  <c r="AX171" i="1"/>
  <c r="AX172" i="1"/>
  <c r="AX173" i="1"/>
  <c r="AX174" i="1"/>
  <c r="AX175" i="1"/>
  <c r="AX176" i="1"/>
  <c r="AX177" i="1"/>
  <c r="AX178" i="1"/>
  <c r="AX179" i="1"/>
  <c r="AX180" i="1"/>
  <c r="AX181" i="1"/>
  <c r="AX182" i="1"/>
  <c r="AX183" i="1"/>
  <c r="AX184" i="1"/>
  <c r="AX185" i="1"/>
  <c r="AX186" i="1"/>
  <c r="AX187" i="1"/>
  <c r="AX188" i="1"/>
  <c r="AX189" i="1"/>
  <c r="AX190" i="1"/>
  <c r="AX191" i="1"/>
  <c r="AX192" i="1"/>
  <c r="AX193" i="1"/>
  <c r="AX194" i="1"/>
  <c r="AX195" i="1"/>
  <c r="AX196" i="1"/>
  <c r="AX197" i="1"/>
  <c r="AX198" i="1"/>
  <c r="AX199" i="1"/>
  <c r="AX200" i="1"/>
  <c r="AX201" i="1"/>
  <c r="AX202" i="1"/>
  <c r="AX203" i="1"/>
  <c r="AX204" i="1"/>
  <c r="AX205" i="1"/>
  <c r="AX206" i="1"/>
  <c r="AX207" i="1"/>
  <c r="AX208" i="1"/>
  <c r="AX209" i="1"/>
  <c r="AX210" i="1"/>
  <c r="AX211" i="1"/>
  <c r="AX212" i="1"/>
  <c r="AX213" i="1"/>
  <c r="AX214" i="1"/>
  <c r="AX215" i="1"/>
  <c r="AX216" i="1"/>
  <c r="AX217" i="1"/>
  <c r="AX218" i="1"/>
  <c r="AX219" i="1"/>
  <c r="AX220" i="1"/>
  <c r="AX221" i="1"/>
  <c r="AX222" i="1"/>
  <c r="AX223" i="1"/>
  <c r="AX224" i="1"/>
  <c r="AX225" i="1"/>
  <c r="AX226" i="1"/>
  <c r="AX227" i="1"/>
  <c r="AX228" i="1"/>
  <c r="AX229" i="1"/>
  <c r="AX230" i="1"/>
  <c r="AX231" i="1"/>
  <c r="AX232" i="1"/>
  <c r="AX233" i="1"/>
  <c r="AX234" i="1"/>
  <c r="AX235" i="1"/>
  <c r="AX236" i="1"/>
  <c r="AX237" i="1"/>
  <c r="AX238" i="1"/>
  <c r="AX239" i="1"/>
  <c r="AX240" i="1"/>
  <c r="AX241" i="1"/>
  <c r="AX242" i="1"/>
  <c r="AX243" i="1"/>
  <c r="AX244" i="1"/>
  <c r="AW244" i="1"/>
  <c r="AV10" i="1"/>
  <c r="AV11" i="1"/>
  <c r="AV12" i="1"/>
  <c r="AV13" i="1"/>
  <c r="AV14" i="1"/>
  <c r="AV15" i="1"/>
  <c r="AV16" i="1"/>
  <c r="AV17" i="1"/>
  <c r="AV18" i="1"/>
  <c r="AV19" i="1"/>
  <c r="AV20" i="1"/>
  <c r="AV21" i="1"/>
  <c r="AV22" i="1"/>
  <c r="AV23" i="1"/>
  <c r="AV24" i="1"/>
  <c r="AV25" i="1"/>
  <c r="AV26" i="1"/>
  <c r="AV27" i="1"/>
  <c r="AV28" i="1"/>
  <c r="AV29" i="1"/>
  <c r="AV30" i="1"/>
  <c r="AV31" i="1"/>
  <c r="AV32" i="1"/>
  <c r="AV33" i="1"/>
  <c r="AU34" i="1"/>
  <c r="AV34" i="1"/>
  <c r="AV35" i="1"/>
  <c r="AV36" i="1"/>
  <c r="AV37" i="1"/>
  <c r="AV38" i="1"/>
  <c r="AV39" i="1"/>
  <c r="AV40" i="1"/>
  <c r="AV41" i="1"/>
  <c r="AV42" i="1"/>
  <c r="AV43" i="1"/>
  <c r="AV44" i="1"/>
  <c r="AV45" i="1"/>
  <c r="AV46" i="1"/>
  <c r="AV47" i="1"/>
  <c r="AV48" i="1"/>
  <c r="AV49" i="1"/>
  <c r="AV50" i="1"/>
  <c r="AV51" i="1"/>
  <c r="AV52" i="1"/>
  <c r="AV53" i="1"/>
  <c r="AV54" i="1"/>
  <c r="AV55" i="1"/>
  <c r="AV56" i="1"/>
  <c r="AV57" i="1"/>
  <c r="AV58" i="1"/>
  <c r="AV59" i="1"/>
  <c r="AV60" i="1"/>
  <c r="AV61" i="1"/>
  <c r="AV62" i="1"/>
  <c r="AV63" i="1"/>
  <c r="AV64" i="1"/>
  <c r="AV65" i="1"/>
  <c r="AV66" i="1"/>
  <c r="AV67" i="1"/>
  <c r="AV68" i="1"/>
  <c r="AV69" i="1"/>
  <c r="AV70" i="1"/>
  <c r="AV71" i="1"/>
  <c r="AV72" i="1"/>
  <c r="AV73" i="1"/>
  <c r="AV74" i="1"/>
  <c r="AV75" i="1"/>
  <c r="AV76" i="1"/>
  <c r="AV77" i="1"/>
  <c r="AV78" i="1"/>
  <c r="AV79" i="1"/>
  <c r="AV80" i="1"/>
  <c r="AV81" i="1"/>
  <c r="AV82" i="1"/>
  <c r="AV83" i="1"/>
  <c r="AV84" i="1"/>
  <c r="AV85" i="1"/>
  <c r="AV86" i="1"/>
  <c r="AV87" i="1"/>
  <c r="AV88" i="1"/>
  <c r="AV89" i="1"/>
  <c r="AV90" i="1"/>
  <c r="AV91" i="1"/>
  <c r="AV92" i="1"/>
  <c r="AV93" i="1"/>
  <c r="AV94" i="1"/>
  <c r="AV95" i="1"/>
  <c r="AV96" i="1"/>
  <c r="AV97" i="1"/>
  <c r="AV98" i="1"/>
  <c r="AV99" i="1"/>
  <c r="AV100" i="1"/>
  <c r="AV101" i="1"/>
  <c r="AV102" i="1"/>
  <c r="AV103" i="1"/>
  <c r="AV104" i="1"/>
  <c r="AV105" i="1"/>
  <c r="AV106" i="1"/>
  <c r="AV107" i="1"/>
  <c r="AV108" i="1"/>
  <c r="AV109" i="1"/>
  <c r="AV110" i="1"/>
  <c r="AV111" i="1"/>
  <c r="AV112" i="1"/>
  <c r="AV113" i="1"/>
  <c r="AV114" i="1"/>
  <c r="AV115" i="1"/>
  <c r="AV116" i="1"/>
  <c r="AV117" i="1"/>
  <c r="AV118" i="1"/>
  <c r="AV119" i="1"/>
  <c r="AV120" i="1"/>
  <c r="AV121" i="1"/>
  <c r="AV122" i="1"/>
  <c r="AV123" i="1"/>
  <c r="AV124" i="1"/>
  <c r="AV125" i="1"/>
  <c r="AV126" i="1"/>
  <c r="AV127" i="1"/>
  <c r="AV128" i="1"/>
  <c r="AV129" i="1"/>
  <c r="AV130" i="1"/>
  <c r="AV131" i="1"/>
  <c r="AV132" i="1"/>
  <c r="AV133" i="1"/>
  <c r="AV134" i="1"/>
  <c r="AV135" i="1"/>
  <c r="AV136" i="1"/>
  <c r="AV137" i="1"/>
  <c r="AV138" i="1"/>
  <c r="AV139" i="1"/>
  <c r="AV140" i="1"/>
  <c r="AV141" i="1"/>
  <c r="AV142" i="1"/>
  <c r="AV143" i="1"/>
  <c r="AV144" i="1"/>
  <c r="AV145" i="1"/>
  <c r="AV146" i="1"/>
  <c r="AV147" i="1"/>
  <c r="AV148" i="1"/>
  <c r="AV149" i="1"/>
  <c r="AV150" i="1"/>
  <c r="AV151" i="1"/>
  <c r="AV152" i="1"/>
  <c r="AV153" i="1"/>
  <c r="AV154" i="1"/>
  <c r="AV155" i="1"/>
  <c r="AV156" i="1"/>
  <c r="AV157" i="1"/>
  <c r="AV158" i="1"/>
  <c r="AV159" i="1"/>
  <c r="AV160" i="1"/>
  <c r="AV161" i="1"/>
  <c r="AV162" i="1"/>
  <c r="AV163" i="1"/>
  <c r="AV164" i="1"/>
  <c r="AV165" i="1"/>
  <c r="AV166" i="1"/>
  <c r="AV167" i="1"/>
  <c r="AV168" i="1"/>
  <c r="AV169" i="1"/>
  <c r="AV170" i="1"/>
  <c r="AV171" i="1"/>
  <c r="AV172" i="1"/>
  <c r="AV173" i="1"/>
  <c r="AV174" i="1"/>
  <c r="AV175" i="1"/>
  <c r="AV176" i="1"/>
  <c r="AV177" i="1"/>
  <c r="AV178" i="1"/>
  <c r="AV179" i="1"/>
  <c r="AV180" i="1"/>
  <c r="AV181" i="1"/>
  <c r="AV182" i="1"/>
  <c r="AV183" i="1"/>
  <c r="AV184" i="1"/>
  <c r="AV185" i="1"/>
  <c r="AV186" i="1"/>
  <c r="AV187" i="1"/>
  <c r="AV188" i="1"/>
  <c r="AV189" i="1"/>
  <c r="AV190" i="1"/>
  <c r="AV191" i="1"/>
  <c r="AV192" i="1"/>
  <c r="AV193" i="1"/>
  <c r="AV194" i="1"/>
  <c r="AV195" i="1"/>
  <c r="AV196" i="1"/>
  <c r="AV197" i="1"/>
  <c r="AV198" i="1"/>
  <c r="AV199" i="1"/>
  <c r="AV200" i="1"/>
  <c r="AV201" i="1"/>
  <c r="AV202" i="1"/>
  <c r="AV203" i="1"/>
  <c r="AV204" i="1"/>
  <c r="AV205" i="1"/>
  <c r="AV206" i="1"/>
  <c r="AV207" i="1"/>
  <c r="AV208" i="1"/>
  <c r="AV209" i="1"/>
  <c r="AV210" i="1"/>
  <c r="AV211" i="1"/>
  <c r="AV212" i="1"/>
  <c r="AV213" i="1"/>
  <c r="AV214" i="1"/>
  <c r="AV215" i="1"/>
  <c r="AV216" i="1"/>
  <c r="AV217" i="1"/>
  <c r="AV218" i="1"/>
  <c r="AV219" i="1"/>
  <c r="AV220" i="1"/>
  <c r="AV221" i="1"/>
  <c r="AV222" i="1"/>
  <c r="AV223" i="1"/>
  <c r="AV224" i="1"/>
  <c r="AV225" i="1"/>
  <c r="AV226" i="1"/>
  <c r="AV227" i="1"/>
  <c r="AV228" i="1"/>
  <c r="AV229" i="1"/>
  <c r="AV230" i="1"/>
  <c r="AV231" i="1"/>
  <c r="AV232" i="1"/>
  <c r="AV233" i="1"/>
  <c r="AV234" i="1"/>
  <c r="AV235" i="1"/>
  <c r="AV236" i="1"/>
  <c r="AV237" i="1"/>
  <c r="AV238" i="1"/>
  <c r="AV239" i="1"/>
  <c r="AV240" i="1"/>
  <c r="AV241" i="1"/>
  <c r="AV242" i="1"/>
  <c r="AV243" i="1"/>
  <c r="AV244" i="1"/>
  <c r="AU244" i="1"/>
  <c r="AT10" i="1"/>
  <c r="AT11" i="1"/>
  <c r="AT12" i="1"/>
  <c r="AT13" i="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T94" i="1"/>
  <c r="AT95" i="1"/>
  <c r="AT96" i="1"/>
  <c r="AT97" i="1"/>
  <c r="AT98" i="1"/>
  <c r="AT99" i="1"/>
  <c r="AT100" i="1"/>
  <c r="AT101" i="1"/>
  <c r="AT102" i="1"/>
  <c r="AT103" i="1"/>
  <c r="AT104" i="1"/>
  <c r="AT105" i="1"/>
  <c r="AT106" i="1"/>
  <c r="AT107" i="1"/>
  <c r="AT108" i="1"/>
  <c r="AT109" i="1"/>
  <c r="AT110" i="1"/>
  <c r="AT111" i="1"/>
  <c r="AT112" i="1"/>
  <c r="AT113" i="1"/>
  <c r="AT114" i="1"/>
  <c r="AT115" i="1"/>
  <c r="AT116" i="1"/>
  <c r="AT117" i="1"/>
  <c r="AT118" i="1"/>
  <c r="AT119" i="1"/>
  <c r="AT120" i="1"/>
  <c r="AT121" i="1"/>
  <c r="AT122" i="1"/>
  <c r="AT123" i="1"/>
  <c r="AT124" i="1"/>
  <c r="AT125" i="1"/>
  <c r="AT126" i="1"/>
  <c r="AT127" i="1"/>
  <c r="AT128" i="1"/>
  <c r="AT129" i="1"/>
  <c r="AT130" i="1"/>
  <c r="AT131" i="1"/>
  <c r="AT132" i="1"/>
  <c r="AT133" i="1"/>
  <c r="AT134" i="1"/>
  <c r="AT135" i="1"/>
  <c r="AT136" i="1"/>
  <c r="AT137" i="1"/>
  <c r="AT138" i="1"/>
  <c r="AT139" i="1"/>
  <c r="AT140" i="1"/>
  <c r="AT141" i="1"/>
  <c r="AT142" i="1"/>
  <c r="AT143" i="1"/>
  <c r="AT144" i="1"/>
  <c r="AT145" i="1"/>
  <c r="AT146" i="1"/>
  <c r="AT147" i="1"/>
  <c r="AT148" i="1"/>
  <c r="AT149" i="1"/>
  <c r="AT150" i="1"/>
  <c r="AT151" i="1"/>
  <c r="AT152" i="1"/>
  <c r="AT153" i="1"/>
  <c r="AT154" i="1"/>
  <c r="AT155" i="1"/>
  <c r="AT156" i="1"/>
  <c r="AT157" i="1"/>
  <c r="AT158" i="1"/>
  <c r="AT159" i="1"/>
  <c r="AT160" i="1"/>
  <c r="AT161" i="1"/>
  <c r="AT162" i="1"/>
  <c r="AT163" i="1"/>
  <c r="AT164" i="1"/>
  <c r="AT165" i="1"/>
  <c r="AT166" i="1"/>
  <c r="AT167" i="1"/>
  <c r="AT168" i="1"/>
  <c r="AT169" i="1"/>
  <c r="AT170" i="1"/>
  <c r="AT171" i="1"/>
  <c r="AT172" i="1"/>
  <c r="AT173" i="1"/>
  <c r="AT174" i="1"/>
  <c r="AT175" i="1"/>
  <c r="AT176" i="1"/>
  <c r="AT177" i="1"/>
  <c r="AT178" i="1"/>
  <c r="AT179" i="1"/>
  <c r="AT180" i="1"/>
  <c r="AT181" i="1"/>
  <c r="AT182" i="1"/>
  <c r="AT183" i="1"/>
  <c r="AT184" i="1"/>
  <c r="AT185" i="1"/>
  <c r="AT186" i="1"/>
  <c r="AT187" i="1"/>
  <c r="AT188" i="1"/>
  <c r="AT189" i="1"/>
  <c r="AT190" i="1"/>
  <c r="AT191" i="1"/>
  <c r="AT192" i="1"/>
  <c r="AT193" i="1"/>
  <c r="AT194" i="1"/>
  <c r="AT195" i="1"/>
  <c r="AT196" i="1"/>
  <c r="AT197" i="1"/>
  <c r="AT198" i="1"/>
  <c r="AT199" i="1"/>
  <c r="AT200" i="1"/>
  <c r="AT201" i="1"/>
  <c r="AT202" i="1"/>
  <c r="AT203" i="1"/>
  <c r="AT204" i="1"/>
  <c r="AT205" i="1"/>
  <c r="AT206" i="1"/>
  <c r="AT207" i="1"/>
  <c r="AT208" i="1"/>
  <c r="AT209" i="1"/>
  <c r="AT210" i="1"/>
  <c r="AT211" i="1"/>
  <c r="AT212" i="1"/>
  <c r="AT213" i="1"/>
  <c r="AT214" i="1"/>
  <c r="AT215" i="1"/>
  <c r="AT216" i="1"/>
  <c r="AT217" i="1"/>
  <c r="AT218" i="1"/>
  <c r="AT219" i="1"/>
  <c r="AT220" i="1"/>
  <c r="AT221" i="1"/>
  <c r="AT222" i="1"/>
  <c r="AT223" i="1"/>
  <c r="AT224" i="1"/>
  <c r="AT225" i="1"/>
  <c r="AT226" i="1"/>
  <c r="AT227" i="1"/>
  <c r="AT228" i="1"/>
  <c r="AT229" i="1"/>
  <c r="AT230" i="1"/>
  <c r="AT231" i="1"/>
  <c r="AT232" i="1"/>
  <c r="AT233" i="1"/>
  <c r="AT234" i="1"/>
  <c r="AT235" i="1"/>
  <c r="AT236" i="1"/>
  <c r="AT237" i="1"/>
  <c r="AT238" i="1"/>
  <c r="AT239" i="1"/>
  <c r="AT240" i="1"/>
  <c r="AT241" i="1"/>
  <c r="AT242" i="1"/>
  <c r="AT243" i="1"/>
  <c r="AT244" i="1"/>
  <c r="AS244" i="1"/>
  <c r="AR10" i="1"/>
  <c r="AR11" i="1"/>
  <c r="AR12" i="1"/>
  <c r="AR13" i="1"/>
  <c r="AR14" i="1"/>
  <c r="AR15" i="1"/>
  <c r="AR16" i="1"/>
  <c r="AR17" i="1"/>
  <c r="AR18" i="1"/>
  <c r="AR19" i="1"/>
  <c r="AR20" i="1"/>
  <c r="AR21" i="1"/>
  <c r="AR22" i="1"/>
  <c r="AR23" i="1"/>
  <c r="AR24" i="1"/>
  <c r="AR25"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R56" i="1"/>
  <c r="AR57" i="1"/>
  <c r="AR58" i="1"/>
  <c r="AR59" i="1"/>
  <c r="AR60" i="1"/>
  <c r="AR61" i="1"/>
  <c r="AR62" i="1"/>
  <c r="AR63" i="1"/>
  <c r="AR64" i="1"/>
  <c r="AR65" i="1"/>
  <c r="AR66" i="1"/>
  <c r="AR67" i="1"/>
  <c r="AR68" i="1"/>
  <c r="AR69" i="1"/>
  <c r="AR70" i="1"/>
  <c r="AR71" i="1"/>
  <c r="AR72" i="1"/>
  <c r="AR73" i="1"/>
  <c r="AR74" i="1"/>
  <c r="AR75" i="1"/>
  <c r="AR76" i="1"/>
  <c r="AR77" i="1"/>
  <c r="AR78" i="1"/>
  <c r="AR79" i="1"/>
  <c r="AR80" i="1"/>
  <c r="AR81" i="1"/>
  <c r="AR82" i="1"/>
  <c r="AR83" i="1"/>
  <c r="AR84" i="1"/>
  <c r="AR85" i="1"/>
  <c r="AR86" i="1"/>
  <c r="AR87" i="1"/>
  <c r="AR88" i="1"/>
  <c r="AR89" i="1"/>
  <c r="AR90" i="1"/>
  <c r="AR91" i="1"/>
  <c r="AR92" i="1"/>
  <c r="AR93" i="1"/>
  <c r="AR94" i="1"/>
  <c r="AR95" i="1"/>
  <c r="AR96" i="1"/>
  <c r="AR97" i="1"/>
  <c r="AR98" i="1"/>
  <c r="AR99" i="1"/>
  <c r="AR100" i="1"/>
  <c r="AR101" i="1"/>
  <c r="AR102" i="1"/>
  <c r="AR103" i="1"/>
  <c r="AR104" i="1"/>
  <c r="AR105" i="1"/>
  <c r="AR106" i="1"/>
  <c r="AR107" i="1"/>
  <c r="AR108" i="1"/>
  <c r="AR109" i="1"/>
  <c r="AR110" i="1"/>
  <c r="AR111" i="1"/>
  <c r="AR112" i="1"/>
  <c r="AR113" i="1"/>
  <c r="AR114" i="1"/>
  <c r="AR115" i="1"/>
  <c r="AR116" i="1"/>
  <c r="AR117" i="1"/>
  <c r="AR118" i="1"/>
  <c r="AR119" i="1"/>
  <c r="AR120" i="1"/>
  <c r="AR121" i="1"/>
  <c r="AR122" i="1"/>
  <c r="AR123" i="1"/>
  <c r="AR124" i="1"/>
  <c r="AR125" i="1"/>
  <c r="AR126" i="1"/>
  <c r="AR127" i="1"/>
  <c r="AR128" i="1"/>
  <c r="AR129" i="1"/>
  <c r="AR130" i="1"/>
  <c r="AR131" i="1"/>
  <c r="AR132" i="1"/>
  <c r="AR133" i="1"/>
  <c r="AR134" i="1"/>
  <c r="AR135" i="1"/>
  <c r="AR136" i="1"/>
  <c r="AR137" i="1"/>
  <c r="AR138" i="1"/>
  <c r="AR139" i="1"/>
  <c r="AR140" i="1"/>
  <c r="AR141" i="1"/>
  <c r="AR142" i="1"/>
  <c r="AR143" i="1"/>
  <c r="AR144" i="1"/>
  <c r="AR145" i="1"/>
  <c r="AR146" i="1"/>
  <c r="AR147" i="1"/>
  <c r="AR148" i="1"/>
  <c r="AR149" i="1"/>
  <c r="AR150" i="1"/>
  <c r="AR151" i="1"/>
  <c r="AR152" i="1"/>
  <c r="AR153" i="1"/>
  <c r="AR154" i="1"/>
  <c r="AR155" i="1"/>
  <c r="AR156" i="1"/>
  <c r="AR157" i="1"/>
  <c r="AR158" i="1"/>
  <c r="AR159" i="1"/>
  <c r="AR160" i="1"/>
  <c r="AR161" i="1"/>
  <c r="AR162" i="1"/>
  <c r="AR163" i="1"/>
  <c r="AR164" i="1"/>
  <c r="AR165" i="1"/>
  <c r="AR166" i="1"/>
  <c r="AR167" i="1"/>
  <c r="AR168" i="1"/>
  <c r="AR169" i="1"/>
  <c r="AR170" i="1"/>
  <c r="AR171" i="1"/>
  <c r="AR172" i="1"/>
  <c r="AR173" i="1"/>
  <c r="AR174" i="1"/>
  <c r="AR175" i="1"/>
  <c r="AR176" i="1"/>
  <c r="AR177" i="1"/>
  <c r="AR178" i="1"/>
  <c r="AR179" i="1"/>
  <c r="AR180" i="1"/>
  <c r="AR181" i="1"/>
  <c r="AR182" i="1"/>
  <c r="AR183" i="1"/>
  <c r="AR184" i="1"/>
  <c r="AR185" i="1"/>
  <c r="AR186" i="1"/>
  <c r="AR187" i="1"/>
  <c r="AR188" i="1"/>
  <c r="AR189" i="1"/>
  <c r="AR190" i="1"/>
  <c r="AR191" i="1"/>
  <c r="AR192" i="1"/>
  <c r="AR193" i="1"/>
  <c r="AR194" i="1"/>
  <c r="AR195" i="1"/>
  <c r="AR196" i="1"/>
  <c r="AR197" i="1"/>
  <c r="AR198" i="1"/>
  <c r="AR199" i="1"/>
  <c r="AR200" i="1"/>
  <c r="AR201" i="1"/>
  <c r="AR202" i="1"/>
  <c r="AR203" i="1"/>
  <c r="AR204" i="1"/>
  <c r="AR205" i="1"/>
  <c r="AR206" i="1"/>
  <c r="AR207" i="1"/>
  <c r="AR208" i="1"/>
  <c r="AR209" i="1"/>
  <c r="AR210" i="1"/>
  <c r="AR211" i="1"/>
  <c r="AR212" i="1"/>
  <c r="AR213" i="1"/>
  <c r="AR214" i="1"/>
  <c r="AR215" i="1"/>
  <c r="AR216" i="1"/>
  <c r="AR217" i="1"/>
  <c r="AR218" i="1"/>
  <c r="AR219" i="1"/>
  <c r="AR220" i="1"/>
  <c r="AR221" i="1"/>
  <c r="AR222" i="1"/>
  <c r="AR223" i="1"/>
  <c r="AR224" i="1"/>
  <c r="AR225" i="1"/>
  <c r="AR226" i="1"/>
  <c r="AR227" i="1"/>
  <c r="AR228" i="1"/>
  <c r="AR229" i="1"/>
  <c r="AR230" i="1"/>
  <c r="AR231" i="1"/>
  <c r="AR232" i="1"/>
  <c r="AR233" i="1"/>
  <c r="AR234" i="1"/>
  <c r="AR235" i="1"/>
  <c r="AR236" i="1"/>
  <c r="AR237" i="1"/>
  <c r="AR238" i="1"/>
  <c r="AR239" i="1"/>
  <c r="AR240" i="1"/>
  <c r="AR241" i="1"/>
  <c r="AR242" i="1"/>
  <c r="AR243" i="1"/>
  <c r="AR244" i="1"/>
  <c r="AQ244" i="1"/>
  <c r="AP10" i="1"/>
  <c r="AP11" i="1"/>
  <c r="AP12" i="1"/>
  <c r="AP13" i="1"/>
  <c r="AP14" i="1"/>
  <c r="AP15" i="1"/>
  <c r="AP16" i="1"/>
  <c r="AP17" i="1"/>
  <c r="AP18" i="1"/>
  <c r="AP19" i="1"/>
  <c r="AP20" i="1"/>
  <c r="AP21" i="1"/>
  <c r="AP22" i="1"/>
  <c r="AP23" i="1"/>
  <c r="AP24" i="1"/>
  <c r="AP25" i="1"/>
  <c r="AP26" i="1"/>
  <c r="AP27" i="1"/>
  <c r="AP28" i="1"/>
  <c r="AP29" i="1"/>
  <c r="AP30" i="1"/>
  <c r="AP31" i="1"/>
  <c r="AP32" i="1"/>
  <c r="AP33" i="1"/>
  <c r="AO34" i="1"/>
  <c r="AP34" i="1"/>
  <c r="AP35" i="1"/>
  <c r="AP36" i="1"/>
  <c r="AP37" i="1"/>
  <c r="AP38" i="1"/>
  <c r="AP39" i="1"/>
  <c r="AP40" i="1"/>
  <c r="AP41" i="1"/>
  <c r="AP42" i="1"/>
  <c r="AP43" i="1"/>
  <c r="AP44" i="1"/>
  <c r="AP45" i="1"/>
  <c r="AP46" i="1"/>
  <c r="AP47" i="1"/>
  <c r="AP48" i="1"/>
  <c r="AP49" i="1"/>
  <c r="AP50" i="1"/>
  <c r="AP51" i="1"/>
  <c r="AP52" i="1"/>
  <c r="AP53" i="1"/>
  <c r="AP54" i="1"/>
  <c r="AP55" i="1"/>
  <c r="AP56" i="1"/>
  <c r="AP57" i="1"/>
  <c r="AP58" i="1"/>
  <c r="AP59" i="1"/>
  <c r="AP60" i="1"/>
  <c r="AP61" i="1"/>
  <c r="AP62" i="1"/>
  <c r="AP63" i="1"/>
  <c r="AP64" i="1"/>
  <c r="AP65" i="1"/>
  <c r="AP66" i="1"/>
  <c r="AP67" i="1"/>
  <c r="AP68" i="1"/>
  <c r="AP69" i="1"/>
  <c r="AP70" i="1"/>
  <c r="AP71" i="1"/>
  <c r="AP72" i="1"/>
  <c r="AP73" i="1"/>
  <c r="AP74" i="1"/>
  <c r="AP75" i="1"/>
  <c r="AP76" i="1"/>
  <c r="AP77" i="1"/>
  <c r="AP78" i="1"/>
  <c r="AP79" i="1"/>
  <c r="AP80" i="1"/>
  <c r="AP81" i="1"/>
  <c r="AP82" i="1"/>
  <c r="AP83" i="1"/>
  <c r="AP84" i="1"/>
  <c r="AP85" i="1"/>
  <c r="AP86" i="1"/>
  <c r="AP87" i="1"/>
  <c r="AP88" i="1"/>
  <c r="AP89" i="1"/>
  <c r="AP90" i="1"/>
  <c r="AP91" i="1"/>
  <c r="AP92" i="1"/>
  <c r="AP93" i="1"/>
  <c r="AP94" i="1"/>
  <c r="AP95" i="1"/>
  <c r="AP96" i="1"/>
  <c r="AP97" i="1"/>
  <c r="AP98" i="1"/>
  <c r="AP99" i="1"/>
  <c r="AP100" i="1"/>
  <c r="AP101" i="1"/>
  <c r="AP102" i="1"/>
  <c r="AP103" i="1"/>
  <c r="AP104" i="1"/>
  <c r="AP105" i="1"/>
  <c r="AP106" i="1"/>
  <c r="AP107" i="1"/>
  <c r="AP108" i="1"/>
  <c r="AP109" i="1"/>
  <c r="AP110" i="1"/>
  <c r="AP111" i="1"/>
  <c r="AP112" i="1"/>
  <c r="AP113" i="1"/>
  <c r="AP114" i="1"/>
  <c r="AP115" i="1"/>
  <c r="AP116" i="1"/>
  <c r="AP117" i="1"/>
  <c r="AP118" i="1"/>
  <c r="AP119" i="1"/>
  <c r="AP120" i="1"/>
  <c r="AP121" i="1"/>
  <c r="AP122" i="1"/>
  <c r="AP123" i="1"/>
  <c r="AP124" i="1"/>
  <c r="AP125" i="1"/>
  <c r="AP126" i="1"/>
  <c r="AP127" i="1"/>
  <c r="AP128" i="1"/>
  <c r="AP129" i="1"/>
  <c r="AP130" i="1"/>
  <c r="AP131" i="1"/>
  <c r="AP132" i="1"/>
  <c r="AP133" i="1"/>
  <c r="AP134" i="1"/>
  <c r="AP135" i="1"/>
  <c r="AP136" i="1"/>
  <c r="AP137" i="1"/>
  <c r="AP138" i="1"/>
  <c r="AP139" i="1"/>
  <c r="AP140" i="1"/>
  <c r="AP141" i="1"/>
  <c r="AP142" i="1"/>
  <c r="AP143" i="1"/>
  <c r="AP144" i="1"/>
  <c r="AP145" i="1"/>
  <c r="AP146" i="1"/>
  <c r="AP147" i="1"/>
  <c r="AP148" i="1"/>
  <c r="AP149" i="1"/>
  <c r="AP150" i="1"/>
  <c r="AP151" i="1"/>
  <c r="AP152" i="1"/>
  <c r="AP153" i="1"/>
  <c r="AP154" i="1"/>
  <c r="AP155" i="1"/>
  <c r="AP156" i="1"/>
  <c r="AP157" i="1"/>
  <c r="AP158" i="1"/>
  <c r="AP159" i="1"/>
  <c r="AP160" i="1"/>
  <c r="AP161" i="1"/>
  <c r="AP162" i="1"/>
  <c r="AP163" i="1"/>
  <c r="AP164" i="1"/>
  <c r="AP165" i="1"/>
  <c r="AP166" i="1"/>
  <c r="AP167" i="1"/>
  <c r="AP168" i="1"/>
  <c r="AP169" i="1"/>
  <c r="AP170" i="1"/>
  <c r="AP171" i="1"/>
  <c r="AP172" i="1"/>
  <c r="AP173" i="1"/>
  <c r="AP174" i="1"/>
  <c r="AP175" i="1"/>
  <c r="AP176" i="1"/>
  <c r="AP177" i="1"/>
  <c r="AP178" i="1"/>
  <c r="AP179" i="1"/>
  <c r="AP180" i="1"/>
  <c r="AP181" i="1"/>
  <c r="AP182" i="1"/>
  <c r="AP183" i="1"/>
  <c r="AP184" i="1"/>
  <c r="AP185" i="1"/>
  <c r="AP186" i="1"/>
  <c r="AP187" i="1"/>
  <c r="AP188" i="1"/>
  <c r="AP189" i="1"/>
  <c r="AP190" i="1"/>
  <c r="AP191" i="1"/>
  <c r="AP192" i="1"/>
  <c r="AP193" i="1"/>
  <c r="AP194" i="1"/>
  <c r="AP195" i="1"/>
  <c r="AP196" i="1"/>
  <c r="AP197" i="1"/>
  <c r="AP198" i="1"/>
  <c r="AP199" i="1"/>
  <c r="AP200" i="1"/>
  <c r="AP201" i="1"/>
  <c r="AP202" i="1"/>
  <c r="AP203" i="1"/>
  <c r="AP204" i="1"/>
  <c r="AP205" i="1"/>
  <c r="AP206" i="1"/>
  <c r="AP207" i="1"/>
  <c r="AP208" i="1"/>
  <c r="AP209" i="1"/>
  <c r="AP210" i="1"/>
  <c r="AP211" i="1"/>
  <c r="AP212" i="1"/>
  <c r="AP213" i="1"/>
  <c r="AP214" i="1"/>
  <c r="AP215" i="1"/>
  <c r="AP216" i="1"/>
  <c r="AP217" i="1"/>
  <c r="AP218" i="1"/>
  <c r="AP219" i="1"/>
  <c r="AP220" i="1"/>
  <c r="AP221" i="1"/>
  <c r="AP222" i="1"/>
  <c r="AP223" i="1"/>
  <c r="AP224" i="1"/>
  <c r="AP225" i="1"/>
  <c r="AP226" i="1"/>
  <c r="AP227" i="1"/>
  <c r="AP228" i="1"/>
  <c r="AP229" i="1"/>
  <c r="AP230" i="1"/>
  <c r="AP231" i="1"/>
  <c r="AP232" i="1"/>
  <c r="AP233" i="1"/>
  <c r="AP234" i="1"/>
  <c r="AP235" i="1"/>
  <c r="AP236" i="1"/>
  <c r="AP237" i="1"/>
  <c r="AP238" i="1"/>
  <c r="AP239" i="1"/>
  <c r="AP240" i="1"/>
  <c r="AP241" i="1"/>
  <c r="AP242" i="1"/>
  <c r="AP243" i="1"/>
  <c r="AP244" i="1"/>
  <c r="AO244" i="1"/>
  <c r="AN10" i="1"/>
  <c r="AN11" i="1"/>
  <c r="AN12" i="1"/>
  <c r="AN13" i="1"/>
  <c r="AN14" i="1"/>
  <c r="AN15" i="1"/>
  <c r="AN16" i="1"/>
  <c r="AN17" i="1"/>
  <c r="AN18" i="1"/>
  <c r="AN19" i="1"/>
  <c r="AN20" i="1"/>
  <c r="AN21" i="1"/>
  <c r="AN22" i="1"/>
  <c r="AN23" i="1"/>
  <c r="AN24" i="1"/>
  <c r="AN25" i="1"/>
  <c r="AN26" i="1"/>
  <c r="AN27" i="1"/>
  <c r="AN28" i="1"/>
  <c r="AN29" i="1"/>
  <c r="AN30" i="1"/>
  <c r="AN31" i="1"/>
  <c r="AN32" i="1"/>
  <c r="AN33" i="1"/>
  <c r="AN34" i="1"/>
  <c r="AN35" i="1"/>
  <c r="AN36" i="1"/>
  <c r="AN37" i="1"/>
  <c r="AN38" i="1"/>
  <c r="AN39" i="1"/>
  <c r="AN40" i="1"/>
  <c r="AN41" i="1"/>
  <c r="AN42" i="1"/>
  <c r="AN43" i="1"/>
  <c r="AN44" i="1"/>
  <c r="AN45" i="1"/>
  <c r="AN46" i="1"/>
  <c r="AN47" i="1"/>
  <c r="AN48" i="1"/>
  <c r="AN49" i="1"/>
  <c r="AN50" i="1"/>
  <c r="AN51" i="1"/>
  <c r="AN52" i="1"/>
  <c r="AN53" i="1"/>
  <c r="AN54" i="1"/>
  <c r="AN55" i="1"/>
  <c r="AN56" i="1"/>
  <c r="AN57" i="1"/>
  <c r="AN58" i="1"/>
  <c r="AN59" i="1"/>
  <c r="AN60" i="1"/>
  <c r="AN61" i="1"/>
  <c r="AN62" i="1"/>
  <c r="AN63" i="1"/>
  <c r="AN64" i="1"/>
  <c r="AN65" i="1"/>
  <c r="AN66" i="1"/>
  <c r="AN67" i="1"/>
  <c r="AN68" i="1"/>
  <c r="AN69" i="1"/>
  <c r="AN70" i="1"/>
  <c r="AN71" i="1"/>
  <c r="AN72" i="1"/>
  <c r="AN73" i="1"/>
  <c r="AN74" i="1"/>
  <c r="AN75" i="1"/>
  <c r="AN76" i="1"/>
  <c r="AN77" i="1"/>
  <c r="AN78" i="1"/>
  <c r="AN79" i="1"/>
  <c r="AN80" i="1"/>
  <c r="AN81" i="1"/>
  <c r="AN82" i="1"/>
  <c r="AN83" i="1"/>
  <c r="AN84" i="1"/>
  <c r="AN85" i="1"/>
  <c r="AN86" i="1"/>
  <c r="AN87" i="1"/>
  <c r="AN88" i="1"/>
  <c r="AN89" i="1"/>
  <c r="AN90" i="1"/>
  <c r="AN91" i="1"/>
  <c r="AN92" i="1"/>
  <c r="AN93" i="1"/>
  <c r="AN94" i="1"/>
  <c r="AN95" i="1"/>
  <c r="AN96" i="1"/>
  <c r="AN97" i="1"/>
  <c r="AN98" i="1"/>
  <c r="AN99" i="1"/>
  <c r="AN100" i="1"/>
  <c r="AN101" i="1"/>
  <c r="AN102" i="1"/>
  <c r="AN103" i="1"/>
  <c r="AN104" i="1"/>
  <c r="AN105" i="1"/>
  <c r="AN106" i="1"/>
  <c r="AN107" i="1"/>
  <c r="AN108" i="1"/>
  <c r="AN109" i="1"/>
  <c r="AN110" i="1"/>
  <c r="AN111" i="1"/>
  <c r="AN112" i="1"/>
  <c r="AN113" i="1"/>
  <c r="AN114" i="1"/>
  <c r="AN115" i="1"/>
  <c r="AN116" i="1"/>
  <c r="AN117" i="1"/>
  <c r="AN118" i="1"/>
  <c r="AN119" i="1"/>
  <c r="AN120" i="1"/>
  <c r="AN121" i="1"/>
  <c r="AN122" i="1"/>
  <c r="AN123" i="1"/>
  <c r="AN124" i="1"/>
  <c r="AN125" i="1"/>
  <c r="AN126" i="1"/>
  <c r="AN127" i="1"/>
  <c r="AN128" i="1"/>
  <c r="AN129" i="1"/>
  <c r="AN130" i="1"/>
  <c r="AN131" i="1"/>
  <c r="AN132" i="1"/>
  <c r="AN133" i="1"/>
  <c r="AN134" i="1"/>
  <c r="AN135" i="1"/>
  <c r="AN136" i="1"/>
  <c r="AN137" i="1"/>
  <c r="AN138" i="1"/>
  <c r="AN139" i="1"/>
  <c r="AN140" i="1"/>
  <c r="AN141" i="1"/>
  <c r="AN142" i="1"/>
  <c r="AN143" i="1"/>
  <c r="AN144" i="1"/>
  <c r="AN145" i="1"/>
  <c r="AN146" i="1"/>
  <c r="AN147" i="1"/>
  <c r="AN148" i="1"/>
  <c r="AN149" i="1"/>
  <c r="AN150" i="1"/>
  <c r="AN151" i="1"/>
  <c r="AN152" i="1"/>
  <c r="AN153" i="1"/>
  <c r="AN154" i="1"/>
  <c r="AN155" i="1"/>
  <c r="AN156" i="1"/>
  <c r="AN157" i="1"/>
  <c r="AN158" i="1"/>
  <c r="AN159" i="1"/>
  <c r="AN160" i="1"/>
  <c r="AN161" i="1"/>
  <c r="AN162" i="1"/>
  <c r="AN163" i="1"/>
  <c r="AN164" i="1"/>
  <c r="AN165" i="1"/>
  <c r="AN166" i="1"/>
  <c r="AN167" i="1"/>
  <c r="AN168" i="1"/>
  <c r="AN169" i="1"/>
  <c r="AN170" i="1"/>
  <c r="AN171" i="1"/>
  <c r="AN172" i="1"/>
  <c r="AN173" i="1"/>
  <c r="AN174" i="1"/>
  <c r="AN175" i="1"/>
  <c r="AN176" i="1"/>
  <c r="AN177" i="1"/>
  <c r="AN178" i="1"/>
  <c r="AN179" i="1"/>
  <c r="AN180" i="1"/>
  <c r="AN181" i="1"/>
  <c r="AN182" i="1"/>
  <c r="AN183" i="1"/>
  <c r="AN184" i="1"/>
  <c r="AN185" i="1"/>
  <c r="AN186" i="1"/>
  <c r="AN187" i="1"/>
  <c r="AN188" i="1"/>
  <c r="AN189" i="1"/>
  <c r="AN190" i="1"/>
  <c r="AN191" i="1"/>
  <c r="AN192" i="1"/>
  <c r="AN193" i="1"/>
  <c r="AN194" i="1"/>
  <c r="AN195" i="1"/>
  <c r="AN196" i="1"/>
  <c r="AN197" i="1"/>
  <c r="AN198" i="1"/>
  <c r="AN199" i="1"/>
  <c r="AN200" i="1"/>
  <c r="AN201" i="1"/>
  <c r="AN202" i="1"/>
  <c r="AN203" i="1"/>
  <c r="AN204" i="1"/>
  <c r="AN205" i="1"/>
  <c r="AN206" i="1"/>
  <c r="AN207" i="1"/>
  <c r="AN208" i="1"/>
  <c r="AN209" i="1"/>
  <c r="AN210" i="1"/>
  <c r="AN211" i="1"/>
  <c r="AN212" i="1"/>
  <c r="AN213" i="1"/>
  <c r="AN214" i="1"/>
  <c r="AN215" i="1"/>
  <c r="AN216" i="1"/>
  <c r="AN217" i="1"/>
  <c r="AN218" i="1"/>
  <c r="AN219" i="1"/>
  <c r="AN220" i="1"/>
  <c r="AN221" i="1"/>
  <c r="AN222" i="1"/>
  <c r="AN223" i="1"/>
  <c r="AN224" i="1"/>
  <c r="AN225" i="1"/>
  <c r="AN226" i="1"/>
  <c r="AN227" i="1"/>
  <c r="AN228" i="1"/>
  <c r="AN229" i="1"/>
  <c r="AN230" i="1"/>
  <c r="AN231" i="1"/>
  <c r="AN232" i="1"/>
  <c r="AN233" i="1"/>
  <c r="AN234" i="1"/>
  <c r="AN235" i="1"/>
  <c r="AN236" i="1"/>
  <c r="AN237" i="1"/>
  <c r="AN238" i="1"/>
  <c r="AN239" i="1"/>
  <c r="AN240" i="1"/>
  <c r="AN241" i="1"/>
  <c r="AN242" i="1"/>
  <c r="AN243" i="1"/>
  <c r="AN244" i="1"/>
  <c r="AM244" i="1"/>
  <c r="AL10" i="1"/>
  <c r="AL11" i="1"/>
  <c r="AL12" i="1"/>
  <c r="AL13" i="1"/>
  <c r="AL14" i="1"/>
  <c r="AL15" i="1"/>
  <c r="AL16" i="1"/>
  <c r="AL17" i="1"/>
  <c r="AL18" i="1"/>
  <c r="AL19" i="1"/>
  <c r="AL20" i="1"/>
  <c r="AL21" i="1"/>
  <c r="AL22" i="1"/>
  <c r="AL23" i="1"/>
  <c r="AL24" i="1"/>
  <c r="AL25" i="1"/>
  <c r="AL26" i="1"/>
  <c r="AL27" i="1"/>
  <c r="AL28" i="1"/>
  <c r="AL29" i="1"/>
  <c r="AL30" i="1"/>
  <c r="AL31" i="1"/>
  <c r="AL32" i="1"/>
  <c r="AL33" i="1"/>
  <c r="AK34" i="1"/>
  <c r="AL34" i="1"/>
  <c r="AL35" i="1"/>
  <c r="AL36" i="1"/>
  <c r="AL37" i="1"/>
  <c r="AL38" i="1"/>
  <c r="AL39" i="1"/>
  <c r="AL40" i="1"/>
  <c r="AL41" i="1"/>
  <c r="AL42" i="1"/>
  <c r="AL43" i="1"/>
  <c r="AL44" i="1"/>
  <c r="AL45" i="1"/>
  <c r="AL46" i="1"/>
  <c r="AL47" i="1"/>
  <c r="AL48" i="1"/>
  <c r="AL49" i="1"/>
  <c r="AL50" i="1"/>
  <c r="AL51" i="1"/>
  <c r="AL52" i="1"/>
  <c r="AL53" i="1"/>
  <c r="AL54" i="1"/>
  <c r="AL55" i="1"/>
  <c r="AL56" i="1"/>
  <c r="AL57" i="1"/>
  <c r="AL58" i="1"/>
  <c r="AL59" i="1"/>
  <c r="AL60" i="1"/>
  <c r="AL61" i="1"/>
  <c r="AL62" i="1"/>
  <c r="AL63" i="1"/>
  <c r="AL64" i="1"/>
  <c r="AL65" i="1"/>
  <c r="AL66" i="1"/>
  <c r="AL67" i="1"/>
  <c r="AL68" i="1"/>
  <c r="AL69" i="1"/>
  <c r="AL70" i="1"/>
  <c r="AL71" i="1"/>
  <c r="AL72" i="1"/>
  <c r="AL73" i="1"/>
  <c r="AL74" i="1"/>
  <c r="AL75" i="1"/>
  <c r="AL76" i="1"/>
  <c r="AL77" i="1"/>
  <c r="AL78" i="1"/>
  <c r="AL79" i="1"/>
  <c r="AL80" i="1"/>
  <c r="AL81" i="1"/>
  <c r="AL82" i="1"/>
  <c r="AL83" i="1"/>
  <c r="AL84" i="1"/>
  <c r="AL85" i="1"/>
  <c r="AL86" i="1"/>
  <c r="AL87" i="1"/>
  <c r="AL88" i="1"/>
  <c r="AL89" i="1"/>
  <c r="AL90" i="1"/>
  <c r="AL91" i="1"/>
  <c r="AL92" i="1"/>
  <c r="AL93" i="1"/>
  <c r="AL94" i="1"/>
  <c r="AL95" i="1"/>
  <c r="AL96" i="1"/>
  <c r="AL97" i="1"/>
  <c r="AL98" i="1"/>
  <c r="AL99" i="1"/>
  <c r="AL100" i="1"/>
  <c r="AL101" i="1"/>
  <c r="AL102" i="1"/>
  <c r="AL103" i="1"/>
  <c r="AL104" i="1"/>
  <c r="AL105" i="1"/>
  <c r="AL106" i="1"/>
  <c r="AL107" i="1"/>
  <c r="AL108" i="1"/>
  <c r="AL109" i="1"/>
  <c r="AL110" i="1"/>
  <c r="AL111" i="1"/>
  <c r="AL112" i="1"/>
  <c r="AL113" i="1"/>
  <c r="AL114" i="1"/>
  <c r="AL115" i="1"/>
  <c r="AL116" i="1"/>
  <c r="AL117" i="1"/>
  <c r="AL118" i="1"/>
  <c r="AL119" i="1"/>
  <c r="AL120" i="1"/>
  <c r="AL121" i="1"/>
  <c r="AL122" i="1"/>
  <c r="AL123" i="1"/>
  <c r="AL124" i="1"/>
  <c r="AL125" i="1"/>
  <c r="AL126" i="1"/>
  <c r="AL127" i="1"/>
  <c r="AL128" i="1"/>
  <c r="AL129" i="1"/>
  <c r="AL130" i="1"/>
  <c r="AL131" i="1"/>
  <c r="AL132" i="1"/>
  <c r="AL133" i="1"/>
  <c r="AL134" i="1"/>
  <c r="AL135" i="1"/>
  <c r="AL136" i="1"/>
  <c r="AL137" i="1"/>
  <c r="AL138" i="1"/>
  <c r="AL139" i="1"/>
  <c r="AL140" i="1"/>
  <c r="AL141" i="1"/>
  <c r="AL142" i="1"/>
  <c r="AL143" i="1"/>
  <c r="AL144" i="1"/>
  <c r="AL145" i="1"/>
  <c r="AL146" i="1"/>
  <c r="AL147" i="1"/>
  <c r="AL148" i="1"/>
  <c r="AL149" i="1"/>
  <c r="AL150" i="1"/>
  <c r="AL151" i="1"/>
  <c r="AL152" i="1"/>
  <c r="AL153" i="1"/>
  <c r="AL154" i="1"/>
  <c r="AL155" i="1"/>
  <c r="AL156" i="1"/>
  <c r="AL157" i="1"/>
  <c r="AL158" i="1"/>
  <c r="AL159" i="1"/>
  <c r="AL160" i="1"/>
  <c r="AL161" i="1"/>
  <c r="AL162" i="1"/>
  <c r="AL163" i="1"/>
  <c r="AL164" i="1"/>
  <c r="AL165" i="1"/>
  <c r="AL166" i="1"/>
  <c r="AL167" i="1"/>
  <c r="AL168" i="1"/>
  <c r="AL169" i="1"/>
  <c r="AL170" i="1"/>
  <c r="AL171" i="1"/>
  <c r="AL172" i="1"/>
  <c r="AL173" i="1"/>
  <c r="AL174" i="1"/>
  <c r="AL175" i="1"/>
  <c r="AL176" i="1"/>
  <c r="AL177" i="1"/>
  <c r="AL178" i="1"/>
  <c r="AL179" i="1"/>
  <c r="AL180" i="1"/>
  <c r="AL181" i="1"/>
  <c r="AL182" i="1"/>
  <c r="AL183" i="1"/>
  <c r="AL184" i="1"/>
  <c r="AL185" i="1"/>
  <c r="AL186" i="1"/>
  <c r="AL187" i="1"/>
  <c r="AL188" i="1"/>
  <c r="AL189" i="1"/>
  <c r="AL190" i="1"/>
  <c r="AL191" i="1"/>
  <c r="AL192" i="1"/>
  <c r="AL193" i="1"/>
  <c r="AL194" i="1"/>
  <c r="AL195" i="1"/>
  <c r="AL196" i="1"/>
  <c r="AL197" i="1"/>
  <c r="AL198" i="1"/>
  <c r="AL199" i="1"/>
  <c r="AL200" i="1"/>
  <c r="AL201" i="1"/>
  <c r="AL202" i="1"/>
  <c r="AL203" i="1"/>
  <c r="AL204" i="1"/>
  <c r="AL205" i="1"/>
  <c r="AL206" i="1"/>
  <c r="AL207" i="1"/>
  <c r="AL208" i="1"/>
  <c r="AL209" i="1"/>
  <c r="AL210" i="1"/>
  <c r="AL211" i="1"/>
  <c r="AL212" i="1"/>
  <c r="AL213" i="1"/>
  <c r="AL214" i="1"/>
  <c r="AL215" i="1"/>
  <c r="AL216" i="1"/>
  <c r="AL217" i="1"/>
  <c r="AL218" i="1"/>
  <c r="AL219" i="1"/>
  <c r="AL220" i="1"/>
  <c r="AL221" i="1"/>
  <c r="AL222" i="1"/>
  <c r="AL223" i="1"/>
  <c r="AL224" i="1"/>
  <c r="AL225" i="1"/>
  <c r="AL226" i="1"/>
  <c r="AL227" i="1"/>
  <c r="AL228" i="1"/>
  <c r="AL229" i="1"/>
  <c r="AL230" i="1"/>
  <c r="AL231" i="1"/>
  <c r="AL232" i="1"/>
  <c r="AL233" i="1"/>
  <c r="AL234" i="1"/>
  <c r="AL235" i="1"/>
  <c r="AL236" i="1"/>
  <c r="AL237" i="1"/>
  <c r="AL238" i="1"/>
  <c r="AL239" i="1"/>
  <c r="AL240" i="1"/>
  <c r="AL241" i="1"/>
  <c r="AL242" i="1"/>
  <c r="AL243" i="1"/>
  <c r="AL244" i="1"/>
  <c r="AK244"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I244" i="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5" i="1"/>
  <c r="AH46" i="1"/>
  <c r="AH47" i="1"/>
  <c r="AH48"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49" i="1"/>
  <c r="AH150" i="1"/>
  <c r="AH151" i="1"/>
  <c r="AH152" i="1"/>
  <c r="AH153" i="1"/>
  <c r="AH154" i="1"/>
  <c r="AH155" i="1"/>
  <c r="AH156" i="1"/>
  <c r="AH157" i="1"/>
  <c r="AH158" i="1"/>
  <c r="AH159" i="1"/>
  <c r="AH160" i="1"/>
  <c r="AH161" i="1"/>
  <c r="AH162" i="1"/>
  <c r="AH163" i="1"/>
  <c r="AH164" i="1"/>
  <c r="AH165" i="1"/>
  <c r="AH166" i="1"/>
  <c r="AH167" i="1"/>
  <c r="AH168" i="1"/>
  <c r="AH169" i="1"/>
  <c r="AH170" i="1"/>
  <c r="AH171" i="1"/>
  <c r="AH172" i="1"/>
  <c r="AH173" i="1"/>
  <c r="AH174" i="1"/>
  <c r="AH175" i="1"/>
  <c r="AH176" i="1"/>
  <c r="AH177" i="1"/>
  <c r="AH178" i="1"/>
  <c r="AH179" i="1"/>
  <c r="AH180" i="1"/>
  <c r="AH181" i="1"/>
  <c r="AH182" i="1"/>
  <c r="AH183" i="1"/>
  <c r="AH184" i="1"/>
  <c r="AH185" i="1"/>
  <c r="AH186" i="1"/>
  <c r="AH187" i="1"/>
  <c r="AH188" i="1"/>
  <c r="AH189" i="1"/>
  <c r="AH190" i="1"/>
  <c r="AH191" i="1"/>
  <c r="AH192" i="1"/>
  <c r="AH193" i="1"/>
  <c r="AH194" i="1"/>
  <c r="AH195" i="1"/>
  <c r="AH196" i="1"/>
  <c r="AH197" i="1"/>
  <c r="AH198" i="1"/>
  <c r="AH199" i="1"/>
  <c r="AH200" i="1"/>
  <c r="AH201" i="1"/>
  <c r="AH202" i="1"/>
  <c r="AH203" i="1"/>
  <c r="AH204" i="1"/>
  <c r="AH205" i="1"/>
  <c r="AH206" i="1"/>
  <c r="AH207" i="1"/>
  <c r="AH208" i="1"/>
  <c r="AH209" i="1"/>
  <c r="AH210" i="1"/>
  <c r="AH211" i="1"/>
  <c r="AH212" i="1"/>
  <c r="AH213" i="1"/>
  <c r="AH214" i="1"/>
  <c r="AH215" i="1"/>
  <c r="AH216" i="1"/>
  <c r="AH217" i="1"/>
  <c r="AH218" i="1"/>
  <c r="AH219" i="1"/>
  <c r="AH220" i="1"/>
  <c r="AH221" i="1"/>
  <c r="AH222" i="1"/>
  <c r="AH223" i="1"/>
  <c r="AH224" i="1"/>
  <c r="AH225" i="1"/>
  <c r="AH226" i="1"/>
  <c r="AH227" i="1"/>
  <c r="AH228" i="1"/>
  <c r="AH229" i="1"/>
  <c r="AH230" i="1"/>
  <c r="AH231" i="1"/>
  <c r="AH232" i="1"/>
  <c r="AH233" i="1"/>
  <c r="AH234" i="1"/>
  <c r="AH235" i="1"/>
  <c r="AH236" i="1"/>
  <c r="AH237" i="1"/>
  <c r="AH238" i="1"/>
  <c r="AH239" i="1"/>
  <c r="AH240" i="1"/>
  <c r="AH241" i="1"/>
  <c r="AH242" i="1"/>
  <c r="AH243" i="1"/>
  <c r="AH244" i="1"/>
  <c r="AG244"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E244" i="1"/>
  <c r="AD10" i="1"/>
  <c r="AD11" i="1"/>
  <c r="AD12" i="1"/>
  <c r="AD13" i="1"/>
  <c r="AD14" i="1"/>
  <c r="AD15" i="1"/>
  <c r="AD16" i="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5" i="1"/>
  <c r="AD86" i="1"/>
  <c r="AD87" i="1"/>
  <c r="AD88" i="1"/>
  <c r="AD89" i="1"/>
  <c r="AD90" i="1"/>
  <c r="AD91" i="1"/>
  <c r="AD92" i="1"/>
  <c r="AD93" i="1"/>
  <c r="AD94" i="1"/>
  <c r="AD95" i="1"/>
  <c r="AD96" i="1"/>
  <c r="AD97" i="1"/>
  <c r="AD98" i="1"/>
  <c r="AD99" i="1"/>
  <c r="AD100" i="1"/>
  <c r="AD101" i="1"/>
  <c r="AD102" i="1"/>
  <c r="AD103" i="1"/>
  <c r="AD104" i="1"/>
  <c r="AD105" i="1"/>
  <c r="AD106" i="1"/>
  <c r="AD107" i="1"/>
  <c r="AD108" i="1"/>
  <c r="AD109" i="1"/>
  <c r="AD110" i="1"/>
  <c r="AD111" i="1"/>
  <c r="AD112" i="1"/>
  <c r="AD113" i="1"/>
  <c r="AD114" i="1"/>
  <c r="AD115" i="1"/>
  <c r="AD116" i="1"/>
  <c r="AD117" i="1"/>
  <c r="AD118" i="1"/>
  <c r="AD119" i="1"/>
  <c r="AD120" i="1"/>
  <c r="AD121" i="1"/>
  <c r="AD122" i="1"/>
  <c r="AD123" i="1"/>
  <c r="AD124" i="1"/>
  <c r="AD125" i="1"/>
  <c r="AD126" i="1"/>
  <c r="AD127" i="1"/>
  <c r="AD128" i="1"/>
  <c r="AD129" i="1"/>
  <c r="AD130" i="1"/>
  <c r="AD131" i="1"/>
  <c r="AD132" i="1"/>
  <c r="AD133" i="1"/>
  <c r="AD134" i="1"/>
  <c r="AD135" i="1"/>
  <c r="AD136" i="1"/>
  <c r="AD137" i="1"/>
  <c r="AD138" i="1"/>
  <c r="AD139" i="1"/>
  <c r="AD140" i="1"/>
  <c r="AD141" i="1"/>
  <c r="AD142" i="1"/>
  <c r="AD143" i="1"/>
  <c r="AD144" i="1"/>
  <c r="AD145" i="1"/>
  <c r="AD146" i="1"/>
  <c r="AD147" i="1"/>
  <c r="AD148" i="1"/>
  <c r="AD149" i="1"/>
  <c r="AD150" i="1"/>
  <c r="AD151" i="1"/>
  <c r="AD152" i="1"/>
  <c r="AD153" i="1"/>
  <c r="AD154" i="1"/>
  <c r="AD155" i="1"/>
  <c r="AD156" i="1"/>
  <c r="AD157" i="1"/>
  <c r="AD158" i="1"/>
  <c r="AD159" i="1"/>
  <c r="AD160" i="1"/>
  <c r="AD161" i="1"/>
  <c r="AD162" i="1"/>
  <c r="AD163" i="1"/>
  <c r="AD164" i="1"/>
  <c r="AD165" i="1"/>
  <c r="AD166" i="1"/>
  <c r="AD167" i="1"/>
  <c r="AD168" i="1"/>
  <c r="AD169" i="1"/>
  <c r="AD170" i="1"/>
  <c r="AD171" i="1"/>
  <c r="AD172" i="1"/>
  <c r="AD173" i="1"/>
  <c r="AD174" i="1"/>
  <c r="AD175" i="1"/>
  <c r="AD176" i="1"/>
  <c r="AD177" i="1"/>
  <c r="AD178" i="1"/>
  <c r="AD179" i="1"/>
  <c r="AD180" i="1"/>
  <c r="AD181" i="1"/>
  <c r="AD182" i="1"/>
  <c r="AD183" i="1"/>
  <c r="AD184" i="1"/>
  <c r="AD185" i="1"/>
  <c r="AD186" i="1"/>
  <c r="AD187" i="1"/>
  <c r="AD188" i="1"/>
  <c r="AD189" i="1"/>
  <c r="AD190" i="1"/>
  <c r="AD191" i="1"/>
  <c r="AD192" i="1"/>
  <c r="AD193" i="1"/>
  <c r="AD194" i="1"/>
  <c r="AD195" i="1"/>
  <c r="AD196" i="1"/>
  <c r="AD197" i="1"/>
  <c r="AD198" i="1"/>
  <c r="AD199" i="1"/>
  <c r="AD200" i="1"/>
  <c r="AD201" i="1"/>
  <c r="AD202" i="1"/>
  <c r="AD203" i="1"/>
  <c r="AD204" i="1"/>
  <c r="AD205" i="1"/>
  <c r="AD206" i="1"/>
  <c r="AD207" i="1"/>
  <c r="AD208" i="1"/>
  <c r="AD209" i="1"/>
  <c r="AD210" i="1"/>
  <c r="AD211" i="1"/>
  <c r="AD212" i="1"/>
  <c r="AD213" i="1"/>
  <c r="AD214" i="1"/>
  <c r="AD215" i="1"/>
  <c r="AD216" i="1"/>
  <c r="AD217" i="1"/>
  <c r="AD218" i="1"/>
  <c r="AD219" i="1"/>
  <c r="AD220" i="1"/>
  <c r="AD221" i="1"/>
  <c r="AD222" i="1"/>
  <c r="AD223" i="1"/>
  <c r="AD224" i="1"/>
  <c r="AD225" i="1"/>
  <c r="AD226" i="1"/>
  <c r="AD227" i="1"/>
  <c r="AD228" i="1"/>
  <c r="AD229" i="1"/>
  <c r="AD230" i="1"/>
  <c r="AD231" i="1"/>
  <c r="AD232" i="1"/>
  <c r="AD233" i="1"/>
  <c r="AD234" i="1"/>
  <c r="AD235" i="1"/>
  <c r="AD236" i="1"/>
  <c r="AD237" i="1"/>
  <c r="AD238" i="1"/>
  <c r="AD239" i="1"/>
  <c r="AD240" i="1"/>
  <c r="AD241" i="1"/>
  <c r="AD242" i="1"/>
  <c r="AD243" i="1"/>
  <c r="AD244" i="1"/>
  <c r="AC244" i="1"/>
  <c r="AB10" i="1"/>
  <c r="AB11" i="1"/>
  <c r="AB12" i="1"/>
  <c r="AB13" i="1"/>
  <c r="AB14" i="1"/>
  <c r="AB15" i="1"/>
  <c r="AB16" i="1"/>
  <c r="AB17" i="1"/>
  <c r="AB18" i="1"/>
  <c r="AB19" i="1"/>
  <c r="AB20" i="1"/>
  <c r="AB21" i="1"/>
  <c r="AB22" i="1"/>
  <c r="AB23" i="1"/>
  <c r="AB24" i="1"/>
  <c r="AB25" i="1"/>
  <c r="AB26" i="1"/>
  <c r="AB27" i="1"/>
  <c r="AB28" i="1"/>
  <c r="AB29" i="1"/>
  <c r="AB30" i="1"/>
  <c r="AB31" i="1"/>
  <c r="AB32" i="1"/>
  <c r="AB33" i="1"/>
  <c r="AA34"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A244" i="1"/>
  <c r="Z10" i="1"/>
  <c r="Z11" i="1"/>
  <c r="Z12"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37" i="1"/>
  <c r="Z238" i="1"/>
  <c r="Z239" i="1"/>
  <c r="Z240" i="1"/>
  <c r="Z241" i="1"/>
  <c r="Z242" i="1"/>
  <c r="Z243" i="1"/>
  <c r="Z244" i="1"/>
  <c r="Y244" i="1"/>
  <c r="X10"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W244" i="1"/>
  <c r="V10" i="1"/>
  <c r="V11" i="1"/>
  <c r="V12" i="1"/>
  <c r="V13" i="1"/>
  <c r="V14" i="1"/>
  <c r="V15" i="1"/>
  <c r="V16" i="1"/>
  <c r="V17" i="1"/>
  <c r="V18" i="1"/>
  <c r="V19" i="1"/>
  <c r="V20" i="1"/>
  <c r="V21" i="1"/>
  <c r="V22" i="1"/>
  <c r="V23" i="1"/>
  <c r="V24" i="1"/>
  <c r="V25" i="1"/>
  <c r="V26" i="1"/>
  <c r="V27" i="1"/>
  <c r="V28" i="1"/>
  <c r="V29" i="1"/>
  <c r="V30" i="1"/>
  <c r="V31" i="1"/>
  <c r="V32" i="1"/>
  <c r="V33" i="1"/>
  <c r="U34"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U244" i="1"/>
  <c r="BN10" i="1"/>
  <c r="P10" i="1"/>
  <c r="BN11" i="1"/>
  <c r="P11" i="1"/>
  <c r="BN12" i="1"/>
  <c r="P12" i="1"/>
  <c r="BN13" i="1"/>
  <c r="P13" i="1"/>
  <c r="BN14" i="1"/>
  <c r="P14" i="1"/>
  <c r="BN15" i="1"/>
  <c r="P15" i="1"/>
  <c r="BN16" i="1"/>
  <c r="P16" i="1"/>
  <c r="BN17" i="1"/>
  <c r="P17" i="1"/>
  <c r="BN18" i="1"/>
  <c r="P18" i="1"/>
  <c r="BN19" i="1"/>
  <c r="P19" i="1"/>
  <c r="BN20" i="1"/>
  <c r="P20" i="1"/>
  <c r="BN21" i="1"/>
  <c r="P21" i="1"/>
  <c r="BN22" i="1"/>
  <c r="P22" i="1"/>
  <c r="BN23" i="1"/>
  <c r="P23" i="1"/>
  <c r="BN24" i="1"/>
  <c r="P24" i="1"/>
  <c r="BN25" i="1"/>
  <c r="P25" i="1"/>
  <c r="BN26" i="1"/>
  <c r="P26" i="1"/>
  <c r="BN27" i="1"/>
  <c r="P27" i="1"/>
  <c r="BN28" i="1"/>
  <c r="P28" i="1"/>
  <c r="BN29" i="1"/>
  <c r="P29" i="1"/>
  <c r="BN30" i="1"/>
  <c r="P30" i="1"/>
  <c r="BN31" i="1"/>
  <c r="P31" i="1"/>
  <c r="BN32" i="1"/>
  <c r="P32" i="1"/>
  <c r="BN33" i="1"/>
  <c r="P33" i="1"/>
  <c r="BN34" i="1"/>
  <c r="P34" i="1"/>
  <c r="BN35" i="1"/>
  <c r="P35" i="1"/>
  <c r="BN36" i="1"/>
  <c r="P36" i="1"/>
  <c r="BN37" i="1"/>
  <c r="P37" i="1"/>
  <c r="BN38" i="1"/>
  <c r="P38" i="1"/>
  <c r="BN39" i="1"/>
  <c r="P39" i="1"/>
  <c r="BN40" i="1"/>
  <c r="P40" i="1"/>
  <c r="BN41" i="1"/>
  <c r="P41" i="1"/>
  <c r="BN42" i="1"/>
  <c r="P42" i="1"/>
  <c r="BN43" i="1"/>
  <c r="P43" i="1"/>
  <c r="BN44" i="1"/>
  <c r="P44" i="1"/>
  <c r="BN45" i="1"/>
  <c r="P45" i="1"/>
  <c r="BN46" i="1"/>
  <c r="P46" i="1"/>
  <c r="BN47" i="1"/>
  <c r="P47" i="1"/>
  <c r="BN48" i="1"/>
  <c r="P48" i="1"/>
  <c r="BN49" i="1"/>
  <c r="P49" i="1"/>
  <c r="BN50" i="1"/>
  <c r="P50" i="1"/>
  <c r="BN51" i="1"/>
  <c r="P51" i="1"/>
  <c r="BN52" i="1"/>
  <c r="P52" i="1"/>
  <c r="BN53" i="1"/>
  <c r="P53" i="1"/>
  <c r="BN54" i="1"/>
  <c r="P54" i="1"/>
  <c r="BN55" i="1"/>
  <c r="P55" i="1"/>
  <c r="BN56" i="1"/>
  <c r="P56" i="1"/>
  <c r="BN57" i="1"/>
  <c r="P57" i="1"/>
  <c r="BN58" i="1"/>
  <c r="P58" i="1"/>
  <c r="BN59" i="1"/>
  <c r="P59" i="1"/>
  <c r="BN60" i="1"/>
  <c r="P60" i="1"/>
  <c r="BN61" i="1"/>
  <c r="P61" i="1"/>
  <c r="BN62" i="1"/>
  <c r="P62" i="1"/>
  <c r="BN63" i="1"/>
  <c r="P63" i="1"/>
  <c r="BN64" i="1"/>
  <c r="P64" i="1"/>
  <c r="BN65" i="1"/>
  <c r="P65" i="1"/>
  <c r="BN66" i="1"/>
  <c r="P66" i="1"/>
  <c r="BN67" i="1"/>
  <c r="P67" i="1"/>
  <c r="BN68" i="1"/>
  <c r="P68" i="1"/>
  <c r="BN69" i="1"/>
  <c r="P69" i="1"/>
  <c r="BN70" i="1"/>
  <c r="P70" i="1"/>
  <c r="BN71" i="1"/>
  <c r="P71" i="1"/>
  <c r="BN72" i="1"/>
  <c r="P72" i="1"/>
  <c r="BN73" i="1"/>
  <c r="P73" i="1"/>
  <c r="BN74" i="1"/>
  <c r="P74" i="1"/>
  <c r="BN75" i="1"/>
  <c r="P75" i="1"/>
  <c r="BN76" i="1"/>
  <c r="P76" i="1"/>
  <c r="BN77" i="1"/>
  <c r="P77" i="1"/>
  <c r="BN78" i="1"/>
  <c r="P78" i="1"/>
  <c r="BN79" i="1"/>
  <c r="P79" i="1"/>
  <c r="BN80" i="1"/>
  <c r="P80" i="1"/>
  <c r="BN81" i="1"/>
  <c r="P81" i="1"/>
  <c r="BN82" i="1"/>
  <c r="P82" i="1"/>
  <c r="BN83" i="1"/>
  <c r="P83" i="1"/>
  <c r="BN84" i="1"/>
  <c r="P84" i="1"/>
  <c r="BN85" i="1"/>
  <c r="P85" i="1"/>
  <c r="BN86" i="1"/>
  <c r="P86" i="1"/>
  <c r="BN87" i="1"/>
  <c r="P87" i="1"/>
  <c r="BN88" i="1"/>
  <c r="P88" i="1"/>
  <c r="BN89" i="1"/>
  <c r="P89" i="1"/>
  <c r="BN90" i="1"/>
  <c r="P90" i="1"/>
  <c r="BN91" i="1"/>
  <c r="P91" i="1"/>
  <c r="BN92" i="1"/>
  <c r="P92" i="1"/>
  <c r="BN93" i="1"/>
  <c r="P93" i="1"/>
  <c r="BN94" i="1"/>
  <c r="P94" i="1"/>
  <c r="BN95" i="1"/>
  <c r="P95" i="1"/>
  <c r="BN96" i="1"/>
  <c r="P96" i="1"/>
  <c r="BN97" i="1"/>
  <c r="P97" i="1"/>
  <c r="BN98" i="1"/>
  <c r="P98" i="1"/>
  <c r="BN99" i="1"/>
  <c r="P99" i="1"/>
  <c r="BN100" i="1"/>
  <c r="P100" i="1"/>
  <c r="BN101" i="1"/>
  <c r="P101" i="1"/>
  <c r="BN102" i="1"/>
  <c r="P102" i="1"/>
  <c r="BN103" i="1"/>
  <c r="P103" i="1"/>
  <c r="BN104" i="1"/>
  <c r="P104" i="1"/>
  <c r="BN105" i="1"/>
  <c r="P105" i="1"/>
  <c r="BN106" i="1"/>
  <c r="P106" i="1"/>
  <c r="BN107" i="1"/>
  <c r="P107" i="1"/>
  <c r="BN108" i="1"/>
  <c r="P108" i="1"/>
  <c r="BN109" i="1"/>
  <c r="P109" i="1"/>
  <c r="BN110" i="1"/>
  <c r="P110" i="1"/>
  <c r="BN111" i="1"/>
  <c r="P111" i="1"/>
  <c r="BN112" i="1"/>
  <c r="P112" i="1"/>
  <c r="BN113" i="1"/>
  <c r="P113" i="1"/>
  <c r="BN114" i="1"/>
  <c r="P114" i="1"/>
  <c r="BN115" i="1"/>
  <c r="P115" i="1"/>
  <c r="BN116" i="1"/>
  <c r="P116" i="1"/>
  <c r="BN117" i="1"/>
  <c r="P117" i="1"/>
  <c r="BN118" i="1"/>
  <c r="P118" i="1"/>
  <c r="BN119" i="1"/>
  <c r="P119" i="1"/>
  <c r="BN120" i="1"/>
  <c r="P120" i="1"/>
  <c r="BN121" i="1"/>
  <c r="P121" i="1"/>
  <c r="BN122" i="1"/>
  <c r="P122" i="1"/>
  <c r="BN123" i="1"/>
  <c r="P123" i="1"/>
  <c r="BN124" i="1"/>
  <c r="P124" i="1"/>
  <c r="BN125" i="1"/>
  <c r="P125" i="1"/>
  <c r="BN126" i="1"/>
  <c r="P126" i="1"/>
  <c r="BN127" i="1"/>
  <c r="P127" i="1"/>
  <c r="BN128" i="1"/>
  <c r="P128" i="1"/>
  <c r="BN129" i="1"/>
  <c r="P129" i="1"/>
  <c r="BN130" i="1"/>
  <c r="P130" i="1"/>
  <c r="BN131" i="1"/>
  <c r="P131" i="1"/>
  <c r="BN132" i="1"/>
  <c r="P132" i="1"/>
  <c r="BN133" i="1"/>
  <c r="P133" i="1"/>
  <c r="BN134" i="1"/>
  <c r="P134" i="1"/>
  <c r="BN135" i="1"/>
  <c r="P135" i="1"/>
  <c r="BN136" i="1"/>
  <c r="P136" i="1"/>
  <c r="BN137" i="1"/>
  <c r="P137" i="1"/>
  <c r="BN138" i="1"/>
  <c r="P138" i="1"/>
  <c r="BN139" i="1"/>
  <c r="P139" i="1"/>
  <c r="BN140" i="1"/>
  <c r="P140" i="1"/>
  <c r="BN141" i="1"/>
  <c r="P141" i="1"/>
  <c r="BN142" i="1"/>
  <c r="P142" i="1"/>
  <c r="BN143" i="1"/>
  <c r="P143" i="1"/>
  <c r="BN144" i="1"/>
  <c r="P144" i="1"/>
  <c r="BN145" i="1"/>
  <c r="P145" i="1"/>
  <c r="BN146" i="1"/>
  <c r="P146" i="1"/>
  <c r="BN147" i="1"/>
  <c r="P147" i="1"/>
  <c r="BN148" i="1"/>
  <c r="P148" i="1"/>
  <c r="BN149" i="1"/>
  <c r="P149" i="1"/>
  <c r="BN150" i="1"/>
  <c r="P150" i="1"/>
  <c r="BN151" i="1"/>
  <c r="P151" i="1"/>
  <c r="BN152" i="1"/>
  <c r="P152" i="1"/>
  <c r="BN153" i="1"/>
  <c r="P153" i="1"/>
  <c r="BN154" i="1"/>
  <c r="P154" i="1"/>
  <c r="BN155" i="1"/>
  <c r="P155" i="1"/>
  <c r="BN156" i="1"/>
  <c r="P156" i="1"/>
  <c r="BN157" i="1"/>
  <c r="P157" i="1"/>
  <c r="BN158" i="1"/>
  <c r="P158" i="1"/>
  <c r="BN159" i="1"/>
  <c r="P159" i="1"/>
  <c r="BN160" i="1"/>
  <c r="P160" i="1"/>
  <c r="BN161" i="1"/>
  <c r="P161" i="1"/>
  <c r="BN162" i="1"/>
  <c r="P162" i="1"/>
  <c r="BN163" i="1"/>
  <c r="P163" i="1"/>
  <c r="BN164" i="1"/>
  <c r="P164" i="1"/>
  <c r="BN165" i="1"/>
  <c r="P165" i="1"/>
  <c r="BN166" i="1"/>
  <c r="P166" i="1"/>
  <c r="BN167" i="1"/>
  <c r="P167" i="1"/>
  <c r="BN168" i="1"/>
  <c r="P168" i="1"/>
  <c r="BN169" i="1"/>
  <c r="P169" i="1"/>
  <c r="BN170" i="1"/>
  <c r="P170" i="1"/>
  <c r="BN171" i="1"/>
  <c r="P171" i="1"/>
  <c r="BN172" i="1"/>
  <c r="P172" i="1"/>
  <c r="BN173" i="1"/>
  <c r="P173" i="1"/>
  <c r="BN174" i="1"/>
  <c r="P174" i="1"/>
  <c r="BN175" i="1"/>
  <c r="P175" i="1"/>
  <c r="BN176" i="1"/>
  <c r="P176" i="1"/>
  <c r="BN177" i="1"/>
  <c r="P177" i="1"/>
  <c r="BN178" i="1"/>
  <c r="P178" i="1"/>
  <c r="BN179" i="1"/>
  <c r="P179" i="1"/>
  <c r="BN180" i="1"/>
  <c r="P180" i="1"/>
  <c r="BN181" i="1"/>
  <c r="P181" i="1"/>
  <c r="BN182" i="1"/>
  <c r="P182" i="1"/>
  <c r="BN183" i="1"/>
  <c r="P183" i="1"/>
  <c r="BN184" i="1"/>
  <c r="P184" i="1"/>
  <c r="BN185" i="1"/>
  <c r="P185" i="1"/>
  <c r="BN186" i="1"/>
  <c r="P186" i="1"/>
  <c r="BN187" i="1"/>
  <c r="P187" i="1"/>
  <c r="BN188" i="1"/>
  <c r="P188" i="1"/>
  <c r="BN189" i="1"/>
  <c r="P189" i="1"/>
  <c r="BN190" i="1"/>
  <c r="P190" i="1"/>
  <c r="BN191" i="1"/>
  <c r="P191" i="1"/>
  <c r="BN192" i="1"/>
  <c r="P192" i="1"/>
  <c r="BN193" i="1"/>
  <c r="P193" i="1"/>
  <c r="BN194" i="1"/>
  <c r="P194" i="1"/>
  <c r="BN195" i="1"/>
  <c r="P195" i="1"/>
  <c r="BN196" i="1"/>
  <c r="P196" i="1"/>
  <c r="BN197" i="1"/>
  <c r="P197" i="1"/>
  <c r="BN198" i="1"/>
  <c r="P198" i="1"/>
  <c r="BN199" i="1"/>
  <c r="P199" i="1"/>
  <c r="BN200" i="1"/>
  <c r="P200" i="1"/>
  <c r="BN201" i="1"/>
  <c r="P201" i="1"/>
  <c r="BN202" i="1"/>
  <c r="P202" i="1"/>
  <c r="BN203" i="1"/>
  <c r="P203" i="1"/>
  <c r="BN204" i="1"/>
  <c r="P204" i="1"/>
  <c r="BN205" i="1"/>
  <c r="P205" i="1"/>
  <c r="BN206" i="1"/>
  <c r="P206" i="1"/>
  <c r="BN207" i="1"/>
  <c r="P207" i="1"/>
  <c r="BN208" i="1"/>
  <c r="P208" i="1"/>
  <c r="BN209" i="1"/>
  <c r="P209" i="1"/>
  <c r="BN210" i="1"/>
  <c r="P210" i="1"/>
  <c r="BN211" i="1"/>
  <c r="P211" i="1"/>
  <c r="BN212" i="1"/>
  <c r="P212" i="1"/>
  <c r="BN213" i="1"/>
  <c r="P213" i="1"/>
  <c r="BN214" i="1"/>
  <c r="P214" i="1"/>
  <c r="BN215" i="1"/>
  <c r="P215" i="1"/>
  <c r="BN216" i="1"/>
  <c r="P216" i="1"/>
  <c r="BN217" i="1"/>
  <c r="P217" i="1"/>
  <c r="BN218" i="1"/>
  <c r="P218" i="1"/>
  <c r="BN219" i="1"/>
  <c r="P219" i="1"/>
  <c r="BN220" i="1"/>
  <c r="P220" i="1"/>
  <c r="BN221" i="1"/>
  <c r="P221" i="1"/>
  <c r="BN222" i="1"/>
  <c r="P222" i="1"/>
  <c r="BN223" i="1"/>
  <c r="P223" i="1"/>
  <c r="BN224" i="1"/>
  <c r="P224" i="1"/>
  <c r="BN225" i="1"/>
  <c r="P225" i="1"/>
  <c r="BN226" i="1"/>
  <c r="P226" i="1"/>
  <c r="BN227" i="1"/>
  <c r="P227" i="1"/>
  <c r="BN228" i="1"/>
  <c r="P228" i="1"/>
  <c r="BN229" i="1"/>
  <c r="P229" i="1"/>
  <c r="BN230" i="1"/>
  <c r="P230" i="1"/>
  <c r="BN231" i="1"/>
  <c r="P231" i="1"/>
  <c r="BN232" i="1"/>
  <c r="P232" i="1"/>
  <c r="BN233" i="1"/>
  <c r="P233" i="1"/>
  <c r="BN234" i="1"/>
  <c r="P234" i="1"/>
  <c r="BN235" i="1"/>
  <c r="P235" i="1"/>
  <c r="BN236" i="1"/>
  <c r="P236" i="1"/>
  <c r="BN237" i="1"/>
  <c r="P237" i="1"/>
  <c r="BN238" i="1"/>
  <c r="P238" i="1"/>
  <c r="BN239" i="1"/>
  <c r="P239" i="1"/>
  <c r="BN240" i="1"/>
  <c r="P240" i="1"/>
  <c r="BN241" i="1"/>
  <c r="P241" i="1"/>
  <c r="BN242" i="1"/>
  <c r="P242" i="1"/>
  <c r="BN243" i="1"/>
  <c r="P243" i="1"/>
  <c r="P244"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B243" i="1"/>
  <c r="A243" i="1"/>
  <c r="B242" i="1"/>
  <c r="A242" i="1"/>
  <c r="B241" i="1"/>
  <c r="A241" i="1"/>
  <c r="B240" i="1"/>
  <c r="A240" i="1"/>
  <c r="B239" i="1"/>
  <c r="A239" i="1"/>
  <c r="B238" i="1"/>
  <c r="A238" i="1"/>
  <c r="B237" i="1"/>
  <c r="A237" i="1"/>
  <c r="B236" i="1"/>
  <c r="A236" i="1"/>
  <c r="B235" i="1"/>
  <c r="A235" i="1"/>
  <c r="B234" i="1"/>
  <c r="A234" i="1"/>
  <c r="B233" i="1"/>
  <c r="A233" i="1"/>
  <c r="B232" i="1"/>
  <c r="A232" i="1"/>
  <c r="B231" i="1"/>
  <c r="A231" i="1"/>
  <c r="B230" i="1"/>
  <c r="A230" i="1"/>
  <c r="B229" i="1"/>
  <c r="A229" i="1"/>
  <c r="B228" i="1"/>
  <c r="A228" i="1"/>
  <c r="B227" i="1"/>
  <c r="A227" i="1"/>
  <c r="B226" i="1"/>
  <c r="A226" i="1"/>
  <c r="B225" i="1"/>
  <c r="A225" i="1"/>
  <c r="B224" i="1"/>
  <c r="A224" i="1"/>
  <c r="B223" i="1"/>
  <c r="A223" i="1"/>
  <c r="B222" i="1"/>
  <c r="A222" i="1"/>
  <c r="B221" i="1"/>
  <c r="A221" i="1"/>
  <c r="B220" i="1"/>
  <c r="A220" i="1"/>
  <c r="B219" i="1"/>
  <c r="A219" i="1"/>
  <c r="B218" i="1"/>
  <c r="A218" i="1"/>
  <c r="B217" i="1"/>
  <c r="A217" i="1"/>
  <c r="B216" i="1"/>
  <c r="A216" i="1"/>
  <c r="B215" i="1"/>
  <c r="A215" i="1"/>
  <c r="B214" i="1"/>
  <c r="A214" i="1"/>
  <c r="B213" i="1"/>
  <c r="A213" i="1"/>
  <c r="B212" i="1"/>
  <c r="A212" i="1"/>
  <c r="B211" i="1"/>
  <c r="A211" i="1"/>
  <c r="B210" i="1"/>
  <c r="A210" i="1"/>
  <c r="B209" i="1"/>
  <c r="A209" i="1"/>
  <c r="B208" i="1"/>
  <c r="A208" i="1"/>
  <c r="B207" i="1"/>
  <c r="A207" i="1"/>
  <c r="B206" i="1"/>
  <c r="A206" i="1"/>
  <c r="B205" i="1"/>
  <c r="A205" i="1"/>
  <c r="B204" i="1"/>
  <c r="A204" i="1"/>
  <c r="B203" i="1"/>
  <c r="A203" i="1"/>
  <c r="B202" i="1"/>
  <c r="A202" i="1"/>
  <c r="B201" i="1"/>
  <c r="A201" i="1"/>
  <c r="B200" i="1"/>
  <c r="A200" i="1"/>
  <c r="B199" i="1"/>
  <c r="A199" i="1"/>
  <c r="B198" i="1"/>
  <c r="A198" i="1"/>
  <c r="B197" i="1"/>
  <c r="A197" i="1"/>
  <c r="B196" i="1"/>
  <c r="A196" i="1"/>
  <c r="B195" i="1"/>
  <c r="A195" i="1"/>
  <c r="B194" i="1"/>
  <c r="A194" i="1"/>
  <c r="B193" i="1"/>
  <c r="A193" i="1"/>
  <c r="B192" i="1"/>
  <c r="A192" i="1"/>
  <c r="B191" i="1"/>
  <c r="A191" i="1"/>
  <c r="B190" i="1"/>
  <c r="A190" i="1"/>
  <c r="B189" i="1"/>
  <c r="A189" i="1"/>
  <c r="B188" i="1"/>
  <c r="A188" i="1"/>
  <c r="B187" i="1"/>
  <c r="A187" i="1"/>
  <c r="B186" i="1"/>
  <c r="A186" i="1"/>
  <c r="B185" i="1"/>
  <c r="A185" i="1"/>
  <c r="B184" i="1"/>
  <c r="A184" i="1"/>
  <c r="B183" i="1"/>
  <c r="A183" i="1"/>
  <c r="B182" i="1"/>
  <c r="A182" i="1"/>
  <c r="B181" i="1"/>
  <c r="A181" i="1"/>
  <c r="B180" i="1"/>
  <c r="A180" i="1"/>
  <c r="B179" i="1"/>
  <c r="A179" i="1"/>
  <c r="B178" i="1"/>
  <c r="A178" i="1"/>
  <c r="B177" i="1"/>
  <c r="A177" i="1"/>
  <c r="B176" i="1"/>
  <c r="A176" i="1"/>
  <c r="B175" i="1"/>
  <c r="A175" i="1"/>
  <c r="B174" i="1"/>
  <c r="A174" i="1"/>
  <c r="B173" i="1"/>
  <c r="A173" i="1"/>
  <c r="B172" i="1"/>
  <c r="A172" i="1"/>
  <c r="B171" i="1"/>
  <c r="A171" i="1"/>
  <c r="B170" i="1"/>
  <c r="A170" i="1"/>
  <c r="B169" i="1"/>
  <c r="A169" i="1"/>
  <c r="B168" i="1"/>
  <c r="A168" i="1"/>
  <c r="B167" i="1"/>
  <c r="A167" i="1"/>
  <c r="B166" i="1"/>
  <c r="A166" i="1"/>
  <c r="B165" i="1"/>
  <c r="A165" i="1"/>
  <c r="B164" i="1"/>
  <c r="A164" i="1"/>
  <c r="B163" i="1"/>
  <c r="A163" i="1"/>
  <c r="B162" i="1"/>
  <c r="A162" i="1"/>
  <c r="B161" i="1"/>
  <c r="A161" i="1"/>
  <c r="B160" i="1"/>
  <c r="A160" i="1"/>
  <c r="B159" i="1"/>
  <c r="A159" i="1"/>
  <c r="B158" i="1"/>
  <c r="A158" i="1"/>
  <c r="B157" i="1"/>
  <c r="A157" i="1"/>
  <c r="B156" i="1"/>
  <c r="A156" i="1"/>
  <c r="B155" i="1"/>
  <c r="A155" i="1"/>
  <c r="B154" i="1"/>
  <c r="A154" i="1"/>
  <c r="B153" i="1"/>
  <c r="A153" i="1"/>
  <c r="B152" i="1"/>
  <c r="A152" i="1"/>
  <c r="B151" i="1"/>
  <c r="A151" i="1"/>
  <c r="B150" i="1"/>
  <c r="A150" i="1"/>
  <c r="B149" i="1"/>
  <c r="A149" i="1"/>
  <c r="B148" i="1"/>
  <c r="A148" i="1"/>
  <c r="B147" i="1"/>
  <c r="A147" i="1"/>
  <c r="B146" i="1"/>
  <c r="A146" i="1"/>
  <c r="B145" i="1"/>
  <c r="A145" i="1"/>
  <c r="B144" i="1"/>
  <c r="A144" i="1"/>
  <c r="B143" i="1"/>
  <c r="A143" i="1"/>
  <c r="B142" i="1"/>
  <c r="A142" i="1"/>
  <c r="B141" i="1"/>
  <c r="A141" i="1"/>
  <c r="B140" i="1"/>
  <c r="A140" i="1"/>
  <c r="B139" i="1"/>
  <c r="A139" i="1"/>
  <c r="B138" i="1"/>
  <c r="A138" i="1"/>
  <c r="B137" i="1"/>
  <c r="A137" i="1"/>
  <c r="B136" i="1"/>
  <c r="A136" i="1"/>
  <c r="B135" i="1"/>
  <c r="A135" i="1"/>
  <c r="B134" i="1"/>
  <c r="A134" i="1"/>
  <c r="B133" i="1"/>
  <c r="A133" i="1"/>
  <c r="B132" i="1"/>
  <c r="A132" i="1"/>
  <c r="B131" i="1"/>
  <c r="A131" i="1"/>
  <c r="B130" i="1"/>
  <c r="A130" i="1"/>
  <c r="B129" i="1"/>
  <c r="A129" i="1"/>
  <c r="B128" i="1"/>
  <c r="A128" i="1"/>
  <c r="B127" i="1"/>
  <c r="A127" i="1"/>
  <c r="B126" i="1"/>
  <c r="A126" i="1"/>
  <c r="B125" i="1"/>
  <c r="A125" i="1"/>
  <c r="B124" i="1"/>
  <c r="A124" i="1"/>
  <c r="B123" i="1"/>
  <c r="A123" i="1"/>
  <c r="B122" i="1"/>
  <c r="A122" i="1"/>
  <c r="B121" i="1"/>
  <c r="A121" i="1"/>
  <c r="B120" i="1"/>
  <c r="A120" i="1"/>
  <c r="B119" i="1"/>
  <c r="A119" i="1"/>
  <c r="B118" i="1"/>
  <c r="A118" i="1"/>
  <c r="B117" i="1"/>
  <c r="A117" i="1"/>
  <c r="B116" i="1"/>
  <c r="A116" i="1"/>
  <c r="B115" i="1"/>
  <c r="A115" i="1"/>
  <c r="B114" i="1"/>
  <c r="A114" i="1"/>
  <c r="B113" i="1"/>
  <c r="A113" i="1"/>
  <c r="B112" i="1"/>
  <c r="A112" i="1"/>
  <c r="B111" i="1"/>
  <c r="A111" i="1"/>
  <c r="B110" i="1"/>
  <c r="A110" i="1"/>
  <c r="B109" i="1"/>
  <c r="A109" i="1"/>
  <c r="B108" i="1"/>
  <c r="A108" i="1"/>
  <c r="B107" i="1"/>
  <c r="A107" i="1"/>
  <c r="B106" i="1"/>
  <c r="A106" i="1"/>
  <c r="B105" i="1"/>
  <c r="A105" i="1"/>
  <c r="B104" i="1"/>
  <c r="A104" i="1"/>
  <c r="B103" i="1"/>
  <c r="A103" i="1"/>
  <c r="B102" i="1"/>
  <c r="A102" i="1"/>
  <c r="B101" i="1"/>
  <c r="A101" i="1"/>
  <c r="B100" i="1"/>
  <c r="A100" i="1"/>
  <c r="B99" i="1"/>
  <c r="A99" i="1"/>
  <c r="B98" i="1"/>
  <c r="A98" i="1"/>
  <c r="B97" i="1"/>
  <c r="A97" i="1"/>
  <c r="B96" i="1"/>
  <c r="A96" i="1"/>
  <c r="B95" i="1"/>
  <c r="A95" i="1"/>
  <c r="B94" i="1"/>
  <c r="A94" i="1"/>
  <c r="B93" i="1"/>
  <c r="A93" i="1"/>
  <c r="B92" i="1"/>
  <c r="A92" i="1"/>
  <c r="B91" i="1"/>
  <c r="A91" i="1"/>
  <c r="B90" i="1"/>
  <c r="A90" i="1"/>
  <c r="B89" i="1"/>
  <c r="A89" i="1"/>
  <c r="B88" i="1"/>
  <c r="A88" i="1"/>
  <c r="B87" i="1"/>
  <c r="A87" i="1"/>
  <c r="B86" i="1"/>
  <c r="A86" i="1"/>
  <c r="B85" i="1"/>
  <c r="A85" i="1"/>
  <c r="B84" i="1"/>
  <c r="A84" i="1"/>
  <c r="B83" i="1"/>
  <c r="A83" i="1"/>
  <c r="B82" i="1"/>
  <c r="A82" i="1"/>
  <c r="B81" i="1"/>
  <c r="A81" i="1"/>
  <c r="B80" i="1"/>
  <c r="A80" i="1"/>
  <c r="B79" i="1"/>
  <c r="A79" i="1"/>
  <c r="B78" i="1"/>
  <c r="A78" i="1"/>
  <c r="B77" i="1"/>
  <c r="A77" i="1"/>
  <c r="B76" i="1"/>
  <c r="A76" i="1"/>
  <c r="B75" i="1"/>
  <c r="A75" i="1"/>
  <c r="B74" i="1"/>
  <c r="A74" i="1"/>
  <c r="B73" i="1"/>
  <c r="A73" i="1"/>
  <c r="B72" i="1"/>
  <c r="A72" i="1"/>
  <c r="B71" i="1"/>
  <c r="A71" i="1"/>
  <c r="B70" i="1"/>
  <c r="A70" i="1"/>
  <c r="B69" i="1"/>
  <c r="A69" i="1"/>
  <c r="B68" i="1"/>
  <c r="A68" i="1"/>
  <c r="B67" i="1"/>
  <c r="A67" i="1"/>
  <c r="B66" i="1"/>
  <c r="A66" i="1"/>
  <c r="B65" i="1"/>
  <c r="A65" i="1"/>
  <c r="B64" i="1"/>
  <c r="A64" i="1"/>
  <c r="B63" i="1"/>
  <c r="A63" i="1"/>
  <c r="B62" i="1"/>
  <c r="A62" i="1"/>
  <c r="B61" i="1"/>
  <c r="A61" i="1"/>
  <c r="B60" i="1"/>
  <c r="A60" i="1"/>
  <c r="B59" i="1"/>
  <c r="A59" i="1"/>
  <c r="B58" i="1"/>
  <c r="A58" i="1"/>
  <c r="B57" i="1"/>
  <c r="A57" i="1"/>
  <c r="B56" i="1"/>
  <c r="A56" i="1"/>
  <c r="B55" i="1"/>
  <c r="A55" i="1"/>
  <c r="B54" i="1"/>
  <c r="A54" i="1"/>
  <c r="B53" i="1"/>
  <c r="A53" i="1"/>
  <c r="B52" i="1"/>
  <c r="A52" i="1"/>
  <c r="B51" i="1"/>
  <c r="A51" i="1"/>
  <c r="B50" i="1"/>
  <c r="A50" i="1"/>
  <c r="B49" i="1"/>
  <c r="A49" i="1"/>
  <c r="B48" i="1"/>
  <c r="A48" i="1"/>
  <c r="B47" i="1"/>
  <c r="A47" i="1"/>
  <c r="B46" i="1"/>
  <c r="A46" i="1"/>
  <c r="B45" i="1"/>
  <c r="A45" i="1"/>
  <c r="B44" i="1"/>
  <c r="A44" i="1"/>
  <c r="B43" i="1"/>
  <c r="A43" i="1"/>
  <c r="B42" i="1"/>
  <c r="A42" i="1"/>
  <c r="B41" i="1"/>
  <c r="A41" i="1"/>
  <c r="B40" i="1"/>
  <c r="A40" i="1"/>
  <c r="B39" i="1"/>
  <c r="A39" i="1"/>
  <c r="B38" i="1"/>
  <c r="A38" i="1"/>
  <c r="B37" i="1"/>
  <c r="A37" i="1"/>
  <c r="B36" i="1"/>
  <c r="A36" i="1"/>
  <c r="B35" i="1"/>
  <c r="A35" i="1"/>
  <c r="B34" i="1"/>
  <c r="A34" i="1"/>
  <c r="B33" i="1"/>
  <c r="A33" i="1"/>
  <c r="B32" i="1"/>
  <c r="A32" i="1"/>
  <c r="B31" i="1"/>
  <c r="A31" i="1"/>
  <c r="B30" i="1"/>
  <c r="A30" i="1"/>
  <c r="B29" i="1"/>
  <c r="A29" i="1"/>
  <c r="B28" i="1"/>
  <c r="A28" i="1"/>
  <c r="B27" i="1"/>
  <c r="A27" i="1"/>
  <c r="B26" i="1"/>
  <c r="A26" i="1"/>
  <c r="B25" i="1"/>
  <c r="A25" i="1"/>
  <c r="B24" i="1"/>
  <c r="A24" i="1"/>
  <c r="B23" i="1"/>
  <c r="A23" i="1"/>
  <c r="B22" i="1"/>
  <c r="A22" i="1"/>
  <c r="B21" i="1"/>
  <c r="A21" i="1"/>
  <c r="B20" i="1"/>
  <c r="A20" i="1"/>
  <c r="B19" i="1"/>
  <c r="A19" i="1"/>
  <c r="B18" i="1"/>
  <c r="A18" i="1"/>
  <c r="B17" i="1"/>
  <c r="A17" i="1"/>
  <c r="B16" i="1"/>
  <c r="A16" i="1"/>
  <c r="B15" i="1"/>
  <c r="A15" i="1"/>
  <c r="B14" i="1"/>
  <c r="A14" i="1"/>
  <c r="B13" i="1"/>
  <c r="A13" i="1"/>
  <c r="B12" i="1"/>
  <c r="A12" i="1"/>
  <c r="B11" i="1"/>
  <c r="A11" i="1"/>
  <c r="B10" i="1"/>
  <c r="A10" i="1"/>
  <c r="CR7" i="1"/>
  <c r="CQ7" i="1"/>
  <c r="CP7" i="1"/>
  <c r="CO7" i="1"/>
  <c r="CN7" i="1"/>
  <c r="CM7" i="1"/>
  <c r="CL7" i="1"/>
  <c r="CK7" i="1"/>
  <c r="CJ7" i="1"/>
  <c r="CI7" i="1"/>
  <c r="CH7" i="1"/>
  <c r="CG7" i="1"/>
  <c r="CF7" i="1"/>
  <c r="CE7" i="1"/>
  <c r="CD7" i="1"/>
  <c r="CC7" i="1"/>
  <c r="CB7" i="1"/>
  <c r="CA7" i="1"/>
  <c r="BZ7" i="1"/>
  <c r="BY7" i="1"/>
  <c r="BX7" i="1"/>
  <c r="BW7" i="1"/>
  <c r="BV7" i="1"/>
  <c r="BU7" i="1"/>
  <c r="BT7" i="1"/>
  <c r="BS7" i="1"/>
  <c r="BR7" i="1"/>
  <c r="BQ7" i="1"/>
  <c r="BP7" i="1"/>
  <c r="BO7" i="1"/>
  <c r="BN7" i="1"/>
  <c r="BM7" i="1"/>
  <c r="BL7" i="1"/>
  <c r="BK7" i="1"/>
  <c r="BJ7" i="1"/>
  <c r="BI7" i="1"/>
  <c r="BH7" i="1"/>
  <c r="BG7" i="1"/>
  <c r="BF7" i="1"/>
  <c r="BE7" i="1"/>
  <c r="BD7" i="1"/>
  <c r="BC7" i="1"/>
  <c r="BB7" i="1"/>
  <c r="BA7" i="1"/>
  <c r="AZ7" i="1"/>
  <c r="AY7" i="1"/>
  <c r="AX7" i="1"/>
  <c r="AW7" i="1"/>
  <c r="AV7" i="1"/>
  <c r="AU7" i="1"/>
  <c r="AT7" i="1"/>
  <c r="AS7" i="1"/>
  <c r="AR7" i="1"/>
  <c r="AQ7" i="1"/>
  <c r="AP7" i="1"/>
  <c r="AO7" i="1"/>
  <c r="AN7" i="1"/>
  <c r="AM7" i="1"/>
  <c r="AL7" i="1"/>
  <c r="AK7" i="1"/>
  <c r="AJ7" i="1"/>
  <c r="AI7" i="1"/>
  <c r="AH7" i="1"/>
  <c r="AG7" i="1"/>
  <c r="AF7" i="1"/>
  <c r="AE7" i="1"/>
  <c r="AD7" i="1"/>
  <c r="AC7" i="1"/>
  <c r="AB7" i="1"/>
  <c r="AA7" i="1"/>
  <c r="Z7" i="1"/>
  <c r="Y7" i="1"/>
  <c r="X7" i="1"/>
  <c r="W7" i="1"/>
  <c r="V7" i="1"/>
  <c r="U7" i="1"/>
  <c r="P7" i="1"/>
  <c r="O7" i="1"/>
</calcChain>
</file>

<file path=xl/sharedStrings.xml><?xml version="1.0" encoding="utf-8"?>
<sst xmlns="http://schemas.openxmlformats.org/spreadsheetml/2006/main" count="2353" uniqueCount="648">
  <si>
    <t>INSTITUTO MEXICANO DEL SEGURO SOCIAL</t>
  </si>
  <si>
    <t>DIRECCIÓN DE ADMINISTRACIÓN</t>
  </si>
  <si>
    <t>UNIDAD DE ADMINISTRACIÓN</t>
  </si>
  <si>
    <t>COORDINACIÓN DE CONTROL DE ABASTO</t>
  </si>
  <si>
    <t>REQUERIMIENTO CONSOLIDADO DE LOS GRUPOS 060 MATERIAL DE CURACIÓN, 070 MATERIAL RADIOLÓGICO Y 080 MATERIAL DE LABORATORIO PARA ATENDER LAS NECESIDADES CONSOLIDADAS DEL PERIORO 2018</t>
  </si>
  <si>
    <t>CLAVE</t>
  </si>
  <si>
    <t>PRESENTACIÓN REQUERIDA</t>
  </si>
  <si>
    <t>REQUERIMIENTO CONSOLIDADO 2018</t>
  </si>
  <si>
    <t>INSTITUTO MEXICANO DEL SEGURO SOCIAL (IMSS)</t>
  </si>
  <si>
    <t>INSTITUTO DE SEGURIDAD Y SERVICIOS SOCIALES DE LOS TRABAJADORES DEL ESTADO (ISSSTE)</t>
  </si>
  <si>
    <t>SECRETARIA DE LA DEFENSA NACIONAL (SEDENA)</t>
  </si>
  <si>
    <t>PETROLEOS MEXICANOS (PEMEX)</t>
  </si>
  <si>
    <t>SECRETARIA DE MARINA/DIRECCIÓN GENERAL ADJUNTA DE SANIDAD NAVAL (SEMAR)</t>
  </si>
  <si>
    <t>INSTITUTO DE SERVICIOS DE SALUD PUBLICA DEL ESTADO DE BAJA CALIFORNIA</t>
  </si>
  <si>
    <t>SECRETARÍA DE SALUD DE LA CIUDAD DE MÉXICO</t>
  </si>
  <si>
    <t>SERVICIOS DE SALUD PÚBLICA DEL DISTRITO FEDERAL</t>
  </si>
  <si>
    <t>INSTITUTO DE SALUD DE TUXTLA GUTIERREZ, CHIAPAS</t>
  </si>
  <si>
    <t>SERVICIOS DE SALUD DE CHIHUAHUA</t>
  </si>
  <si>
    <t xml:space="preserve">INSTITUTO CHIHUAHUENSE DE SALUD </t>
  </si>
  <si>
    <t>SERVICIOS DE SALUD DEL ESTADO DE COLIMA</t>
  </si>
  <si>
    <t>INSTITUTO DE SALUD DEL ESTADO DE MÉXICO</t>
  </si>
  <si>
    <t>INSTITUTO MATERNO INFANTIL DEL ESTADO DE MEXICO</t>
  </si>
  <si>
    <t>SERVICIOS ESTATALES DE SALUD Y/O SECRETARIA DE SALUD DEL ESTADO DE GUERRERO.</t>
  </si>
  <si>
    <t>SERVICIOS DE SALUD DE MICHOACÁN</t>
  </si>
  <si>
    <t>HOSPITAL DEL NIÑO MORELENSE</t>
  </si>
  <si>
    <t>SERVICIOS DE SALUD DE NAYARIT</t>
  </si>
  <si>
    <t>SERVICIOS DE SALUD DE OAXACA</t>
  </si>
  <si>
    <t>SERVICIOS ESTATALES DE SALUD DE QUINTANA ROO</t>
  </si>
  <si>
    <t>SERVICIOS DE SALUD DE SAN LUIS POTOSÍ</t>
  </si>
  <si>
    <t>SERVICIOS DE SALUD DE SINALOA</t>
  </si>
  <si>
    <t>SECRETARÍA DE SALUD DEL ESTADO DE TABASCO</t>
  </si>
  <si>
    <t>SECRETARIA DE SALUD Y O.P.D. SALUD DE TLAXCALA</t>
  </si>
  <si>
    <t>CENTRO REGIONAL DE ALTA ESPECIALIDAD DE CHIAPAS/HOSPITAL DE ALTA ESPECIALIDAD DE CIUDAD SALUD</t>
  </si>
  <si>
    <t>CENTRO REGIONAL DE ALTA ESPECIALIDAD DE CHIAPAS/HOSPITAL DE ESPECIALIDADES PEDIATRICAS</t>
  </si>
  <si>
    <t xml:space="preserve">HOSPITAL DE LA MUJER </t>
  </si>
  <si>
    <t>HOSPITAL GENERAL DE MEXICO, "DR. EDUERDO LICEAGA"</t>
  </si>
  <si>
    <t>HOSPITAL INFANTIL DE MÉXICO FEDERICO GÓMEZ</t>
  </si>
  <si>
    <t>HOSPITAL JUÁREZ DEL CENTRO</t>
  </si>
  <si>
    <t>HOSPITAL NACIONAL HOMEOPATICO</t>
  </si>
  <si>
    <t>INSTITUTO NACIONAL DE CARDIOLOGIA IGNACIO CHAVEZ</t>
  </si>
  <si>
    <t>INSTITUTO NACIONAL DE ENFERMEDADES RESPIRATORIAS "ISMAEL COSÍO VILLEGAS"</t>
  </si>
  <si>
    <t>INSTITUTO NACIONAL DE PEDIATRIA</t>
  </si>
  <si>
    <t>INSTITUTO NACIONAL DE REHABILITACION LUIS GUILLERMO IBARRA IBARRA</t>
  </si>
  <si>
    <t>SERVICIOS DE ATENCIÓN PSIQUIÁTRICA</t>
  </si>
  <si>
    <t>INSTITUTO NACIONAL DE CIENCIAS MEDICAS Y NUTRICION SALVADOR ZUBIRAN</t>
  </si>
  <si>
    <t>HOSPITAL REGIONAL DE ALTA ESPECIALIDAD DE CIUDAD VICTORIA "BICENTENARIO 2010"</t>
  </si>
  <si>
    <t>PARTIDA</t>
  </si>
  <si>
    <t>CLAVE
CUCOP</t>
  </si>
  <si>
    <t>GPO</t>
  </si>
  <si>
    <t>GEN</t>
  </si>
  <si>
    <t>ESP</t>
  </si>
  <si>
    <t>DIF</t>
  </si>
  <si>
    <t>VAR</t>
  </si>
  <si>
    <t>DESCRIPCION</t>
  </si>
  <si>
    <t>UNIDAD</t>
  </si>
  <si>
    <t>CANT</t>
  </si>
  <si>
    <t>TIPO</t>
  </si>
  <si>
    <t>PMR</t>
  </si>
  <si>
    <t>CANTIDAD MÁXIMA</t>
  </si>
  <si>
    <t>CANTIDAD MINIMA</t>
  </si>
  <si>
    <t>COMENTARIOS A CONSIDERAR EN LA IM Y PRODECIMIENTOS DE CONTRATACIÓN</t>
  </si>
  <si>
    <t>CLAVES CON MUESTRAS</t>
  </si>
  <si>
    <t>REQUIERE REGISTRO SANITARIO
COFEPRIS</t>
  </si>
  <si>
    <t>ABASTECIMIENTO SIMULTANEO</t>
  </si>
  <si>
    <t>060</t>
  </si>
  <si>
    <t>016</t>
  </si>
  <si>
    <t>0261</t>
  </si>
  <si>
    <t>12</t>
  </si>
  <si>
    <t>01</t>
  </si>
  <si>
    <t>ACEITES HIDROSOLUBLES. PARA LUBRICAR Y PREVENIR EL DETERIORO DEL INSTRUMENTAL. QUIRURGICO. INCLUYE:   ENVASE CON ATOMIZADOR PARA APLICACION. ENVASE CON 240 ML A  4 LITROS.</t>
  </si>
  <si>
    <t>ENV</t>
  </si>
  <si>
    <t>SE REQUIERE LA PRESENTACIÓN DE ENVASE CON 240 ML.</t>
  </si>
  <si>
    <t>NO</t>
  </si>
  <si>
    <t>0287</t>
  </si>
  <si>
    <t>00</t>
  </si>
  <si>
    <t xml:space="preserve"> ACEITE DE SILICON, PARA CIRUGIA OFTALMICA.</t>
  </si>
  <si>
    <t>ML.</t>
  </si>
  <si>
    <t>034</t>
  </si>
  <si>
    <t>0178</t>
  </si>
  <si>
    <t>AGUJA DE ACERO INOXIDABLE, PARA BIOPSIA A TRAVES DEL TRANSDUCTOR DE ULTRASONIDO INTRACAVITARIO, CALIBRE 18 G., LONGITUD 16 CM. REUSABLE. CONSUMIBLE DE LA PISTOLA PARA LA TOMA DE BIOPSIA CLAVE 531 925 0089.</t>
  </si>
  <si>
    <t>PZA</t>
  </si>
  <si>
    <t>SI</t>
  </si>
  <si>
    <t>0186</t>
  </si>
  <si>
    <t>AGUJA DE ACERO INOXIDABLE, PARA BIOPSIA A TRAVES DEL TRANSDUCTOR DE ULTRASONIDO INTRACAVITARIO, CALIBRE 18 G., LONGITUD 20 CM. REUSABLE. CONSUMIBLE DE LA PISTOLA PARA LA TOMA DE BIOPSIA CLAVE 531 925 0089.</t>
  </si>
  <si>
    <t>0228</t>
  </si>
  <si>
    <t>AGUJA DE ACERO INOXIDABLE, PARA BIOPSIA A TRAVES DEL TRANSDUCTOR DE ULTRASONIDO INTRACAVITARIO, CALIBRE 14 G., LONGITUD 10 CM. REUSABLE. CONSUMIBLE DE LA PISTOLA PARA LA TOMA DE BIOPSIA CLAVE 531 925 0089.</t>
  </si>
  <si>
    <t>040</t>
  </si>
  <si>
    <t>0352</t>
  </si>
  <si>
    <t>14</t>
  </si>
  <si>
    <t>AGUJAS PARA RAQUIANESTESIA O PUNCION LUMBAR. CON MANDRIL. DESECHABLES ESTERILES. LONGITUD. 7.5 A 8.8 CM CALIBRE. 21 G.</t>
  </si>
  <si>
    <t>0543</t>
  </si>
  <si>
    <t>04</t>
  </si>
  <si>
    <t>AGUJAS PARA RAQUIANESTESIA O BLOQUEO SUBARACNOIDEO. DE ACERO INOXIDABLE, PUNTA TIPO LAPIZ, CONECTOR ROSCADO LUER LOCK HEMBRA TRANSLUCIDO Y MANDRIL CON BOTON INDICADOR; SIN DEPOSITO O CON DEPOSITO DE 0.2 ML EN PABELLON PARA LIQUIDO CEFALORRAQUIDEO. ESTERIL Y DESECHABLE. TIPO WHITACRE. LONGITUD. 11.6 CM A 11.9 CM CALIBRE 25 O 27 G.</t>
  </si>
  <si>
    <t>MUESTRAS</t>
  </si>
  <si>
    <t>0790</t>
  </si>
  <si>
    <t>02</t>
  </si>
  <si>
    <t>AGUJAS PARA BIOPSIA DE HUESO. REESTERILIZABLE. TIPO: JAMSHIDI. LONGITUD. 10 CM CALIBRE. 11 G.</t>
  </si>
  <si>
    <t>0857</t>
  </si>
  <si>
    <t>AGUJAS TIPO: HUBER, ANGULADA A 90 GRADOS DE ACERO INOXIDABLE, PARA UTILIZARSE CON LAS CLAVES 060.303.0123 Y 060.167.8782. LONGITUD. 31.8 MM CALIBRE. 22 G.</t>
  </si>
  <si>
    <t>0873</t>
  </si>
  <si>
    <t>AGUJAS TIPO: HUBER, ANGULADA A 90 GRADOS DE ACERO INOXIDABLE, PARA UTILIZARSE CON LAS CLAVES 060.303.0123 Y 060.167.8782. LONGITUD. 31.8 MM CALIBRE. 20 G.</t>
  </si>
  <si>
    <t>0881</t>
  </si>
  <si>
    <t>AGUJAS TIPO: HUBER, ANGULADA A 90 GRADOS DE ACERO INOXIDABLE, PARA UTILIZARSE CON LAS CLAVES 060.303.0123 Y 060.167.8782. LONGITUD.19.1 MM CALIBRE. 19 G.</t>
  </si>
  <si>
    <t>0956</t>
  </si>
  <si>
    <t>11</t>
  </si>
  <si>
    <t>AGUJAS. PARA TOMA DE BIOPSIA. REESTERILIZABLE, CON MANDRIL. TIPO: SILVERMAN. LONGITUD: 8.5 CM. CALIBRE 14 G.</t>
  </si>
  <si>
    <t>3711</t>
  </si>
  <si>
    <t>AGUJAS HIPODERMICA CON PABELLON LUER-LOCK HEMBRA DE PLASTICO, DESECHABLES. LONGITUD. 32 MM CALIBRE 20 G.</t>
  </si>
  <si>
    <t>3729</t>
  </si>
  <si>
    <t>AGUJAS HIPODERMICA CON PABELLON LUER-LOCK HEMBRA, DE PLASTICO, DESECHABLE, LONGITUD 38 MM CALIBRE 20 G.</t>
  </si>
  <si>
    <t>3745</t>
  </si>
  <si>
    <t>AGUJAS HIPODERMICA CON PABELLON LUER-LOCK HEMBRA, DE PLASTICO, DESECHABLE, CAL. 21 G Y DE LONG 32 MM.</t>
  </si>
  <si>
    <t>3760</t>
  </si>
  <si>
    <t>AGUJAS HIPODERMICA CON PABELLON LUER-LOCK HEMBRA, DE PLASTICO, DESECHABLE LONGITUD 16 MM CALIBRE. 25 G.</t>
  </si>
  <si>
    <t>3786</t>
  </si>
  <si>
    <t>AGUJAS HIPODERMICA CON PABELLON LUER-LOCK HEMBRA, DE PLASTICO, DESECHABLE. LONGITUD 32 MM CALIBRE 22 G.</t>
  </si>
  <si>
    <t>CJA</t>
  </si>
  <si>
    <t>7605</t>
  </si>
  <si>
    <t xml:space="preserve"> AGUJAS PARA BIOPSIA, DESECHABLES. TIPO: TRUCUT. LONGITUD.15.20 CM CALIBRE. 14 G.</t>
  </si>
  <si>
    <t>8041</t>
  </si>
  <si>
    <t>AGUJAS DENTAL. TIPO CARPULE. DESECHABLE. LONGITUD. 20-25 MM CALIBRE. 30 G TAMA¥O. CORTA.</t>
  </si>
  <si>
    <t>8058</t>
  </si>
  <si>
    <t>AGUJAS DENTAL .TIPO CARPULE. DESECHABLE. LUNGITUD. 25-42 MM CALIBRE. 27 G TAMA¥O. LARGA.</t>
  </si>
  <si>
    <t>9007</t>
  </si>
  <si>
    <t>07</t>
  </si>
  <si>
    <t>AGUJAS PARA RAQUIANESTESIA O BLOQUEO SUBARACNOIDEO. DE ACERO INOXIDABLE, PUNTA TIPO LAPIZ, CONECTOR ROSCADO LUER HEMBRA TRANSLUCIDO Y MANDRIL CON BOTON. INDICADOR; SIN DEPOSITO O CON DEPOSITO DE 0.2ML EN PABELLON PARA LIQUIDO CEFALORRAQUIDEO. ESTERIL Y DESECHABLE. TIPO: WHITACRE. LONGITUD: 8.7 A 91 CM. CALIBRE: 22 G.</t>
  </si>
  <si>
    <t>064</t>
  </si>
  <si>
    <t>0064</t>
  </si>
  <si>
    <t>ALEACIONES PARA AMALGAMA DENTAL EN TABLETAS DE FASE DISPERSA. COMPOSICION: PLATA 68.0 - 72.0%. ESTA¥O 15.0 (0.38875 G POR TABLETA) - 21%, COBRE 10.5 - 15.0%. MERCURIO 3.0% MAXIMO. ZINC 2.0% MAXIMO.</t>
  </si>
  <si>
    <t>TAB</t>
  </si>
  <si>
    <t>0106</t>
  </si>
  <si>
    <t>05</t>
  </si>
  <si>
    <t>ALEACION PARA AMALGAMA DEN--TAL EN POLVO DE FASE DISPER-SA, COMPOSICION  PORCENT UAL:PLATA  68 A 72,  ESTA\O 15 A21, COBRE 10.5  A  15, MERCURIO 3 MAXIMO, ZINC 2 MAXIMOFRASCO 30 A 31.1 G.</t>
  </si>
  <si>
    <t>FCO</t>
  </si>
  <si>
    <t>066</t>
  </si>
  <si>
    <t>0500</t>
  </si>
  <si>
    <t xml:space="preserve"> FLUORURO DE SODIO PARA PREVENCION DE CARIES.ACIDULADO AL 2%. EN GEL DE SABOR.</t>
  </si>
  <si>
    <t>METAS MEDICAS PARA IMSS</t>
  </si>
  <si>
    <t>0872</t>
  </si>
  <si>
    <t>06</t>
  </si>
  <si>
    <t>DETERGENTE ENZIMATICO, CON ACTIVIDAD PROTEOLITICA. CONCENTRADO, PARA UTILIZARSE EN INSTRUMENTAL Y EQUIPO MEDICO. LIQUIDO: FRASCO CON 1 A 5 LITROS, DOSIFICADOR INTEGRADO O CON CAPACIDAD PARA INTEGRAR EL DOSIFICADOR. ENVASE CON 6 FRASCOS O 12 FRASCOS DE 1 LITRO, O ENVASE CON 4 FRASCOS DE 5 LITROS O POLVO: SOBRE EN POLVO CON 20 A 25 G. ENVASE DESDE 10 A 100 SOBRES. LA DILUCION Y EL EMPLEO DEL PRODUCTO CONCENTRADO SERA DE ACUERDO A LAS INSTRUCCIONES DEL FABRICANTE.</t>
  </si>
  <si>
    <t>EL REQUERIMIENTO SE ESTABLECE EN LITRO PREPARADO,  PUDIENDO EL LICITANTE OFERTAR EN CUALQUIERA DE LAS PRESENTACIONES INDICADAS EN LA DESCRIPCIÓN; EL PRECIO MÁXIMO DE REFERENCIA DEBERÁ SER POR LITRO PREPARADO Y EN CONSECUENCIA LA EVALUACIÓN  ECONÓMICA. CON BASE A LA PRESENTACIÓN ADJUDICADA, SE REALIZARÁ LA CONVERSIÓN DE LITROS A LA CANTIDAD DE ENVASES, FRASCOS O SOBRES QUE HAYA RESULTADO ADJUDICADA AL MOMENTO DEL FALLO.</t>
  </si>
  <si>
    <t>0880</t>
  </si>
  <si>
    <t>DESINFECTANTES. SOLUCION CONCENTRADA ESTERILIZANTE EN FRIO DEL 8 AL 12.5% DE GLUTARALDEHIDO, PARA PREPARAR UNA DILUCION DE USO FINAL DEL 2 AL 3.5%. PARA UTILIZARSE EN INSTRUMENTAL TERMOSENSIBLE LIMPIO Y SIN MATERIAL ORGANICO. FRASCO CON UN LITRO Y DOSIFICADOR INTEGRADO. ENVASE CON 6 FRASCOS. PARA AQUELLOS PRODUCTOS QUE INDICAN REUSO, SE DEBE COMPROBAR SU ACTIVIDAD QUIMICA O AUSENCIA DE CONTAMINACION MEDIANTE CULTIVOS. LA DILUCION Y EL EMPLEO DEL PRODUCTO CONCENTRADO SERA DE ACUERDO A LAS INSTRUCCIONES DEL FABRICANTE.</t>
  </si>
  <si>
    <t>0922</t>
  </si>
  <si>
    <t>ANTISEPTICOS. SOLUCION QUE CONTIENE YODOFORO O YODOPOVACRILEX (0.7% DE YODO LIBRE), ALCOHOL ISOPROPILICO AL 74% Y UN POLIMERO QUE FORMA SOBRE LA PIEL UNA PELICULA. CONTIENE: DOS HISOPOS, UN APLICADOR PLASTICO Y UNA AMPOLLETA O TUBO CON 26 ML DE SOLUCION. ESTERIL.</t>
  </si>
  <si>
    <t>EST</t>
  </si>
  <si>
    <t>0930</t>
  </si>
  <si>
    <t>DETERGENTE O LIMPIADOR POLIENZIMATICO NO IONICO O CATIONICO, A BASE DE ALCOHOL ISOPROPILICO O DERIVADOS DEL AMONIO CUATERNARIO, CON PH QUE ASEGURE EL EFECTO OPTIMO DE LAS ENZIMAS. PARA USO MANUAL Y/O LAVADORA AUTOMATICA. ENVASE CON 1 A 5 L. DE SOLUCION CONCENTRADA.</t>
  </si>
  <si>
    <t>SE REQUIERE LA PRESENTACIÓN DE ENVASE CON 5 LITROS.</t>
  </si>
  <si>
    <t>0963</t>
  </si>
  <si>
    <t>22</t>
  </si>
  <si>
    <t>DESINFECTANTES. DESINFECTANTE DE ALTO NIVEL COMPUESTO POR ORTOFTALALDEHIDO AL 0.55%.ENVASE CON 3.785 L.CON 15 TIRAS REACTIVAS.</t>
  </si>
  <si>
    <t>0971</t>
  </si>
  <si>
    <t>DETERGENTE O LIMPIADOR MULTIENZIMATICO COMPUESTO DE CLORURO DE DODECIL O DIDECIL DIMETILAMONIO, PH QUE ASEGURE LA ACCION OPTIMA DE LAS ENZIMAS, ACTIVO EN TODO TIPO DE AGUA, NO CORROSIVO. SOBRE CON 20 A 25 GRAMOS. ENVASE DESDE 10 A 100 SOBRES.</t>
  </si>
  <si>
    <t>SE REQUIERE LA PRESENTACIÓN DE ENVASE CON 12 SOBRES DE 25 GRAMOS.</t>
  </si>
  <si>
    <t>0989</t>
  </si>
  <si>
    <t>GLUTARALDEHIDO AL 2% ACTIVADO, DE COLOR VERDE, LISTO PARA SU USO, CON EFECTIVIDAD DE 30 DIAS CON O SIN TIRAS REACTIVAS COMO TESTIGO DE CONCENTRACION, PARA VALIDAR SU EFECTIVIDAD. ENVASE CON 1 A 5 LITROS.</t>
  </si>
  <si>
    <t>0997</t>
  </si>
  <si>
    <t>ANTISEPTICOS. SOLUCION ANTISEPTICA Y DESINFECTANTE DE CLORURO DE SODIO Y CLORO ACTIVO. SOLUCION AL 50%. ENVASE CON 250 ML A 5 LITROS.</t>
  </si>
  <si>
    <t>1011</t>
  </si>
  <si>
    <t>ANTISEPTICOS. SOLUCION ANTISEPTICA CON GLUCONATO DE CLORHEXIDINA DE 0.5 AL 1%, ALCOHOL ETILICO O ISOPROPILICO ENTRE 60-80%, Y AGENTES EMOLIENTES. COMO COMPLEMENTO PARA EL LAVADO QUIRURGICO Y MEDICO; NO REQUIERE DE ENJUAGUE, CEPILLADO NI SECADO. CON DISPENSADOR REUSABLE QUE EVITA EL CONTACTO CON LA PIEL UNA VEZ RECIBIDO EL ANTISEPTICO Y PROPORCIONADO POR EL FABRICANTE CUANDO SE DETERIORE. ENVASE CON 500 ML.</t>
  </si>
  <si>
    <t>1052</t>
  </si>
  <si>
    <t>03</t>
  </si>
  <si>
    <t>ANTISEPTICOS. SOLUCION CON GLUCONATO DE CLORHEXIDINA AL 2% P/V EN ALCOHOL ISOPROPILICO AL 70% CON TINTA NARANJA O ROSA O INCOLORO CONTIENE: 3 ML. ESTERIL Y  DESECHABLE ENVASE.</t>
  </si>
  <si>
    <t>1060</t>
  </si>
  <si>
    <t>ANTISEPTICOS. SOLUCION CON GLUCONATO DE CLORHEXIDINA AL 2% P/V EN ALCOHOL ISOPROPILICO AL 70% CON TINTA NARANJA O ROSA O INCOLORO CONTIENE: 26 ML. ESTERIL Y  DESECHABLE. ENVASE.</t>
  </si>
  <si>
    <t>088</t>
  </si>
  <si>
    <t>0017</t>
  </si>
  <si>
    <t>APOSITOS, TRANSPARENTE, MICROPOROSO, AUTOADHERIBLE, ESTERILES Y DESECHABLES. MEDIDAS: 7.0 A 8.5 X 5.08 A 6.0 CM.</t>
  </si>
  <si>
    <t>0025</t>
  </si>
  <si>
    <t>APOSITOS, TRANSPARENTE, MICROPOROSO, AUTOADHERIBLES, ESTERILES Y DESECHABLES. MEDIDAS: 10.0 CM A 10.16 X 12.0 A 14.0 CM.</t>
  </si>
  <si>
    <t>0504</t>
  </si>
  <si>
    <t xml:space="preserve"> APOSITOS CON PETROLATO, DE 10 X 10 CM, ENVASE INDIVIDUAL.</t>
  </si>
  <si>
    <t>0652</t>
  </si>
  <si>
    <t>APOSITOS HIDROCOLOIDES, PARA EL TRATAMIENTO DE HERIDAS, EXTRA DELGADO, AUTOADHERIBLE. ESTERIL. TAMA¥O: DE 10.0 CM +/- 0.6  X 10.0 CM +/- 0.6</t>
  </si>
  <si>
    <t>0660</t>
  </si>
  <si>
    <t>APOSITOS HIDROCOLOIDES CON BORDES AUTOADHERIBLES, CON O SIN CAPA EXTERNA DE ESPUMA DE POLIURETANO O CLORURO DE POLIVINILO, CON GROSOR MINIMO DE 2 MM. ESTERIL. TAMANO: DE 15.0 CM +/- 3.0 CM X 16.0 CM +/- 4.0 CM.</t>
  </si>
  <si>
    <t>0678</t>
  </si>
  <si>
    <t>APOSITOS HIDROCOLOIDE, PARA EL TRATAMIENTO DE 	HERIDAS. ESTERIL. TAMANO: DE 15 A 21 CM X 15 A 21 CM</t>
  </si>
  <si>
    <t>0686</t>
  </si>
  <si>
    <t>APOSITOS ABSORBENTE A BASE DE ALGINATO DE CALCIO Y SODIO DE ORIGEN NATURAL.. ESTERIL. TAMANO: DE 9.0 CM +/- 2.0 CM X 10.0 CM +/- 2.0 CM.</t>
  </si>
  <si>
    <t>0694</t>
  </si>
  <si>
    <t>APOSITOS ABSORBENTE A BASE DE ALGINATO DE CALCIO Y SODIO DE ORIGEN NATURAL. ESTERIL. TAMANO: DE 10.0 CM +/- 2.0 CM X 20.0 CM +/- 2.0 CM.</t>
  </si>
  <si>
    <t>0827</t>
  </si>
  <si>
    <t>APOSITOS. CON BARRERA ANTIMICROBIANA. ESTERIL Y DESECHABLE. 10 CM X 10 CM A 20 CM.</t>
  </si>
  <si>
    <t>0835</t>
  </si>
  <si>
    <t>APOSITOS. CON BARRERA ANTIMICROBIANA. ESTERIL Y DESECHABLE 40 CM X 20 CM A 40 CM.</t>
  </si>
  <si>
    <t>110</t>
  </si>
  <si>
    <t>0076</t>
  </si>
  <si>
    <t>BALONES INTRAORTICO DE CONTRAPULSACION. PARA APLICACION PERCUTANEA. VOLUMEN DE: 40 ML.</t>
  </si>
  <si>
    <t>125</t>
  </si>
  <si>
    <t>0582</t>
  </si>
  <si>
    <t>BOLSAS PARA ILEOSTOMIA O COLOSTOMIA. TAMANO ADULTO. AUTOADHERIBLE, DE PLASTICO, GRADO MEDICO, SUAVE, TRANSPARENTE, A PRUEBA DE OLOR, DRENABLE, EN FORMA DE BOTELLA DE 30 X 15 CM, ABIERTA EN SU PARTE MAS ANGOSTA, CON CUELLO, ANCHO 6 A 9 CM Y LARGO 3.0 A 6.2 CM, CON 	PINZA DE SEGURIDAD MECANISMO DE CIERRE, CON 	 PROTECTOR DE PIEL INTEGRADO A BASE DE 	CARBOXIMETILCELULOSA SODICA CON ADHESIVO, CON GUIA RECORTABLE QUE PERMITA ABRIR ORIFICIO PARA EL ESTOMA A DIFERENTES MEDIDAS QUE VAN DE 25 A 60 MM. LA CARA IINTERNA DE LA BOLSA DEBERA TENER UN PROTECTOR QUE EVITE LA IRRITACION DE LA PIEL.</t>
  </si>
  <si>
    <t>0590</t>
  </si>
  <si>
    <t>BOLSAS PARA ILEOSTOMIA O COLOSTOMIA, EQUIPO COMPUESTO DE: CUATRO BOLSAS DE PLASTICO, GRADO MEDICO, SUAVE, TRANSPARENTE, A PRUEBA DE OLOR, DRENABLES, EN FORMA BOTELLA DE 30 X 15 CM ABIERTA EN SU PARTE MAS ANGOSTA CON CUELLO, ANCHO 6 A 9 CM Y LARGO 3.0 A 6.2 CM, CON SISTEMA DE ENSAMBLE HERMETICO PARA LA PLACA PROTECTORA Y QUE PERMITA INSERTAR UN CINTURÓN ELASTICO, CON PINZA DE SEGURIDAD O MECANISMO DE CIERRE, LA CARA INTERNA DE LA BOLSA DEBERA TENER UN PROTECTOR QUE EVITE LA IRRITACION DE LA PIEL. CUATRO PLACAS PROTECTORAS DE LA PIEL A BASE DE CARBOXIMETILCELULOSA SODICA CON ADHESIVO Y SISTEMA DE ARO DE ENSAMBLE HERMETICO DE 55 A 70 MM DE DIAMETRO, CON ORIFICIO INICIAL PARA EL ESTOMA Y GUIA QUE PERMITA ABRIRLO DE 25 MM HASTA 60 MM, SEGUN EL DIAMETRO DEL ARO DEL ENSAMBLE CORRESPONDIENTE.</t>
  </si>
  <si>
    <t>EQP</t>
  </si>
  <si>
    <t>2505</t>
  </si>
  <si>
    <t xml:space="preserve"> BOLSAS PARA USO GENERAL, DE POLIETILENO. MEDIDAS: 30 X 20 CM.</t>
  </si>
  <si>
    <t>2901</t>
  </si>
  <si>
    <t>BOLSAS DE HULE NATURAL O SINTETICO DE TEXTURA BLANDA O FLEXIBLE, CON TAPON PARA: AGUA CALIENTE (CAPACIDAD 1750 A 2000 ML).</t>
  </si>
  <si>
    <t>155</t>
  </si>
  <si>
    <t>0015</t>
  </si>
  <si>
    <t>CAMPOS QUIRURGICOS DE INCISION SIN IODOPOVIDONA. COMPUESTO DE UNA PELICULA IMPERMEABLE; DE POLIESTER O POLIURETANO TRANSPARENTE, CON ADHESIVO GRADO MEDICO AUTOADHERIBLES, HIPOALERGENICO. MEDIDAS 45 A 60 CM X 50 A 90 CM. SE INCLUYEN MEDIDAS INTERMEDIAS ESTERILES Y DESECHABLES EN EMPAQUE INDIVIDUAL. ENVASE CON 10 PIEZAS. LAS MEDIDAS LAS SELECCIONARA LA UNIDAD MEDICA DE ACUERDO A SUS NECESIDADES.</t>
  </si>
  <si>
    <t>0155</t>
  </si>
  <si>
    <t>CAMPOS QUIRURGICOS DE INCISION SIN IODOPOVIDONA. COMPUESTO DE UNA PELICULA IMPERMEABLE; DE POLIESTER O POLIURETANO TRANSPARENTE, CON ADHESIVO GRADO MEDICO AUTOADHERIBLES, HIPOALERGENICO. MEDIDAS 10 A 30 CM X 20 A 30 CM. SE INCLUYEN MEDIDAS INTERMEDIAS ESTERILES Y DESECHABLES EN EMPAQUE INDIVIDUAL. ENVASE CON 10 PIEZAS. LAS MEDIDAS LAS SELECCIONARA LA UNIDAD MEDICA DE ACUERDO A SUS NECESIDADES.</t>
  </si>
  <si>
    <t>0304</t>
  </si>
  <si>
    <t>CAMPOS QUIRURGICOS DE INCISION SIN IODOPOVIDONA. COMPUESTO DE UNA PELICULA IMPERMEABLE; DE POLIESTER O POLIURETANO TRANSPARENTE, CON ADHESIVO GRADO MEDICO AUTOADHERIBLES, HIPOALERGENICO. MEDIDAS 25 A 35 CM X 35 A 45 CM. SE INCLUYEN MEDIDAS INTERMEDIAS ESTERILES Y DESECHABLES EN EMPAQUE INDIVIDUAL. ENVASE CON 10 PIEZAS. LAS MEDIDAS LAS SELECCIONARA LA UNIDAD MEDICA DE ACUERDO A SUS NECESIDADES.</t>
  </si>
  <si>
    <t>165</t>
  </si>
  <si>
    <t>0740</t>
  </si>
  <si>
    <t>CATETER VENOSO, SUBCUTANEO, IMPLANTABLE, CONTIENE; UN CONTENEDOR METALICO DE TITANIO CON MEMBRANA DE SILICON PARA PUNCIONAR Y UN CATETER DE ELASTOMERO DE SILICON, PARA LA ADMINISTRACION DE BOLO O INFUSION CONTINUA. ESTERIL Y DESECHABLE. CALIBRE. 7 FR.</t>
  </si>
  <si>
    <t>0757</t>
  </si>
  <si>
    <t>CATETER VENOSO, SUBCUTANEO, IMPLANTABLE, CONTIENE; UN CONTENEDOR METALICO DE TITANIO CON MEMBRANA DE SILICON PARA PUNCIONAR Y UN CATETER DE ELASTOMERO DE SILICON, PARA LA ADMINISTRACION DE BOLO O INFUSION CONTINUA. ESTERIL Y DESECHABLE. CALIBRE. 9 FR.</t>
  </si>
  <si>
    <t>0849</t>
  </si>
  <si>
    <t>CATETERES PARA CATETERISMO VENOSO CENTRAL, DE DOBLE LUMEN, DE INSERCION PERIFERICA, DE POLIURETANO O ELASTOMERO DE SILICON, CON AGUJA INTRODUCTORA CON FUNDA O CAMISA DESPRENDIBLE. ESTERIL Y DESECHABLE. TAMANO NEONATAL. CALIBRE 1.9 A 3.0 FR.</t>
  </si>
  <si>
    <t>166</t>
  </si>
  <si>
    <t>TUBOS ENDOTRAQUEALES, SIN GLOBO. DE CLORURO DE POLIVINILO TRANSPARENTE, GRADUADOS, CON MARCA RADIOPACA, ESTERILES Y DESECHABLES. DIAMETRO INTERNO: CALIBRE: 3.0 MM 12 FR.</t>
  </si>
  <si>
    <t>1</t>
  </si>
  <si>
    <t>0236</t>
  </si>
  <si>
    <t>TUBOS ENDOTRAQUEALES, SIN GLOBO. DE CLORURO DE POLIVINILO TRANSPARENTE, GRADUADOS, CON MARCA RADIOPACA, ESTERILES Y DESECHABLES. DIAMETRO INTERNO: CALIBRE: 3.5 MM 14 FR.</t>
  </si>
  <si>
    <t>0244</t>
  </si>
  <si>
    <t>TUBOS ENDOTRAQUEALES, SIN GLOBO. DE CLORURO DE POLIVINILO TRANSPARENTE, GRADUADOS, CON MARCA RADIOPACA, ESTERILES Y DESECHABLES. DIAMETRO INTERNO: CALIBRE: 4.0 MM 16 FR.</t>
  </si>
  <si>
    <t>0251</t>
  </si>
  <si>
    <t>TUBOS ENDOTRAQUEALES, SIN GLOBO. DE CLORURO DE POLIVINILO TRANSPARENTE, GRADUADOS, CON MARCA RADIOPACA, ESTERILES Y DESECHABLES. DIAMETRO INTERNO: CALIBRE: 4.5 MM 18 FR.</t>
  </si>
  <si>
    <t>0269</t>
  </si>
  <si>
    <t>TUBOS ENDOTRAQUEALES, SIN GLOBO. DE CLORURO DE POLIVINILO TRANSPARENTE, GRADUADOS, CON MARCA RADIOPACA, ESTERILES Y DESECHABLES. DIAMETRO INTERNO: CALIBRE: 5.0 MM 20 FR.</t>
  </si>
  <si>
    <t>0277</t>
  </si>
  <si>
    <t>TUBOS ENDOTRAQUEALES, SIN GLOBO. DE CLORURO DE POLIVINILO TRANSPARENTE, GRADUADOS, CON MARCA RADIOPACA, ESTERILES Y DESECHABLES. DIAMETRO INTERNO: CALIBRE: 5.5 MM 22 FR.</t>
  </si>
  <si>
    <t>0285</t>
  </si>
  <si>
    <t>TUBOS ENDOTRAQUEALES, SIN GLOBO. DE CLORURO DE POLIVINILO TRANSPARENTE, GRADUADOS, CON MARCA RADIOPACA, ESTERILES Y DESECHABLES. DIAMETRO INTERNO: CALIBRE: 6.0 MM 24 FR.</t>
  </si>
  <si>
    <t>0293</t>
  </si>
  <si>
    <t>TUBOS ENDOTRAQUEALES, SIN GLOBO. DE CLORURO DE POLIVINILO TRANSPARENTE, GRADUADOS, CON MARCA RADIOPACA, ESTERILES Y DESECHABLES. DIAMETRO INTERNO: CALIBRE: 6.5 MM 26 FR.</t>
  </si>
  <si>
    <t>0533</t>
  </si>
  <si>
    <t>CATETERES PERMANENTE PARA HEMODIALISIS. TAMA¥O ADULTO. DE DOBLE LUMEN, DE SILICON, CON DIAMETROS INTERNOS DE 1.80 MM A 2.0 MM EN EL LADO ARTERIAL Y DE 2.0 MM A 3.20 MM EN EL LADO VENOSO, CON LONGITUD DE 31.5 A 37.0 CM CON SEPARACION MINIMA DE 2.5 CM ENTRE SEGMENTO ARTERIAL Y VENOSO, CON UN ORIFICIO LATERAL COMO MINIMO EN LA PARED ARTERIAL, CON EXTENSIONES Y PINZAS DE ALTA RESISTENCIA, INCLUYE EQUIPO INTRODUCTOR EL CUAL CONTIENE: CATETER DE DOBLE LUMEN. AGUJA INTRODUCTORA CALIBRE 18 G. INTRODUCTOR CON CAMISA DESPRENDIBLE. GUIA DE ALAMBRE DE 0.038", CON LONGITUD DE 68.0 CM COMO MINIMO. JERINGA DE 5 ML Y 2 TAPONES DE INYECCION.</t>
  </si>
  <si>
    <t>1549</t>
  </si>
  <si>
    <t>CATETERES URETERAL DOBLE "J" DE POLIURETANO, RADIOPACO, LONGITUD 24 CM. CALIBRE 6 FR. (REPUESTO DE LA CLAVE 060 345.0743).</t>
  </si>
  <si>
    <t>1903</t>
  </si>
  <si>
    <t>CATETERES VENOSO CENTRAL, CALIBRE 4 FR LONGITUD 13 CM, DE POLIURETANO O SILICON,  RADIOPACO, CON DOS LUMENES INTERNOS DE 22 G, CON PUNTA FLEXIBLE, CON AGUJA CALIBRE  21 G, CON CATETER INTRODUCTOR CALIBRE 22 G, SOBRE UNA AGUJA CALIBRE 25 G, CON GUIA DE ALAMBRE DE 0.46 MM DE DIAMETRO Y 45 CM DE LONGITUD Y PUNTA EN "J", CON UN DILATADOR VENOSO, UNA JERINGA DE 5 ML Y DOS CAPSULAS DE INYECCION LUER-LOCK. ESTERIL Y DESECHABLE. EL CATETER INTRODUCTOR ES OPCIONAL; LAS UNIDADES MEDICAS DETERMINARAN SU REQUERIMIENTO Y ADQUISICION DE ACUERDO A LAS NECESIDADES OPERATIVAS.</t>
  </si>
  <si>
    <t>1911</t>
  </si>
  <si>
    <t>CATETER VENOSO CENTRAL, CALIBRE 5 FR Y 13 CM DE LONGITUD, DE POLIURETANO O SILICON, RADIOPACO, ESTERIL Y DESECHABLE, CON DOS LUMENES INTERNOS, CALIBRES 18 G Y 20 G, CON PUNTA FLEXIBLE, CON AGUJA CALIBRE 20 G, CON CATETER INTRODUCTOR CALIBRE 20 G, SOBRE UNA AGUJA CALIBRE 22 G, CON GUIA DE ALAMBRE DE 0.53 MM DE DIAMETRO Y 45 CM DE LONGITUD Y PUNTA EN "J" CON UN DILATADOR VENOSO, UNA JERINGA DE 5 CC DOS CAPSULAS DE INYECCION LUER LOCK. EL CATETER INTRODUCTOR ES OPCIONAL; LAS UNIDADES MEDICAS DETERMINARAN SU REQUERIMIENTO Y ADQUISICION DE ACUERDO A LAS NECESIDADES OPERATIVAS.</t>
  </si>
  <si>
    <t>167</t>
  </si>
  <si>
    <t>0482</t>
  </si>
  <si>
    <t>CANULAS OROFARINGEAS.  DE PLASTICO TRANSPARENTE. O TRANSLUCIDO TIPO: GUEDEL/BERMAN. TAMA#O: 4. LONGITUD: 90 MM.</t>
  </si>
  <si>
    <t>3304</t>
  </si>
  <si>
    <t>CANULAS OROFARINGEAS.  DE PLASTICO TRANSPARENTE. O TRANSLUCIDO TIPO: GUEDEL/BERMAN. TAMAÑO: 00. LONGITUD: 40 MM.</t>
  </si>
  <si>
    <t>3312</t>
  </si>
  <si>
    <t>CANULAS OROFARINGEAS.  DE PLASTICO TRANSPARENTE. O TRANSLUCIDO TIPO: GUEDEL/BERMAN. TAMA#O: 1. LONGITUD: 60 MM.</t>
  </si>
  <si>
    <t>3320</t>
  </si>
  <si>
    <t>CANULAS OROFARINGEAS.  DE PLASTICO TRANSPARENTE. O TRANSLUCIDO TIPO: GUEDEL/BERMAN. TAMA#O: 3. LONGITUD: 80 MM.</t>
  </si>
  <si>
    <t>3346</t>
  </si>
  <si>
    <t>CANULAS OROFARINGEAS.  DE PLASTICO TRANSPARENTE. O TRANSLUCIDO TIPO: GUEDEL/BERMAN. TAMA¥O: 5. LONGITUD: 100 MM.</t>
  </si>
  <si>
    <t>3387</t>
  </si>
  <si>
    <t>CANULAS PARA EMBOLECTOMIA. ESTERILES Y DESECHABLES TIPO: FOGARTY LONGITUD 80 CM. CALIBRE 3 FR.</t>
  </si>
  <si>
    <t>3403</t>
  </si>
  <si>
    <t>CANULAS PARA EMBOLECTOMIA. ESTERILES Y DESECHABLES TIPO: FOGARTY LONGITUD 80 CM. CALIBRE 4 FR.</t>
  </si>
  <si>
    <t>5010</t>
  </si>
  <si>
    <t>CATETERES PARA SUMINISTRO DE OXIGENO. CON TUBO DE CONEXION Y CANULA NASAL. DE PLASTICO, CON DIAMETRO INTERNO DE 2 MM. LONGITUD. 180 CM.</t>
  </si>
  <si>
    <t>7610</t>
  </si>
  <si>
    <t>CATETERES GUIA PARA ARTERIA CORONARIA IZQUIERDA, ASA 4.0 CM. TIPO: JUDKINS. LONGITUD 100 CM. CALIBRE 8 FR.</t>
  </si>
  <si>
    <t>8204</t>
  </si>
  <si>
    <t>TUBOS. ENDOTRAQUEALES DE PLASTICO GRADO MEDICO, TRANSPARENTE, CON GLOBO Y ESPIRAL DE ALAMBRE, CON BALON Y CONECTOR, OPACO A LOS RAYOS X. ESTERIL.ONGITUD. 28-30 CM CALIBRE 30 FR.</t>
  </si>
  <si>
    <t>8782</t>
  </si>
  <si>
    <t>CATETER VENOSO, SUBCUTANEO, IMPLANTABLE, CONTIENE; UN CONTENEDOR METALICO DE TITANIO CON MEMBRANA DE SILICON PARA PUNCIONAR Y UN CATETER DE ELASTOMERO DE SILICON, PARA LA ADMINISTRACION DE BOLO O INFUSION CONTINUA. ESTERIL Y DESECHABLE. CALIBRE. 5 FR.</t>
  </si>
  <si>
    <t>168</t>
  </si>
  <si>
    <t>0077</t>
  </si>
  <si>
    <t>SONDAS PARA ASPIRAR SECRECIONES. DE PLASTICO, ECON VALVULA DE CONTROL. ESTERIL Y DESECHABLE. TAMANO. ADULTO LONGITUD. 55 CM CALIBRE. 18 FR DIAMETRO EXTERNO 6.0 MM.</t>
  </si>
  <si>
    <t>0085</t>
  </si>
  <si>
    <t>SONDAS PARA ASPIRAR SECRECIONES. DE PLASTICO, ECON VALVULA DE CONTROL. ESTERIL Y DESECHABLE. TAMANO. INFANTIL LONGITUD. 55 CM CALIBRE. 10 FR DIAMETRO EXTERNO 3.3 MM.</t>
  </si>
  <si>
    <t>1356</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</si>
  <si>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5.0 MM CALIBRE. 20 FRP</t>
  </si>
  <si>
    <t>1430</t>
  </si>
  <si>
    <t>TUBOS ENDOTRAQUEALES, DE PLASTICO GRADO MEDICO, TRANSPARENTE, CON GLOBO Y ESPIRAL DE ALAMBRE, CON BALON Y CONECTOR, OPACO A LOS RAYOS X, ESTERIL. LONGITUD. 32 - 36 CM CALIBRE 32 FR.</t>
  </si>
  <si>
    <t>1844</t>
  </si>
  <si>
    <t>TUBOS ENDOTRAQUEALES, DE PLASTICO GRADO MEDICO, 	TRANSPARENTE, CON GLOBO Y ESPIRAL DE ALAMBRE, CON BALON Y CONECTOR, OPACO A LOS RAYOS X, ESTERIL.	 LONGITUD. 32 - 36 CM CALIBRE 34 FR.</t>
  </si>
  <si>
    <t>2214</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</si>
  <si>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5.5 MM CALIBRE. 22 FR</t>
  </si>
  <si>
    <t>2446</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</si>
  <si>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6.0 MM CALIBRE. 24 FR.</t>
  </si>
  <si>
    <t>2495</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</si>
  <si>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6.5 MM CALIBRE. 26 FR.</t>
  </si>
  <si>
    <t>2511</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</si>
  <si>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7.0  MM CALIBRE. 28 FR.</t>
  </si>
  <si>
    <t>2529</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</si>
  <si>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7.5  MM CALIBRE. 30 FR.</t>
  </si>
  <si>
    <t>2537</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</si>
  <si>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8.0  MM CALIBRE. 32 FR.</t>
  </si>
  <si>
    <t>2552</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</si>
  <si>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8.5 MM CALIBRE. 34 FR.</t>
  </si>
  <si>
    <t>2560</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</si>
  <si>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9.0  MM CALIBRE. 36 FR.</t>
  </si>
  <si>
    <t>2578</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</si>
  <si>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9.5 MM CALIBRE. 38 FR.</t>
  </si>
  <si>
    <t>2594</t>
  </si>
  <si>
    <t>TUBOS ENDOTRAQUEALES. DE PLASTICO GRADO MEDICO, CON MARCA RADIOPACA, ESTERILES, DESECHABLES, CON GLOBO DE ALTO VOLUMEN Y BAJA PRESION, INCLUYE UNA VALVULA, UN CONECTOR Y UNA ESCALA EN MM PARADETERMINAR LA PROFUNDIDAD DE LA COLOCACION DEL TUBO. CON ORIFICIO TIPO: MURPHY. EMPAQUE INDIVIDUAL. DIAMETRO INTERNO. 10.5  MM CALIBRE. 40 FR</t>
  </si>
  <si>
    <t>6603</t>
  </si>
  <si>
    <t>CATETERES. PARA VENOCLISIS. DE FLUOROPOLIMEROS (POLITETRAFLUORETILENO, FLUORETILENPROPILENO Y ETILENTRIFLUORETILENO) O POLIURETANO, RADIOPACO, CON AGUJA. LONGITUD: 46-52 MM, CALIBRE: 14 G. *PARA LA ADQUISICION DE ESTAS CLAVES DEBERA ACATARSE EL MATERIAL ESPECIFICO QUE SOLICITE CADA INSTITUCION.</t>
  </si>
  <si>
    <t>6629</t>
  </si>
  <si>
    <t>13</t>
  </si>
  <si>
    <t>CATETERES. PARA VENOCLISIS. DE FLUOROPOLIMEROS (POLITETRAFLUORETILENO, FLUORETILENPROPILENO Y ETILENTRIFLUORETILENO) O POLIURETANO, RADIOPACO, CON AGUJA. LONGITUD: 46-52 MM, CALIBRE: 16 G. *PARA LA ADQUISICION DE ESTAS CLAVES DEBERA ACATARSE EL MATERIAL ESPECIFICO QUE SOLICITE CADA INSTITUCION.</t>
  </si>
  <si>
    <t>6660</t>
  </si>
  <si>
    <t>CATETERES. PARA VENOCLISIS. DE FLUOROPOLIMEROS (POLITETRAFLUORETILENO, FLUORETILENPROPILENO Y ETILENTRIFLUORETILENO) O POLIURETANO, RADIOPACO, CON AGUJA. LONGITUD: 28- 34 MM, CALIBRE: 20 G. *PARA LA ADQUISICION DE ESTAS CLAVES DEBERA ACATARSE EL MATERIAL ESPECIFICO QUE SOLICITE CADA INSTITUCION.</t>
  </si>
  <si>
    <t>9243</t>
  </si>
  <si>
    <t>SONDAS PARA ALIMENTACION. DE PLASTICO TRANSPARENTE, ESTERIL, DESECHABLE, CON UN ORIFICIO EN EL EXTREMO PROXIMAL Y OTRO EN LOS PRIMEROS 2 CM. TAMANO. 	 PREMATRUROS LONGITUD. 38.5 CM CALIBRE. 5 FR.</t>
  </si>
  <si>
    <t>182</t>
  </si>
  <si>
    <t>0087</t>
  </si>
  <si>
    <t>CEMENTOS. PARA HUESO, DE POLIMETILMETACRILATO. CON 40 G. EN POLVO, POLIMERO Y 20 ML. EN LIQUIDO, MONOMERO. VISCOSIDAD NORMAL.</t>
  </si>
  <si>
    <t>0160</t>
  </si>
  <si>
    <t>CEMENTOS DE IONOMERO DE VIDRIO I. PARA CEMENTACIONES DEFINITIVAS. POLVO: 35 G. SILICATO DE ALUMINIO (95 - 97 %. ACIDO POLIACRILICO 3% - 5 %. LIQUIDO 25 G, 20 M. ACIDO POLIACRILICO 75 %. ACIDO POLIBASICO 10 - 15 %.</t>
  </si>
  <si>
    <t>JGO</t>
  </si>
  <si>
    <t>1150</t>
  </si>
  <si>
    <t>CEMENTOS PROTECTOR PULPAR PARA SELLAR CAVIDADES	DENTALES. DE HIDROXIDO DE CALCIO, COMPUESTO Y APLICADOR AUTOPOLIMERIZABLE, DOS PASTAS SEMILIQUIDAS, BASE 13 DESECHABLE G Y CATALIZADOR 11 G CON BLOQUE DE PAPEL PARA MEZCLAR.</t>
  </si>
  <si>
    <t>189</t>
  </si>
  <si>
    <t>0023</t>
  </si>
  <si>
    <t>CEPILLOS PARA PULIDO DE AMALGAMAS Y PROFILAXIS. DE CERDAS BLANCAS EN FORMA DE COPA. PARA PIEZA DE MANO.</t>
  </si>
  <si>
    <t>0031</t>
  </si>
  <si>
    <t>CEPILLOS PARA PULIDO DE AMALGAMAS Y PROFILAXIS, DE CERDAS NEGRAS, EN FORMA DE BROCHA, PARA CONTRANGULO.</t>
  </si>
  <si>
    <t>0205</t>
  </si>
  <si>
    <t>CEPILLOS PARA PULIDO DE AMALGAMAS Y PROFILAXIS, DE CERDAS NEGRAS EN FORMA DE BROCHA PARA PIEZA DE MANO.</t>
  </si>
  <si>
    <t>196</t>
  </si>
  <si>
    <t>0057</t>
  </si>
  <si>
    <t xml:space="preserve"> CERAS PARA HUESOS (PASTA DE BECK). ESTERIL. SOBRE CON 2.5 G</t>
  </si>
  <si>
    <t>SBR</t>
  </si>
  <si>
    <t>203</t>
  </si>
  <si>
    <t>0108</t>
  </si>
  <si>
    <t xml:space="preserve"> CINTAS METRICA. AHULADA, GRADUADA EN CENTIMETROS Y MILIMETROS. LONGITUD: 1.50 M.</t>
  </si>
  <si>
    <t>0298</t>
  </si>
  <si>
    <t>CINTAS TESTIGO PARA ESTERILIZACION CON GAS DE OXIDO DE ETILENO, TAMA¥O: 18 MM X 50 M.</t>
  </si>
  <si>
    <t>RLL</t>
  </si>
  <si>
    <t>207</t>
  </si>
  <si>
    <t>0013</t>
  </si>
  <si>
    <t>CIRCUITO DE VENTILACION PARA ANESTESIA DE POLIVINILO CONSTA DE: DOS MANGUERAS, UN FILTRO, CONEXION EN "Y" DE PLASTICO, CODO, MASCARILLA Y BOLSAS DE 3 Y 5 L.</t>
  </si>
  <si>
    <t>233</t>
  </si>
  <si>
    <t>0052</t>
  </si>
  <si>
    <t xml:space="preserve"> CONECTORES DE UNA VIA. DE PLASTICO, DESECHABLES. TIPO: SIMS. GRUESO.</t>
  </si>
  <si>
    <t>0383</t>
  </si>
  <si>
    <t xml:space="preserve"> CONECTORES EN "Y", PARA CATETERES DE ANGIOPLASTIA.</t>
  </si>
  <si>
    <t>308</t>
  </si>
  <si>
    <t>0029</t>
  </si>
  <si>
    <t>DISPOSITIVOS INTRAUTERINO. T DE COBRE, 380 A. ANTICONCEPTIVO ESTERIL CON 380 MM2 DE COBRE, PLASTICO GRADO MEDICO 77% Y SULFATO DE BARIO USP 23 %, CON FILAMENTO LARGO DE 30 CM CON TUBO INSERTOR, TOPE Y EMBOLO INSERTOR.</t>
  </si>
  <si>
    <t>PRESENTAR AL MOMENTO DE LA ENTREGA-30 MUESTRAS DE CADA LOTE A ENTREGAR</t>
  </si>
  <si>
    <t>0151</t>
  </si>
  <si>
    <t>DISPOSITIVOS INTRAUTERINO. CU 375 CORTO. ANTICONCEPTIVO DE POLIETILENO ESTERIL CON 375 MM2, DE COBRE, CON BRAZOS LATERALES, CURVADOS Y FLEXIBLES, CON 5 NODULOS DE RETENCION CADA UNO, QUE LE DAN UN ANCHO TOTAL DE 16 A 20.5 MM FILAMENTO DE 20 A 25 CM DE LONGITUD CON TUBO INSERTOR CON TOPE CERVICAL.</t>
  </si>
  <si>
    <t>0169</t>
  </si>
  <si>
    <t>DISPOSITIVOS INTRAUTERINO. CU 375 ESTANDAR. ANTICONCEPTIVO DE POLIETILENO ESTERIL CON 375 MM2, DE COBRE, CON BRAZOS LATERALES, CURVADOS Y FLEXIBLES. CON 5 NODULOS DE RETENCION CADA UNO QUE LE DA UN ANCHO TOTAL DE 16 A 20.5 MM FILAMENTO DE 20 CM A 25 CM DE LONGITUD, CON TUBO INSERTOR CON TOPE CERVICAL.</t>
  </si>
  <si>
    <t>0193</t>
  </si>
  <si>
    <t>DISPOSITIVOS. DISPOSITIVOS INTRAUTERINO. T DE COBRE, PARA NULIPARAS. ESTERIL, CON 380 MM2 DE COBRE ENROLLADO CON BORDES REDONDOS, CON LONGITUD HORIZONTAL DE 22.20 A 23.20 MM, LONGITUD VERTICAL DE 28.0 A 30.0 MM, FILAMENTO DE 20 A 25 CM, BASTIDOR CON UNA MEZCLA DEL 77 AL 85% DE PLASTICO GRADO MEDICO Y DEL 15 AL 23% DE SULFATO DE BARIO, CON TUBO INSERTOR Y APLICADOR MONTABLE CON TOPE CERVICAL.</t>
  </si>
  <si>
    <t>314</t>
  </si>
  <si>
    <t>0054</t>
  </si>
  <si>
    <t>EQUIPOS PARA DRENAJE DE LA CAVIDAD PLEURAL. CON TRES CAMARAS PARA SELLO DE AGUA, SUCCION Y COLECCION DE LIQUIDOS. CON DOS VALVULAS DE SEGURIDAD DE ALTA PRESION POSITIVA Y NEGATIVA. ESTERIL Y DESECHABLE. CAPACIDAD 2100 A 2500 ML.</t>
  </si>
  <si>
    <t>337</t>
  </si>
  <si>
    <t>0164</t>
  </si>
  <si>
    <t xml:space="preserve"> ENGRAPADORA PARA PIEL CON EXTRACTOR DE GRAPAS.</t>
  </si>
  <si>
    <t>345</t>
  </si>
  <si>
    <t>0222</t>
  </si>
  <si>
    <t>EQUIPOS PARA NEFROSTOMIA PERCUTANEA, CONSTA DE: CATETER COLA DE COCHINO DE POLIURETANO, RADIOPACO, CALIBRE 10 FR X 30 A 35 CM DE LONGITUD. GUIA METALICA DE O.038" (0.97 MM) DE DIAMETRO Y 80 CM DE LONGITUD, CON PUNTA DE SEGURIDAD EN "J". DILATADORES RADIOPACOS, CALIBRES 6, 8, 10 Y 12 FR, CON LONGITUD DE 20 A 24 CM. AGUJA MITTY POLLACK, CALIBRE 22 G X 22 CM DE LONGITUD Y CALIBRE 18 G X14 CM DE LONGITUD, CON ESTILETE FLEXIBLE, O DOS AGUJAS TIPO SHIBA CALIBRE 22 G X 20 A 25 CM  DE LONGITUD, CON SU RESPECTIVA GUIA METALICA Y CALIBRE 18 G X 20 A 25 CM DE LONGITUD, CON ESTILETES FLEXIBLES. UNO PARA CADA AGUJA. TUBO DE DRENAJE CON CONECTOR LUER LOCK CALIBRE 14 FR X 30 CM DE LONGITUD U OTRO SISTEMA QUE PERMITA LA INTRODUCCION Y EXTRACCION DEL CATETER, CON SISTEMA DE FIJACION A LA PIEL.</t>
  </si>
  <si>
    <t>0271</t>
  </si>
  <si>
    <t>EQUIPOS DE NEFROSTOMIA PERCUTANEA, CONSTA DE: CATETER MALECOT DE POLIURETANO, RADIOPACO, CALIBRE 12 FR X 30 A 35 CM DE LONGITUD. GUIA METALICA DE 0,038" (0,97 MM) DE DIAMETRO Y 80 CM DE LONGITUD, CON PUNTA DE SEGURIDAD EN "J". DILATADORES RADIOPACOS, CALIBRE 6, 8, 10, 12 Y 14 FR, CON LONGITUD DE 20 A 24 CM. AGUJA TIPO MITTY POLLACK, CALIBRE 22 G X 20 A 22 CM DE LONGITUD Y CALIBRE 18 G  X 14 A 20 CM DE LONGITUD, CON ESTILETE FLEXIBLE. O DOS AGUJAS TIPO SHIBA, CALIBRE 22 G X 20 A 25 CM DE LONGITUD Y CALIBRE 18 G X 20 A 25 CM DE LONGITUD, CON SU RESPECTIVA GUIA METALICA CON ESTILETES FLEXIBLES, UNO PARA CADA AGUJA. TUBO DE DRENAJE CON CONECTOR LUER LOCK CALIBRE 14 FR X 30 CM DE LONGITUD U OTRO SISTEMA  QUE PERMITA LA INTRODUCCION Y EXTRACCION DEL CATETER, CON SISTEMA DE FIJACION A  LA PIEL.</t>
  </si>
  <si>
    <t>0289</t>
  </si>
  <si>
    <t>EQUIPOS DE NEFROSTOMIA PERCUTANEA, CONSTA DE: CATETER MALECOT DE POLIURETANO, RADIOPACO, CALIBRE 14 FR X 30 A 35 CM. DE LONGITUD. GUIA METALICA DE 0,038" (0,97 MM) DE DIAMETRO Y 80 CM DE LONGITUD, CON PUNTA DE SEGURIDAD EN "J". DILATADORES RADIOPACOS, CALIBRE 6, 8, 10, 12, 14 Y 16 FR, CON LONGITUD DE 20 A 24 CM. AGUJA TIPO MITTY POLLACK, CALIBRE 22 G X 20 A 22 CM DE LONGITUD Y CALIBRE 18 G X 14 A 20 CM DE LONGITUD, CON ESTILETE FLEXIBLE. O DOS AGUJAS TIPO SHIBA, CALIBRE 22 G X 20 A 25 CM DE LONGITUD, CON SU RESPECTIVA GUIA METALICA Y CALIBRE 18 G X 20 A 25 CM DE LONGITUD, CON ESTILETES FLEXIBLES, UNO PARA CADA AGUJA. TUBO DE DRENAJE CON CONECTOR LUER LOCK CALIBRE 14 FR X 30 CM DE LONGITUD U OTRO SISTEMA QUE PERMITA LA INTRODUCCION Y EXTRACCION DEL CATETER, CON SISTEMA  DE FIJACION A LA PIEL.</t>
  </si>
  <si>
    <t>0743</t>
  </si>
  <si>
    <t>EQUIPO PARA PROCEDIMIENTOS UROLOGICOS; CONSTA DE: CATETER URETERAL RADIOPACO DOBLE "J", DE POLIURETANO, CALIBRE 6 FR. LONGITUD: 24 CM. GUIA METALICA DE ALAMBRE AFINADO, CON PUNTA RECTA FLEXIBLE. LONGITUD 70 CM. CALIBRE 0.035" (0.089 MM) O 0.038" (0.097 MM).  PROPULSOR DE PLASTICO GRADO MEDICO, RIGIDO, RADIOPACO DE 50 CM DE LONGITUD.</t>
  </si>
  <si>
    <t>0982</t>
  </si>
  <si>
    <t>EQUIPO PARA PROCEDIMIENTOS UROLOGICOS; CONSTA DE: CATETER URETERAL RADIOPACO DOBLE "J", DE POLIURETANO, CALIBRE 7 FR. LONGITUD: 24 CM. GUIA METALICA DE ALAMBRE AFINADO, CON PUNTA RECTA FLEXIBLE. LONGITUD 70 CM. CALIBRE 0.035" (0.089 MM) O 0.038" (0.097 MM).  PROPULSOR DE PLASTICO GRADO MEDICO, RIGIDO, RADIOPACO DE 50 CM DE LONGITUD.</t>
  </si>
  <si>
    <t>0990</t>
  </si>
  <si>
    <t>EQUIPO PARA PROCEDIMIENTOS UROLOGICOS; CONSTA DE: CATETER URETERAL RADIOPACO DOBLE "J", DE POLIURETANO, CALIBRE 7 FR. LONGITUD: 26 CM. GUIA METALICA DE ALAMBRE AFINADO, CON PUNTA RECTA FLEXIBLE. LONGITUD 70 CM. CALIBRE 0.035" (0.089 MM) O 0.038" (0.097 MM).  PROPULSOR DE PLASTICO GRADO MEDICO, RIGIDO, RADIOPACO DE 50 CM DE LONGITUD.</t>
  </si>
  <si>
    <t>2301</t>
  </si>
  <si>
    <t>EQUIPOS PARA HEMODIALISIS DE INSERCION EN SUBCLAVIA, YUGULAR O FEMORAL DOBLE LUMEN, INCLUYE: UNA CANULA. UNA JERINGA DE 5 ML. UNA GUIA DE ACERO INOXIDABLE. UN CATETER DOBLE LUMEN CALIBRE DE 11 A 12 FR, LONGITUD DE 185 A 205 MM CON OBTURADOR Y UN DILATADOR CON EXTENSIONES CURVAS. TIPO: MAHURKAR. ADULTO.</t>
  </si>
  <si>
    <t>2467</t>
  </si>
  <si>
    <t xml:space="preserve">EQUIPOS PARA DRENAJE VENTRICULAR EXTERNO, INCLUYE UN CATETER VENTRICULAR DE SILICON RADIOPACO, LONGITUD DE 20 A 40 C., UN ESTILETE DE ACERO INOXIDABLE PARA COLOCACION DEL CATETER VENTRICULAR. UN TUBO DE PLASTICO CON 2 PINZAS PARA AJUSTE DE BLOQUEO Y CON SITIO DE INYECCION, UNA BOLSA DE RECOLECCION DE VINIL DE 500 A 700 ML GRADUADA Y CON ASA PARA COLGAR. ESTERIL Y DESECHABLE. </t>
  </si>
  <si>
    <t>3309</t>
  </si>
  <si>
    <t xml:space="preserve"> EQUIPO PARA LIGAR VARICES ESOFAGICAS Y RECTALES.</t>
  </si>
  <si>
    <t>371</t>
  </si>
  <si>
    <t>2498</t>
  </si>
  <si>
    <t>ESPONJAS NEUROQUIRURGICAS. DE ALGODON PRENSADO O RAYON NO TEJIDO, CON MARCA RADIOPACA. ESTERILES. MEDIDAS: 13.0 X 76.0 MM.</t>
  </si>
  <si>
    <t>2506</t>
  </si>
  <si>
    <t>ESPONJAS NEUROQUIRURGICAS. DE ALGODON PRENSADO O RAYON NO TEJIDO, CON MARCA RADIOPACA. ESTERILES. MEDIDAS: 25.0 X 76.0 MM.</t>
  </si>
  <si>
    <t>2514</t>
  </si>
  <si>
    <t>ESPONJAS NEUROQUIRURGICAS. DE ALGODON PRENSADO O RAYON NO TEJIDO, CON MARCA RADIOPACA. ESTERILES. MEDIDAS: 76.0 X 76.0 MM.</t>
  </si>
  <si>
    <t>470</t>
  </si>
  <si>
    <t>0120</t>
  </si>
  <si>
    <t>HEMOSTATICOS. ESPONJA HEMOSTATICA DE GELATINA O DE COLAGENO DE 20 A 30 X 50 A 60 MM.</t>
  </si>
  <si>
    <t>506</t>
  </si>
  <si>
    <t>1530</t>
  </si>
  <si>
    <t xml:space="preserve"> INJERTOS BIFURCADOS PRECOAGULADOS. 19 X 8 MM O 18 X 9 MM.</t>
  </si>
  <si>
    <t>1977</t>
  </si>
  <si>
    <t xml:space="preserve"> INJERTOS DE POLITETRAFLUORETILENO. RECTOS, TODOS ANILLADOS. 6 MM X 70 CM.</t>
  </si>
  <si>
    <t>2777</t>
  </si>
  <si>
    <t xml:space="preserve"> MATRIZ O ESPONJA DE COLAGENO: 5 CM X 5 CM. ESTERIL.</t>
  </si>
  <si>
    <t>2785</t>
  </si>
  <si>
    <t xml:space="preserve"> MATRIZ O ESPONJA DE COLAGENO: 7.5 CM X 7.5 CM. ESTERIL.</t>
  </si>
  <si>
    <t>2793</t>
  </si>
  <si>
    <t xml:space="preserve"> MATRIZ O ESPONJA DE COLAGENO: 10 CM X 12.5 CM. ESTERIL.</t>
  </si>
  <si>
    <t>527</t>
  </si>
  <si>
    <t>0040</t>
  </si>
  <si>
    <t>INTRODUCTORES DE CATETER ARTERIAL O VENOSO. POR TECNICA PERCUTANEA, LONGITUD. 11 A 11.4 CM CALIBRE. 7 FR.</t>
  </si>
  <si>
    <t>0305</t>
  </si>
  <si>
    <t>GUIAS. EQUIPO INTRODUCTOR DE CATETER ARTERIAL, CONSTA DE: UNA GUIA METALICA CON DILATADOR DE VASO, UNA FUNDA O CAMISA SIN VALVULA, CALIBRES 5, 6, 7 Y 8 FR.</t>
  </si>
  <si>
    <t>543</t>
  </si>
  <si>
    <t>0115</t>
  </si>
  <si>
    <t xml:space="preserve"> JALEAS LUBRICANTE. ASEPTICA.</t>
  </si>
  <si>
    <t>GRO</t>
  </si>
  <si>
    <t>597</t>
  </si>
  <si>
    <t>0037</t>
  </si>
  <si>
    <t>RESINAS AUTOPOLIMERIZABLES. PARA RESTAURACION DE ESTUCHE CON BASE Y  DIENTES ANTERIORES. EPOXICAS A BASE DE CUARZO Y CATALIZADOR  AGLUTINANTES.</t>
  </si>
  <si>
    <t>602</t>
  </si>
  <si>
    <t>0303</t>
  </si>
  <si>
    <t>MALLA PARA LA CORRECCION DE INCONTINENCIA URINARIA FEMENINA, VIA VAGINAL, ABDOMINAL O TRANSOBTURADOR. INCLUYE: INTRODUCTOR, CON EMPUÑADURA Y GUIA RIGIDA, CINTA DE POLIPROPILENO CUBIERTA, CON DOS AGUJAS EN SUS EXTREMOS O CON PUNTAS ADECUADAS AL DISPOSITIVO INTRODUCTOR. ESTERIL Y DESECHABLE.</t>
  </si>
  <si>
    <t>621</t>
  </si>
  <si>
    <t>MASCARILLAS DESECHABLE, PARA ADMINISTRACION DE OXIGENO, CON TUBO DE CONEXION DE 180 CM Y ADAPTADOR.</t>
  </si>
  <si>
    <t>623</t>
  </si>
  <si>
    <t>0878</t>
  </si>
  <si>
    <t>ESPACIADORES DE VOLUMEN. DE PLASTICO RIGIDO, RESISTENTE, QUE SE ADAPTE A LOS DIFERENTES MEDICAMENTOS BRONCODILATADORES EN AEROSOL. PUEDE TENER O NO ENSAMBLADA UNA MASCARILLA O UNA BOQUILLA. VIDA UTIL TRES MESES. PEDIATRICO.</t>
  </si>
  <si>
    <t>0886</t>
  </si>
  <si>
    <t>ESPACIADORES DE VOLUMEN. DE PLASTICO RIGIDO, RESISTENTE, QUE SE ADAPTE A LOS DIFERENTES MEDICAMENTOS BRONCODILATADORES EN AEROSOL. PUEDE TENER O NO ENSAMBLADA UNA MASCARILLA O UNA BOQUILLA. VIDA UTIL: TRES MESES. ADULTO.</t>
  </si>
  <si>
    <t>665</t>
  </si>
  <si>
    <t>0182</t>
  </si>
  <si>
    <t>SISTEMA OCLUSORES PARA EL CIERRE PERCUTANEO DE LA COMUNICACION INTERAURICULAR, DE ALEACION DE NIQUEL Y TITANIO, CON CUBIERTA INTERNA DE POLIESTER, INCLUYE: SISTEMA LIBERADOR DE TORNILLO Y BALON DE MEDICION DE BAJA PRESION, DE ELASTOMERO DE SILICON. OCLUSOR DIAMETRO 18.0. SISTEMA LIBERADOR CALIBRE 8 FR. BALON DIAMETRO 24 MM.</t>
  </si>
  <si>
    <t>0208</t>
  </si>
  <si>
    <t>SISTEMA OCLUSORES PARA EL CIERRE PERCUTANEO DE LA COMUNICACION INTERAURICULAR, DE ALEACION DE NIQUEL Y TITANIO, CON CUBIERTA INTERNA DE POLIESTER, INCLUYE: SISTEMA LIBERADOR DE TORNILLO Y BALON DE MEDICION DE BAJA PRESION, DE ELASTOMERO DE SILICON. OCLUSOR DIAMETRO 20.0. SISTEMA LIBERADOR CALIBRE 9 FR. BALON DIAMETRO 24 MM.</t>
  </si>
  <si>
    <t>0257</t>
  </si>
  <si>
    <t>SISTEMA OCLUSORES PARA EL CIERRE PERCUTANEO DE LA COMUNICACION INTERAURICULAR, DE ALEACION DE NIQUEL Y TITANIO, CON CUBIERTA INTERNA DE POLIESTER, INCLUYE: SISTEMA LIBERADOR DE TORNILLO Y BALON DE MEDICION DE BAJA PRESION, DE ELASTOMERO DE SILICON. OCLUSOR DIAMETRO 28.0. SISTEMA LIBERADOR CALIBRE 10 FR. BALON DIAMETRO 34 MM.</t>
  </si>
  <si>
    <t>0281</t>
  </si>
  <si>
    <t>SISTEMA OCLUSORES PARA EL CIERRE PERCUTANEO DE LA COMUNICACION INTERAURICULAR, DE ALEACION DE NIQUEL Y TITANIO, CON CUBIERTA INTERNA DE POLIESTER, INCLUYE: SISTEMA LIBERADOR DE TORNILLO Y BALON DE MEDICION DE BAJA PRESION, DE ELASTOMERO DE SILICON. OCLUSOR DIAMETRO 34.0. SISTEMA LIBERADOR CALIBRE 12 FR. BALON DIAMETRO 34 MM.</t>
  </si>
  <si>
    <t>0299</t>
  </si>
  <si>
    <t>SISTEMA OCLUSORES PARA EL CIERRE PERCUTANEO DE LA COMUNICACION INTERAURICULAR, DE ALEACION DE NIQUEL Y TITANIO, CON CUBIERTA INTERNA DE POLIESTER, INCLUYE: SISTEMA LIBERADOR DE TORNILLO Y BALON DE MEDICION DE BAJA PRESION, DE ELASTOMERO DE SILICON. OCLUSOR DIAMETRO 36.0. SISTEMA LIBERADOR CALIBRE 12 FR. BALON DIAMETRO 34 MM.</t>
  </si>
  <si>
    <t>0307</t>
  </si>
  <si>
    <t>SISTEMA OCLUSORES PARA EL CIERRE PERCUTANEO DE LA COMUNICACION INTERAURICULAR, DE ALEACION DE NIQUEL Y TITANIO, CON CUBIERTA INTERNA DE POLIESTER, INCLUYE: SISTEMA LIBERADOR DE TORNILLO Y BALON DE MEDICION DE BAJA PRESION, DE ELASTOMERO DE SILICON. OCLUSOR DIAMETRO 38.0. SISTEMA LIBERADOR CALIBRE 12 FR. BALON DIAMETRO 34 MM.</t>
  </si>
  <si>
    <t>0349</t>
  </si>
  <si>
    <t>SISTEMAS OCLUSOR PARA EL CIERRE DE CONDUCTO ARTERIOSO PERMEABLE. OCLUSOR DIAMETRO 8-6 MM. LIBERADOR DIAMETRO 6 FR.</t>
  </si>
  <si>
    <t>697</t>
  </si>
  <si>
    <t>0267</t>
  </si>
  <si>
    <t xml:space="preserve"> PASTA O GEL CONDUCTIVA PARA ELECTROCARDIOGRAMA. ENVASE CON 120 ML.</t>
  </si>
  <si>
    <t>701</t>
  </si>
  <si>
    <t>0378</t>
  </si>
  <si>
    <t xml:space="preserve"> PERILLA PARA ASPIRACION DE SECRECIONES. DE HULE. No. 4</t>
  </si>
  <si>
    <t>711</t>
  </si>
  <si>
    <t>0038</t>
  </si>
  <si>
    <t xml:space="preserve"> TESTIGOS CONTROLES BIOLOGICOS PARA MATERIAL ESTERILIZADO EN GAS.</t>
  </si>
  <si>
    <t>0046</t>
  </si>
  <si>
    <t xml:space="preserve"> TESTIGOS CONTROLES BIOLOGICOS PARA MATERIAL ESTERILIZADO EN VAPOR.</t>
  </si>
  <si>
    <t>740</t>
  </si>
  <si>
    <t xml:space="preserve"> PROTECTORES DE PIEL, TINTURA DE BENJUI AL 20%.</t>
  </si>
  <si>
    <t>811</t>
  </si>
  <si>
    <t>0060</t>
  </si>
  <si>
    <t xml:space="preserve"> HILOS. SEDA DENTAL, SIN CERA. ENVASE CON ROLLO DE 50 M.</t>
  </si>
  <si>
    <t>815</t>
  </si>
  <si>
    <t>0058</t>
  </si>
  <si>
    <t>SELLADORES DE FISURAS Y FOSETAS. ENVASE CON 3 ML DE BOND BASE. ENVASE CON 3 ML DE SELLADOR DE FISURAS. 2 ENVASES CON 3 ML CADA UNO CON BOND CATALIZADOR. JERINGA CON 2 ML DE GEL GRABADOR. 2 PORTAPINCELES. 10 CANULAS. 1 BLOCK DE MEZCLA. 5 POZOS DE MEZCLA. 30 PINCELES. 1 INSTRUCTIVO.Presentaci¢n:  ESTUCHE  1 ESTUCHE</t>
  </si>
  <si>
    <t>820</t>
  </si>
  <si>
    <t>0366</t>
  </si>
  <si>
    <t>SISTEMA PARA ADMINISTRACION DE PRESION POSITIVA CONTINUA POR VIA NASAL, CONTIENE: UNA CANULA NASAL, DOS CODOS PARA CONEXION, UN PUERTO PARA MONITORIZACION, DOS TUBOS DE FLUJO SUAVE DE 180 CM. DE LONGITUD, UNA LINEA PARA MONITORIZACION DE LA PRESION, UN GORRO, UNA CINTA DE VELCRO, TAMANO NEONATAL. MATERIAL PARA VENTILADORES.</t>
  </si>
  <si>
    <t>0374</t>
  </si>
  <si>
    <t>SISTEMA PARA ADMINISTRACION DE PRESION POSITIVA CONTINUA POR VIA NASAL, CONTIENE. UNA CANULA NASAL, DOS CODOS PARA CONEXION, UN PUERTO PARA MONITORIZACION, DOS TUBOS DE FLUJO SUAVE DE 180 CM. DE LONGITUD, UNA LINEA PARA MONITORIZACION DE LA PRESION, UN GORRO, UNA CINTA DE VELCRO, TAMANO No. 2. MATERIAL PARA VENTILADORES.</t>
  </si>
  <si>
    <t>830</t>
  </si>
  <si>
    <t>7070</t>
  </si>
  <si>
    <t>SONDAS PARA DRENAJE TORACICO, DE ELASTOMERO DE SILICON, OPACA A LOS RAYOS X, LONGITUD. 45 A 51 CM CALIBRE. 36 FR.</t>
  </si>
  <si>
    <t>7088</t>
  </si>
  <si>
    <t>SONDAS PARA DRENAJE TORACICO, DE ELASTOMERO DE SILICON, OPACA A LOS RAYOS X, LONGITUD. 45 A 51 CM CALIBRE. 19 FR.</t>
  </si>
  <si>
    <t>833</t>
  </si>
  <si>
    <t>0189</t>
  </si>
  <si>
    <t>LIQUIDO PRESERVADOR DE CORNEA, QUE CONTIENE: 2.5 %FRASCO SULFATO DE CONDROITIN DEXTRAN Y SULFATO DE GENTAMICINA.</t>
  </si>
  <si>
    <t>0254</t>
  </si>
  <si>
    <t xml:space="preserve"> SOLUCION SALINA BALANCEADA NORMAL PARA IRRIGACION OFTALMICA.</t>
  </si>
  <si>
    <t>879</t>
  </si>
  <si>
    <t>0143</t>
  </si>
  <si>
    <t>TERMOMETROS CLINICO, DE VIDRIO TRANSPARENTE, CON MERCURIO QUIMICAMENTE  PURO, ESCALA GRADUADA EN GRADOS CENTIGRADOS (35.5ø C  A 41ø C) CON  SUBDIVISIONES EN DECIMAS DE GRADO. RECTAL.</t>
  </si>
  <si>
    <t>0150</t>
  </si>
  <si>
    <t>TERMOMETROS CLINICO, DE VIDRIO TRANSPARENTE, CON MERCURIO QUIMICAMENTE PURO, ESCALA GRADUADA EN GRADOS CENTIGRADOS (35.5ø C A 41ø C) CON SUBDIVISIONES  EN DECIMAS DE GRADO ORAL.</t>
  </si>
  <si>
    <t>908</t>
  </si>
  <si>
    <t>0494</t>
  </si>
  <si>
    <t>TUBOS ENDOBRONQUIAL PARA INTUBACION DE BRONQUIO DERECHO, DE PLASTICO GRADO MEDICO, CON DISE¥O DEL GLOBO EN FORMA DE "S" Y ORIFICIO TIPO MURPHY, QUE SE ACOPLA CON LA ENTRADA DEL LOBULO SUPERIOR DERECHO, CON MARCAS NUMERICAS PARA DETERMINAR LA PROFUNDIDAD DE LA COLOCACION DEL TUBO, TERMOSENSIBLE, DE DOBLE LUMEN, (BRONQUIAL Y TRAQUEAL), CON GLOBO INDIVIDUAL DE ALTO VOLUMEN Y BAJA PRESION, (TRAQUEAL Y BRONQUIAL) Y SUS RESPECTIVOS GLOBOS PILOTO(ROTULADOS) CON VALVULAS DE AUTOSELLADO TRAQUEAL Y BRONQUIAL, CON ESTILETE PREINSERTADO QUE LE PERMITE CONSERVAR LA CURVATURA BRONQUIAL PREFORMADA, CON PUNTA ATRAUMATICA Y LINEAS RADIOPACAS, EMPAQUE INDIVIDUAL ESTERIL, INCLUYE: 2 CONECTORES DE PLASTICO EN ANGULO RECTO, CON PUERTOS DE SUCCION, ADAPTADOR Y DE TUBO TIPO CARLENS UNIDO A CONECTORES DE POLIPROPILENO Y DOS CATETERES DE SUCCION EXTRALARGOS, ESTERILES, CALIBRE 35 FR, DIAMETRO DEL LUMEN TRAQUEAL, 6.0 MM, DIAMETRO DEL LUMEN BRONQUIAL 6.0 MM.</t>
  </si>
  <si>
    <t>0502</t>
  </si>
  <si>
    <t>TUBOS ENDOBRONQUIAL PARA INTUBACION DE BRONQUIO IZQUIERDO, DE PLASTICO, GRADO MEDICO, CON DISE¥O DEL GLOBO BRONQUIAL EN FORMA DE "BARRIL" QUE PERMITE SU SELLADO, CON MARCAS NUMERICAS PARA DETERMINAR LA PROFUNDIDAD DE LA COLOCACION DEL TUBO, TERMOSENSIBLE CON DOBLE LUMEN (BRONQUIAL Y TRAQUEAL), CON GLOBOS INDIVIDUALES DE ALTO VOLUMEN Y BAJA PRESION (TRAQUEAL Y BRONQUIAL) Y SUS RESPECTIVOS GLOBOS PILOTO (ROTULADOS) CON VALVULAS DE AUTOSELLADO TRAQUEAL Y BRONQUIAL, CON ESTILETE PREINSERTADO QUE LE PERMITE CONSERVAR LA CURVATURA BRONQUIAL PREFORMADA, CON PUNTA ATRAUMATICA Y LINEAS RADIOPACAS, EMPAQUE INDIVIDUAL ESTERIL, INCLUYE: DOS CONECTORES DE PLASTICO EN ANGULO RECTO CON PUERTOS DE SUCCION, ADAPTADOR Y TUBO TIPO CARLENS UNIDO A CONECTORES DE POLIPROPILENO Y DOS CATETERES DE SUCCION EXTRALARGOS, ESTERILES, CALIBRE 35 FR, DIAMETRO DEL LUMEN TRAQUEAL 6.0 MM, DIAMETRO DEL LUMEN BRONQUIAL 6.0 MM.</t>
  </si>
  <si>
    <t>0528</t>
  </si>
  <si>
    <t>TUBOS ENDOBRONQUIAL PARA INTUBACION DE BRONQUIO DERECHO, DE PLASTICO, GRADO MEDICO, CON DISE¥O DEL GLOBO BRONQUIAL EN FORMA DE "S" Y UN ORIFICIO TIPO: MURPHY, QUE SE ACOPLA CON LA ENTRADA DEL LOBULO SUPERIOR DERECHO, CON MARCAS NUMERICAS PARA DETERMINAR LA PROFUNDIDAD DE LA COLOCACION DEL TUBO, TERMOSENSIBLE CON DOBLE LUMEN (BRONQUIAL Y TRAQUEAL) CON GLOBO INDIVIDUAL DE ALTO VOLUMEN Y BAJA RESION (TRAQUEAL Y BRONQUIAL) Y SUS RESPECTIVOS GLOBOS PILOTO (ROTULADOS) CON VALVULAS DE AUTOSELLADO TRAQUEAL Y BRONQUIAL, CON ESTILETE PREINSERTADO QUE LE PERMITE CONSERVAR LA CURVATURA BRONQUIAL PREFORMADA, CON PUNTA ATRAUMATICA Y LINEAS RADIOPACAS, EMPAQUE INDIVIDUAL ESTERIL, INCLUYE: DOS CONECTORES DE PLASTICO EN ANGULO RECTO CON PUERTOS DE SUCCION, ADAPTADOR Y TUBO TIPO CARLENS UNIDO A CONECTORES DE POLIPROPILENO Y DOS CATETERES DE SUCCION EXTRALARGOS, ESTERILES, CALIBRE 39 FR, DIAMETRO DEL LUMEN TRAQUEAL 7.0 MM, DIAMETRO DEL LUMEN BRONQUIAL 7.0 MM.</t>
  </si>
  <si>
    <t>932</t>
  </si>
  <si>
    <t>2599</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</si>
  <si>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ADULTO.</t>
  </si>
  <si>
    <t>2607</t>
  </si>
  <si>
    <t>VALVULAS PARA DERIVACION DE LIQUIDO CEFALORRAQUIDEO, DE RESORTE, PRESION ALTA DE 120 A 170 MM DE H20, CATETER CEFALICO O VENTRICULAR DE 15 CM MINIMO DE LONGITUD Y CATETER PERITONEAL DE 85 CM MINIMO DE LONGITUD. INCLUYE: ADITAMENTOS PARA SU COLOCACION. ESTERIL Y DESECHABLE. TAMANO: ADULTO.</t>
  </si>
  <si>
    <t>2649</t>
  </si>
  <si>
    <t>VALVULAS PARA DERIVACION DE LIQUIDO CEFALORRAQUIDEO, DE DIAFRAGMA, PRESION MEDIA DE 80 A 120 MM DE H2O, CATETER CEFALICO O VENTRICULAR DE 15 CM MINIMO DE LONGITUD Y CATETER PERITONEAL DE 85 CM MINIMO DE LONGITUD. INCLUYE: ADITAMENTOS PARA SU COLOCACION. ESTERIL Y DESECHABLE. TAMANO: ADULTO.</t>
  </si>
  <si>
    <t>2748</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</si>
  <si>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INFANTIL.</t>
  </si>
  <si>
    <t>2797</t>
  </si>
  <si>
    <t>VALVULAS PARA DERIVACION DE LIQUIDO CEFALORRAQUIDEO, DE DIAFRAGMA, PRESION MEDIA DE 80 A 120 MM DE H2O, CATETER CEFALICO O VENTRICULAR DE 15 CM MINIMO DE LONGITUD Y CATETER PERITONEAL DE 85 CM MINIMO DE LONGITUD. INCLUYE: ADITAMENTOS PARA SU COLOCACION. ESTERIL Y DESECHABLE. TAMANO: INFANTIL.</t>
  </si>
  <si>
    <t>6426</t>
  </si>
  <si>
    <t>VALVULAS PARA GLAUCOMA, DE ELASTOMERO DE SILICON. ESTERIL. ESPESOR 13 MM. LONGITUD 15 MM. SUPERFICIE 184 MM CUADRADOS.</t>
  </si>
  <si>
    <t>6657</t>
  </si>
  <si>
    <t>VALVULAS. PARA DERIVACION DE LIQUIDO CEFALORRAQUIDEO, DE RESORTE, PRESION BAJA DE 40 A 80 MM DE H2O, CATETER CEFALICO O VENTRICULAR DE 15 CM MINIMO DE LONGITUD Y CATETER PERITONEAL DE 85 CM MINIMO DE LONGITUD. INCLUYE: ADITAMENTOS PARA SU COLOCACION. ESTERIL Y DESECHABLE. TAMANO: NEONATAL.</t>
  </si>
  <si>
    <t>6665</t>
  </si>
  <si>
    <t>VALVULAS. PARA DERIVACION DE LIQUIDO CEFALORRAQUIDEO, DE RESORTE, PRESION MEDIA DE 80 A 120 MM DE H2O, CATETER CEFALICO O VENTRICULAR DE 15 CM MINIMO  DE LONGITUD Y CATETER PERITONEAL DE 85 CM MINIMO DE LONGITUD. INCLUYE: ADITAMENTOS PARA SU COLOCACION. ESTERIL Y DESECHABLE. TAMANO: NEONATAL.</t>
  </si>
  <si>
    <t>953</t>
  </si>
  <si>
    <t>0092</t>
  </si>
  <si>
    <t>VENDA ELASTICA ADHESIVA. DE ALGODON Y FIBRA SINTETICA, CON ADHESIVO EN UNA DE SUS CARAS LONGITUD 2.7 M ANCHO 10.0 CM.</t>
  </si>
  <si>
    <t>0100</t>
  </si>
  <si>
    <t>VENDA ELASTICA ADHESIVA. DE ALGODON Y FIBRA SINTETICA, CON ADHESIVO EN UNA DE SUS CARAS LONGITUD 2.7 M ANCHO 7.5 CM.</t>
  </si>
  <si>
    <t>0969</t>
  </si>
  <si>
    <t>GUATAS TUBULAR DE ALGODON, STOKINETE Y DIMENSIONES INTERMEDIAS ENTRE LAS ESPECIFICADAS. LONGITUD. 22.81 M  ANCHO. 7.5 CM</t>
  </si>
  <si>
    <t>3252</t>
  </si>
  <si>
    <t>VENDA INMOVILIZADORA DE FIBRA DE VIDRIO, CON RECUBRIMIENTO AHULADO EN TODAS SUS FIBRAS, IMPREGNADA DE RESINA DE POLIURETANO, QUE AL CONTACTO CON EL AGUA PROVOCA UNA REACCION QUIMICADE FRAGUADO, CON GUANTE DE HULE, LONGITUD3.65 M ANCHO 5 CM.</t>
  </si>
  <si>
    <t>3260</t>
  </si>
  <si>
    <t>VENDA INMOVILIZADORA DE FIBRA DE VIDRIO, CON RECUBRIMIENTO AHULADO EN TODAS SUS FIBRAS, IMPREGNADA DE RESINA DE POLIURETANO, QUE AL CONTACTO CON EL AGUA PROVOCA UNA REACCION QUIMICA DE FRAGUADO, CON GUANTE DE HULE, LONGITUD 3.65 M	 ANCHO 7.6 CM</t>
  </si>
  <si>
    <t>3278</t>
  </si>
  <si>
    <t>VENDA INMOVILIZADORA DE FIBRA DE VIDRIO, CON RECUBRIMIENTO AHULADO EN TODAS SUS FIBRAS, IMPREGNADA DE RESINA DE POLIURETANO, QUE AL CONTACTO CON EL AGUA PROVOCA UNA REACCION QUIMICA DE FRAGUADO, CON GUANTE DE HULE, LONGITUD3.65 M	 ANCHO. 10.0 CM</t>
  </si>
  <si>
    <t>3286</t>
  </si>
  <si>
    <t>VENDA INMOVILIZADORA DE FIBRA DE VIDRIO, CON RECUBRIMIENTO AHULADO EN TODAS SUS FIBRAS, IMPREGNADA DE RESINA DE POLIURETANO, QUE AL CONTACTO CON EL AGUA PROVOCA UNA REACCION QUIMICA DE FRAGUADO, CON GUANTE DE HULE, LONGITUD 3.65 M ANCHO 12.7 CM.</t>
  </si>
  <si>
    <t>070</t>
  </si>
  <si>
    <t>580</t>
  </si>
  <si>
    <t>0134</t>
  </si>
  <si>
    <t>MEDIOS DE CONTRASTE. HIDROSOLUBLES IONICOS DE ALTA OSMOLALIDAD PARA ESTUDIOS GENERALES. MEDIOS DE CONTRASTE HIDROSOLUBLES IONICOS EN CONCENTRACION DE 280 A 300 MG/ML: IODOTALAMATO DE MEGLUMINA; IODAMIDA MEGLUMINICA; IOXITALAMATO DE MEGLUMINA; AMIDOTRIZOATO DE MEGLUMINA (SE RECOMIENDA PARA USO EXTRAVASCULAR). FRASCO CON 50 ML.</t>
  </si>
  <si>
    <t>581</t>
  </si>
  <si>
    <t>0091</t>
  </si>
  <si>
    <t>MEDIOS DE CONTRASTE RADIOLOGICOS HIDROSOLUBLES NO IONICOS EN CONCENTRACION DE 300 A 320 MG. YODO/ML IOVERSOL, IOPAMIDOL, IOHEXOL, IOPROMIDA, IOBITRIDOL. FRASCO CON 20 ML.</t>
  </si>
  <si>
    <t>0109</t>
  </si>
  <si>
    <t>MEDIOS DE CONTRASTE HIDROSOLUBLES NO IONICOS. EN CONCENTRACION DE 300 A 320 MG I/ML IOVERSOL, IOPAMIDOL, IOHEXOL, IOPROMIDA, IOBITRIDOL, IODIXANOL. FRASCO CON 50 ML.</t>
  </si>
  <si>
    <t>0117</t>
  </si>
  <si>
    <t>MEDIOS DE CONTRASTE HIDROSOLUBLES NO IONICOS EN CONCENTRACION DE 300 A 320 MG I/ML IOVERSOL, IOPAMIDOL, IOHEXOL, IOPROMIDA, IOBITRIDOL, IODIXANOL. FRASCO CON 100 ML.</t>
  </si>
  <si>
    <t>0125</t>
  </si>
  <si>
    <t>MEDIOS DE CONTRASTE HIDROSOLUBLES NO IONICOS EN CONCENTRACION DE 300 MG/ML IOVERSOL, IOPAMIDOL, IOHEXOL, IOPROMIDA, IOBITRIDOL ENVASE CON 200 ML. *INCLUYE SISTEMA DE TRANSFERENCIA CON VALVULA ANTIRREFLUJO, FAJILLA Y ASA DE SUSPENSION.</t>
  </si>
  <si>
    <t>0133</t>
  </si>
  <si>
    <t>MEDIOS DE CONTRASTE HIDROSOLUBLES NO IONICOS EN CONCENTRACION DE 300 MG/ML IOVERSOL, IOPAMIDOL, IOHEXOL, IOPROMIDA, IOBITRIDOL ENVASE CON 500 ML. *INCLUYE SISTEMA DE TRANSFERENCIA CON VALVULA ANTIRREFLUJO, FAJILLA Y ASA DE SUSPENSION.</t>
  </si>
  <si>
    <t>0141</t>
  </si>
  <si>
    <t>MEDIOS DE CONTRASTE RADIOLOGICOS HIDROSOLUBLES NO IONICOS EN CONCENTRACION DE 350 A 370 MG YODO/ML. IOVERSOL, IOPAMIDOL, IOHEXOL, IOPROMIDA, IOBITRIDOL. FRASCO CON 50 ML.</t>
  </si>
  <si>
    <t>0158</t>
  </si>
  <si>
    <t>MEDIOS DE CONTRASTE RADIOLOGICOS HIDROSOLUBLES NO IONICOS EN CONCENTRACION DE 350 A 370 MG YODO/ML. IOVERSOL, IOPAMIDOL, IOHEXOL, IOPROMIDA, IOBITRIDOL. FRASCO CON 100 ML.</t>
  </si>
  <si>
    <t>0166</t>
  </si>
  <si>
    <t>MEDIOS DE CONTRASTE HIDROSOLUBLES NO IONICOS EN CONCENTRACION DE 240 A 270 MG I/ML. IOVERSOL, IOPAMIDOL, IOHEXOL, IOPROMIDA, IOBITRIDOL, IODIXANOL. FRASCO CON 50 ML.</t>
  </si>
  <si>
    <t>0174</t>
  </si>
  <si>
    <t>MEDIOS DE CONTRASTE HIDROSOLUBLES NO IONICOS EN CONCENTRACION DE 240 A 250 MG/ML IOVERSOL, IOPAMIDOL, IOHEXOL, IOPROMIDA, IOBITRIDOL ENVASE CON 200 ML. *INCLUYE SISTEMA DE TRANSFERENCIA CON VALVULA ANTIRREFLUJO, FAJILLA Y ASA DE SUSPENSION.</t>
  </si>
  <si>
    <t>590</t>
  </si>
  <si>
    <t>0033</t>
  </si>
  <si>
    <t>MEDIOS DE CONTRASTE GRUPO 8 DE APLICACION POR VIA  BUCAL O RECTAL INDICACION: ESTUDIOS DE TUBO DIGESTIVO. SULFATO DE BARIO DE  ALTA DENSIDAD, POLVO. PARA ESTUDIOS DE DOBLE CONTRASTE (VIA BUCAL). VASO DE PLASTICO DESECHABLE CON TAPA DE CIERRE HERMETICO CON 340 G.</t>
  </si>
  <si>
    <t>VSO</t>
  </si>
  <si>
    <t>0041</t>
  </si>
  <si>
    <t>MEDIOS DE CONTRASTE GRUPO 8 DE APLICACION POR VIA BUCAL O RECTAL INDICACION: ESTUDIOS DE TUBO DIGESTIVO. SULFATO DE BARIO. DE ALTA DENSIDAD POLVO. PARA ESTUDIOS DOBLE CONTRASTE. BOTE CON 5 KG.</t>
  </si>
  <si>
    <t>BTE</t>
  </si>
  <si>
    <t>KG.</t>
  </si>
  <si>
    <t>0066</t>
  </si>
  <si>
    <t>MEDIOS DE CONTRASTE GRUPO 8 DE APLICACION POR VIA BUCAL O RECTAL INDICACION: ESTUDIOS DE TUBO DIGESTIVO. SULFATO DE BARIO. POLVO, EN BOLSA DESECHABLE CON ACOTACIONES PARA 2 L CON VALVULA DESPLAZABLE, REGULADOR DE PLASTICO TIPO PINZA Y CANULA RECTAL DE RETENCION CON GLOBO INFLABLE. BOLSA CON 454 G.</t>
  </si>
  <si>
    <t>BSA</t>
  </si>
  <si>
    <t>592</t>
  </si>
  <si>
    <t>0080</t>
  </si>
  <si>
    <t>MEDIOS DE CONTRASTE PARA RESONANCIA MAGNETICA. GADOLINEO 0.5 MMOL/ML GADOPENTETATO DE DIMEGLUMINA, GADOTERATO DE MEGLUMINA, GADODIAMIDA, GADOVERSETAMIDA FRASCO CON 15 ML.</t>
  </si>
  <si>
    <t>0098</t>
  </si>
  <si>
    <t>MEDIO DE CONTRASTE PARA RESONANCIA MAGNETICA. QUELATOS DE GADOLINEO 1 MMOL/ML. FRASCO CON 15 ML.</t>
  </si>
  <si>
    <t>080</t>
  </si>
  <si>
    <t>004</t>
  </si>
  <si>
    <t xml:space="preserve"> ACEITE LUBRICANTE PARA CRIOSTATO TA.</t>
  </si>
  <si>
    <t>025</t>
  </si>
  <si>
    <t>AGUJA PARA TOMA Y RECOLECC -ION DE SANGRE PARA LA TOMA -SENCILLA Y/O MULTIPLE, E STE-RIL,  DESECHABLE, DE: 21G X 38 MM.</t>
  </si>
  <si>
    <t>0128</t>
  </si>
  <si>
    <t>AGUJA PARA TOMA Y RECOLEC---CION DE SANGRE PARA LA  TOMASENCILLA Y/O MULTIPLE, E STE-RIL,  DESECHABLE, DE: 22 G X38 MM.</t>
  </si>
  <si>
    <t>0136</t>
  </si>
  <si>
    <t xml:space="preserve"> ADAPTADOR PARA AGUJAS TOMA -MULTIPLE.</t>
  </si>
  <si>
    <t>074</t>
  </si>
  <si>
    <t>0375</t>
  </si>
  <si>
    <t>FEBRILES. TIFICO H. ANTIGENOS PARA AGLUTINACION MACROSCOPICA EN PLACA O TUBO PARA EL DIAGNOSTICO SEROLOGICO EN PROCESOS INFECCIOSOS PRODUCIDOS POR MICROORGANISMOS DE LOS GENEROS: SALMONELLA Y BRUCELLA. FRASCO GOTERO CON 5ML. RTC.</t>
  </si>
  <si>
    <t>F.G</t>
  </si>
  <si>
    <t>1019</t>
  </si>
  <si>
    <t>VDRL.ANTIGENO DE CARDIOLIPINA PARA INVESTIGAR REAGINAS DE LA SIFILIS EN SUERO SIN INACTIVAR, EN PLASMA Y LIQUIDO CEFALORRAQUIDEO (NO REQUIERE RECONSTITUCION). PARA 300 PRUEBAS. CAJA CON 10 AMPOLLETAS DE 0.5 ML. C/U. RTC.</t>
  </si>
  <si>
    <t>AMP</t>
  </si>
  <si>
    <t>1274</t>
  </si>
  <si>
    <t>10</t>
  </si>
  <si>
    <t>ANTIESTREPTOLISINAS, ESTREPTOLISINA "O" ESTANDARIZADA, REDUCIDA Y LIOFILIZADA FCO. PARA 10 ML. RTC.</t>
  </si>
  <si>
    <t>081</t>
  </si>
  <si>
    <t>LECTINA ANTI A1 (FITOAGLUTININA A1) PARA DETERMINACION DE GRUPO A1 FRASCO DE 2 ML. RTC.</t>
  </si>
  <si>
    <t>0368</t>
  </si>
  <si>
    <t xml:space="preserve"> ANTISUERO ANTIGLOBULINA HUMANA PARA LA PRUEBA  DE COOMBS RTC.</t>
  </si>
  <si>
    <t>1267</t>
  </si>
  <si>
    <t xml:space="preserve"> ANTISUERO SALMONELLA O GRUPO D FACTOR 9 RTC.</t>
  </si>
  <si>
    <t>4337</t>
  </si>
  <si>
    <t>EQUIPO PARA IDENTIFICACION -SEROLOGICA  DE ESTREPTOCOCOSA, B, C, D, E, F BETA HE MOLITICOS RTC.</t>
  </si>
  <si>
    <t>PBA</t>
  </si>
  <si>
    <t>4808</t>
  </si>
  <si>
    <t xml:space="preserve"> ANTISUERO VIBRIO CHOLERAE MONOVALENTE INABA RTC.</t>
  </si>
  <si>
    <t>148</t>
  </si>
  <si>
    <t>0096</t>
  </si>
  <si>
    <t>CAJA DE PETRI, DE VIDRIO RE-SISTENTE A LA ESTERILIZACIONEN AUTOCLAVE DE: 100 X 1 0 MM</t>
  </si>
  <si>
    <t>365</t>
  </si>
  <si>
    <t>0340</t>
  </si>
  <si>
    <t>EQUIPO DESECHABLE PARA NEBULIZADOR DE USO EN ADULTOS, PARA ESTUDIOS VENTILATORIOS PULMONARES, PARA PARTICULAS DE 3 MICRAS O MENOR.</t>
  </si>
  <si>
    <t>414</t>
  </si>
  <si>
    <t>FACTOR REUMATOIDE EQUIPO PA-RA SU DETERMINACION EN SUEROCOMPUESTO DE: ANTIGENO A DSORBIDO  A PARTICULAS  DE LATEX5 ML, SUERO CONTROL POSITIVOY NEGATIVO PLACA DE REACCIONRTC.</t>
  </si>
  <si>
    <t>GONADOTROFINA CORIONICA, - -PRUEBA INMUNOLOGICA EN TUBO,BASADO  EN  LA  REACCION DEINHIBICION DE LA HEMAGLUTINACION POR MEDIO  DE  ERITROCITOS SENSIBILIZADOS, ANTICUERPOS MONOCLONALES, CONTRA  LAFRACCION BETA,  EN  PRESENTACION LIOFILIZADA , PARA DETERMINACION CUALITATIVA Y CUAN-TITATIVA  EN ORINA  Y SUERO,SENSIBILIDAD DEBE SER  CAPAZDE DETECTAR  1000 UI/L  O MENOS RTC.</t>
  </si>
  <si>
    <t>421</t>
  </si>
  <si>
    <t>0789</t>
  </si>
  <si>
    <t>FILTRO PARA LEUCORREDUCIR CONCENTRADOS ERITROCITARIOS CON UNA MEDIA DE LEUCOCITOS RESIDUALES CONSISTENTEMENTE INFERIOR A 5 X 10 A LA QUINTA DURANTE LA TRANSFUSION PARA USO DIRECTO EN EL PACIENTE.</t>
  </si>
  <si>
    <t>574</t>
  </si>
  <si>
    <t>0032</t>
  </si>
  <si>
    <t>LANCETA DE RETRACCION AUTOMATICA Y PERMANENTE, INCISION DE 1.8 A 2.0 MM, INTEGRADA A UN DISPARADOR DE PLASTICO; CON DISPOSITIVO PLASTICO REMOVIBLE QUE ASEGURE LA ESTERILIDAD. ESTERIL Y DESECHABLE. CAJA CON 100 Y SUS MULTIPLOS.</t>
  </si>
  <si>
    <t>LANCETA METALICA CON  CUCHI-LLA  RECTANGULAR Y PROFUNDI-DAD DE INCISION A 2.2 MM , INTEGRADA  A  UN DISPARADOR DEPLASTICO, RETRACTIL, CON PROTECCION INDIVIDUAL, ESTERIL,DESECHABLE.</t>
  </si>
  <si>
    <t>610</t>
  </si>
  <si>
    <t>2182</t>
  </si>
  <si>
    <t>SALMONELLA SHIGELLA, AGAR MEDIO SELECTIVO  Y DIFERENCIALPRINCIPALMENTE  PARA  EN TEROBACTERIAS LACTOSA  NEGATIVASTA.</t>
  </si>
  <si>
    <t>9781</t>
  </si>
  <si>
    <t>CONTROL BIOLOGICO DE ESTERILIZACION. SUSPENSION DE BACILLUS STEAROTHERMOPHILUS, EN MEDIO DE CULTIVO CON INDICADOR PARA CONTROLAR LA ESTERILIZACION DEL MATERIAL, LOS MICROORGANISMOS MUEREN A 121 GRADOS CENTIGRADOS. CAJA CON UN FRASCO AMPULA. RTC.</t>
  </si>
  <si>
    <t>F.A</t>
  </si>
  <si>
    <t>725</t>
  </si>
  <si>
    <t>4487</t>
  </si>
  <si>
    <t>ALBUMINA BOVINA, POLIMERIZADA PARA PRUEBAS EN TUBO O LAMINA EN MEDIO ALBUMINOSO PARA FACILITAR LA AGLUTINACION DE ERITROCITOS SENSIBILIZADOS. FRASCO CON 10 ML. RTC.</t>
  </si>
  <si>
    <t>783</t>
  </si>
  <si>
    <t>1573</t>
  </si>
  <si>
    <t xml:space="preserve"> ACIDO ACETICO AL 5% TA.</t>
  </si>
  <si>
    <t>2654</t>
  </si>
  <si>
    <t>JUEGO DE REACTIVOS. PRUEBA DE COMPROBACION PARA ANTICUERPOS VIH. WESTERN BLOT (INMUNOELECTROTRANSFERENCIA). PARA MINIMO 18 PRUEBAS. RTC.</t>
  </si>
  <si>
    <t>829</t>
  </si>
  <si>
    <t>5372</t>
  </si>
  <si>
    <t>PRUEBA RAPIDA PARA LA DETERMINACION DE ANTICUERPOS EN SUERO Y PLASMA; O SUERO, PLASMA Y SANGRE TOTAL ANTI VIH 1 Y 2, INMUNOCROMATOGRAFICA O POR MEMBRANA SOLIDA ESTUCHE PARA MINIMO 24 DETERMINACIONES. RTC.</t>
  </si>
  <si>
    <t>835</t>
  </si>
  <si>
    <t>0110</t>
  </si>
  <si>
    <t>ANTI RH (D) ALBUMINOSO. ANTISUERO PARA TIPIFICAR LA SANGRE, DE ORIGEN MONOCLONAL. FRASCO CON 10 ML. RTC.</t>
  </si>
  <si>
    <t>889</t>
  </si>
  <si>
    <t>TARJETA, PLACA O TIRA REACTIVA PARA DETERMINAR SANGRE OCULTA EN HECES. FRASCO O EQUIPO PARA 50 PRUEBAS. TA.</t>
  </si>
  <si>
    <t>FEQ</t>
  </si>
  <si>
    <t>0099</t>
  </si>
  <si>
    <t>TIRAS REACTIVAS PARA DETERMINAR, COMO MINIMO 10 PARAMETROS EN ORINA: GLUCOSA, BILIRRUBINAS, CETONAS, GRAVEDAD ESPECIFICA, SANGRE, PH, PROTEINAS, UROBILINOGENO, NITRITOS, LEUCOCITOS. FRASCO CON 100 TIRAS. TATC.</t>
  </si>
  <si>
    <t>2632</t>
  </si>
  <si>
    <t>TIRA REACTIVA PARA LA DETERMINACION SEMICUANTITATIVA DE MICROALBUMINA EN ORINA, EN UN RANGO DE 10 A 100 MG/L, EN UN TIEMPO APROXIMADO DE UN MINUTO. TUBO CON 25, 30 O 50 TIRAS REACTIVAS. RTC Y/O TA.</t>
  </si>
  <si>
    <t>TBO</t>
  </si>
  <si>
    <t>909</t>
  </si>
  <si>
    <t>5557</t>
  </si>
  <si>
    <t xml:space="preserve">TUBO SISTEMA PARA TOMA Y RECOLECCION DE SANGRE, POR PUNCION CAPILAR DE POLIPROPILENO, TRANSLUCIDO, DESECHABLE, PEDRIATICO CON GEL SEPARADOR DE SUERO (INERTE) TAPON ORO, VOLUMEN DE DRENADO 500 MCL GEL SEPARADOR: 90-140 MG POR TUBO, TAPON RECOLECTOR DE FLUJO. </t>
  </si>
  <si>
    <t>5565</t>
  </si>
  <si>
    <t>TUBO SISTEMA PARA LA TOMA Y RECOLECCION DE SANGRE, POR PUNCION CAPILAR DE POLIPROPILENO, COLOR AMBAR, CON GEL SEPARADOR DE SUERO (INERTE) TAPON ORO, VOLUMEN DE DRENADO 500 MCL, GEL  SEPARADOR: 90-140 MG POR TUBO, TAPON RECOLECTOR DE FLUJO.</t>
  </si>
  <si>
    <t>5573</t>
  </si>
  <si>
    <t>TUBO SISTEMA PARA TOMA Y RECOLECCION DE SANGRE, POR PUNCION CAPILAR DE POLIPROPILENO, TRANSLUCIDO, DESECHABLE, PEDIATRICO SIN  ADITIVOS, TAPON ROJO, VOLUMEN DE DRENADO 250-800 MCL, TAPON RECOLECTOR DE FLUJO.</t>
  </si>
  <si>
    <t>5599</t>
  </si>
  <si>
    <t>TUBO SISTEMA PARA LA TOMA Y RECOLECCION DE SANGRE, POR PUNCION CAPILAR DE POLIPROPILENO, TRASLUCIDO, DESECHABLE, PEDIATRICO CON EDTA DIPOTASICO COMO ANTICOAGULANTE, TAPON LILA, VOLUMEN DE DRENADO 250-500 MCL, TAPON RECOLECTOR DE FLUJO.</t>
  </si>
  <si>
    <t>6498</t>
  </si>
  <si>
    <t>TUBO SISTEMA PARA TOMA Y RECOLECCION DE SANGRE, DE PLASTICO PET AL VACIO (13 X 75 MM) DESECHABLE PARA ADULTO CON EDTA K2 (7.2 MG) APLICADO POR ASPERSION EN LA PARED DEL TUBO, TAPON LILA CON SILICON COMO LUBRICANTE, VOLUMEN DE DRENADO 4.0 ML (+ 0.3 ML). ETIQUETADOS INDIVIDUALMENTE CON NUMERO DE LOTE Y FECHA DE CADUCIDAD. CON TAPON DE SEGURIDAD. ESTERIL.</t>
  </si>
  <si>
    <t>6506</t>
  </si>
  <si>
    <t>TUBO SISTEMA PARA TOMA Y RECOLECCION DE SANGRE, DE PLASTICO PET AL VACIO (13 X 100 MM) DESECHABLE PARA ADULTO SIN ANTICOAGULANTE, TAPON ROJO CON SILICON COMO LUBRICANTE Y ACTIVADOR DE COAGULACION, VOLUMEN DE DRENADO 6 ML (+ 0.3 ML). ETIQUETADOS INDIVIDUALMENTE CON NUMERO  DE LOTE Y FECHA DE CADUCIDAD. CON TAPON DE SEGURIDAD. ESTERIL.</t>
  </si>
  <si>
    <t>6530</t>
  </si>
  <si>
    <t>TUBO SISTEMA PARA TOMA Y RECOLECCION DE SANGRE, DE PLASTICO PET AL VACIO, (13 X 100 MM) DESECHABLE  PARA ADULTO SIN ANTICOAGULANTE, TAPON ORO CON SILICON COMO LUBRICANTE, VOLUMEN DE DRENADO 5 ML (+/- 0.3 ML.) RECUBRIMIENTO DE PARTICULAS DE SILICE 0.07-020 MG POR TUBO, GEL SEPARADOR INERTE 1.0 G POR TUBO. ETIQUETADOS INDIVIDUALMENTE CON NUMERO DE LOTE Y FECHA DE CADUCIDAD. CON TAPON DE SEGURIDAD. ESTERIL.</t>
  </si>
  <si>
    <t>6555</t>
  </si>
  <si>
    <t>TUBO SISTEMA PARA TOMA Y RECOLECCION DE SANGRE, DE PLASTICO PET AL VACIO, (13 X 75 MM) DESECHABLE PARA ADULTO CON CITRATO DE SODIO 0.105 MOLAR (3.2%) (0.3 ML) LIQUIDO, TAPON AZUL CON SILICON COMO LUBRICANTE, VOLUMEN DE DRENADO 2.7 A 3 ML (+/- 0.3 ML.) EL RANGO MENOR ESTABLECE EL VOLUMEN DE DRENADO A LA ALTURA DEL ALTIPLANO MEXICANO Y EL RANGO MAYOR AL NIVEL DEL MAR. ETIQUETADOS INDIVIDUALMENTE CON NUMERO DE LOTE Y FECHA DE CADUCIDAD. CON TAPON DE SEGURIDAD. ESTERIL.</t>
  </si>
  <si>
    <t>AUTORIZA</t>
  </si>
  <si>
    <t>MARÍA DEL PILAR BUERBA GÓMEZ</t>
  </si>
  <si>
    <t>TITULAR DE LA COORDINACIÓN DE CONTROL DE ABASTO</t>
  </si>
  <si>
    <t>REVISA</t>
  </si>
  <si>
    <t>GABRIEL BARRETO OLMOS</t>
  </si>
  <si>
    <t>TITULAR DE LA COORDINACIÓN TÉCNICA DE PLANEACIÓN</t>
  </si>
  <si>
    <t>CONSOLIDA E INTEGRA</t>
  </si>
  <si>
    <t>ANA LAURA MONTES DE OCA CHOREÑO</t>
  </si>
  <si>
    <t>TITULAR DE LA DIVISIÓN DE PLANEACIÓN DE BIENES TERAPÉUTICOS</t>
  </si>
  <si>
    <r>
      <t xml:space="preserve">El presente documento se suscribe con fundamento en las facultades conferidas en el numeral 8.1.1.2, Coordinación de Control de Abasto, del Manual de Organización de la Dirección de Administración; y en su calidad de Área Consolidadora en apego a lo dispuesto en las Políticas, Bases y Lineamientos en Materia de Adquisiciones, Arrendamientos y Prestación de Servicios del Instituto Mexicano del Seguro Social, conforme al requerimiento enviado por las Delegaciones y UMAEs del Instituto Mexicano del Seguro Social y, en el </t>
    </r>
    <r>
      <rPr>
        <sz val="9"/>
        <color theme="1"/>
        <rFont val="Arial"/>
        <family val="2"/>
      </rPr>
      <t>caso de las dependencias y entidades requirentes se actúa como área integradora de los requerimientos.</t>
    </r>
  </si>
  <si>
    <t>“Es la responsable de integrar, concentrar y revisar las necesidades del Área Requirente, así como reunir los dictámenes de disponibilidad presupuestaria y las especificaciones técnicas, para que, en representación de todas las Áreas Requirentes, realice el envío del expediente al Área Contratante.”</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</si>
</sst>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4" formatCode="_-&quot;$&quot;* #,##0.00_-;\-&quot;$&quot;* #,##0.00_-;_-&quot;$&quot;* &quot;-&quot;??_-;_-@_-"/>
    <numFmt numFmtId="43" formatCode="_-* #,##0.00_-;\-* #,##0.00_-;_-* &quot;-&quot;??_-;_-@_-"/>
    <numFmt numFmtId="164" formatCode="_-* #,##0_-;\-* #,##0_-;_-* &quot;-&quot;??_-;_-@_-"/>
    <numFmt numFmtId="165" formatCode="#,##0.0"/>
    <numFmt numFmtId="166" formatCode="###,##0"/>
    <numFmt numFmtId="167" formatCode="0.0_);[Red]\(0.0\)"/>
    <numFmt numFmtId="168" formatCode="#,##0.00\ ;\-#,##0.00\ ;&quot; -&quot;#\ ;@\ "/>
    <numFmt numFmtId="169" formatCode="_(* #,##0.00_);_(* \(#,##0.00\);_(* &quot;-&quot;??_);_(@_)"/>
    <numFmt numFmtId="170" formatCode="#\ ##0;\-#\ ##0"/>
    <numFmt numFmtId="171" formatCode="0.00;\-0.00"/>
    <numFmt numFmtId="172" formatCode="#,##0.00&quot; € &quot;;\-#,##0.00&quot; € &quot;;&quot; -&quot;#&quot; € &quot;;@\ "/>
    <numFmt numFmtId="173" formatCode="[$€]#,##0.00\ ;[$€]\(#,##0.00\);[$€]\-#\ ;@\ "/>
    <numFmt numFmtId="174" formatCode="_-[$€-2]* #,##0.00_-;\-[$€-2]* #,##0.00_-;_-[$€-2]* &quot;-&quot;??_-"/>
    <numFmt numFmtId="175" formatCode="_-\$* #,##0.00_-;&quot;-$&quot;* #,##0.00_-;_-\$* \-??_-;_-@_-"/>
    <numFmt numFmtId="176" formatCode="[$-80A]General"/>
    <numFmt numFmtId="177" formatCode="mmmm\ d&quot;, &quot;yyyy"/>
    <numFmt numFmtId="178" formatCode="00"/>
    <numFmt numFmtId="179" formatCode="#\ ##0.0;\-#\ ##0.0"/>
    <numFmt numFmtId="180" formatCode="_-* #,##0.00_-;\-* #,##0.00_-;_-* \-??_-;_-@_-"/>
    <numFmt numFmtId="181" formatCode="_(&quot;$&quot;* #,##0_);_(&quot;$&quot;* \(#,##0\);_(&quot;$&quot;* &quot;-&quot;_);_(@_)"/>
    <numFmt numFmtId="182" formatCode="_(&quot;$&quot;* #,##0.00_);_(&quot;$&quot;* \(#,##0.00\);_(&quot;$&quot;* &quot;-&quot;??_);_(@_)"/>
    <numFmt numFmtId="183" formatCode="\$#,##0.00_);&quot;($&quot;#,##0.00\)"/>
    <numFmt numFmtId="184" formatCode="\$#,##0_);&quot;($&quot;#,##0\)"/>
    <numFmt numFmtId="185" formatCode="_-[$$-409]* #,##0.00_ ;_-[$$-409]* \-#,##0.00\ ;_-[$$-409]* &quot;-&quot;??_ ;_-@_ "/>
  </numFmts>
  <fonts count="101">
    <font>
      <sz val="11"/>
      <color theme="1"/>
      <name val="Calibri"/>
      <family val="2"/>
      <scheme val="minor"/>
    </font>
    <font>
      <sz val="11"/>
      <color theme="1"/>
      <name val="Calibri"/>
      <family val="2"/>
      <scheme val="minor"/>
    </font>
    <font>
      <b/>
      <sz val="15"/>
      <color theme="3"/>
      <name val="Calibri"/>
      <family val="2"/>
      <scheme val="minor"/>
    </font>
    <font>
      <b/>
      <sz val="11"/>
      <color theme="0"/>
      <name val="Calibri"/>
      <family val="2"/>
      <scheme val="minor"/>
    </font>
    <font>
      <sz val="10"/>
      <color theme="1"/>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b/>
      <sz val="12"/>
      <color theme="1"/>
      <name val="Calibri"/>
      <family val="2"/>
      <scheme val="minor"/>
    </font>
    <font>
      <b/>
      <sz val="10"/>
      <color rgb="FFFF0000"/>
      <name val="Calibri"/>
      <family val="2"/>
      <scheme val="minor"/>
    </font>
    <font>
      <sz val="10"/>
      <name val="Calibri"/>
      <family val="2"/>
      <scheme val="minor"/>
    </font>
    <font>
      <b/>
      <sz val="10"/>
      <color theme="0"/>
      <name val="Calibri"/>
      <family val="2"/>
      <scheme val="minor"/>
    </font>
    <font>
      <b/>
      <sz val="9"/>
      <color theme="0"/>
      <name val="Calibri"/>
      <family val="2"/>
      <scheme val="minor"/>
    </font>
    <font>
      <b/>
      <sz val="10"/>
      <color theme="1"/>
      <name val="Calibri"/>
      <family val="2"/>
      <scheme val="minor"/>
    </font>
    <font>
      <b/>
      <sz val="10"/>
      <name val="Calibri"/>
      <family val="2"/>
      <scheme val="minor"/>
    </font>
    <font>
      <sz val="10"/>
      <color indexed="8"/>
      <name val="Arial"/>
      <family val="2"/>
    </font>
    <font>
      <sz val="10"/>
      <color indexed="8"/>
      <name val="Calibri"/>
      <family val="2"/>
      <scheme val="minor"/>
    </font>
    <font>
      <sz val="9"/>
      <color rgb="FF000000"/>
      <name val="Arial"/>
      <family val="2"/>
    </font>
    <font>
      <sz val="9"/>
      <color theme="1"/>
      <name val="Arial"/>
      <family val="2"/>
    </font>
    <font>
      <i/>
      <sz val="9"/>
      <color rgb="FF000000"/>
      <name val="Arial"/>
      <family val="2"/>
    </font>
    <font>
      <sz val="7"/>
      <name val="Arial"/>
      <family val="2"/>
    </font>
    <font>
      <sz val="10"/>
      <name val="Arial"/>
      <family val="2"/>
    </font>
    <font>
      <sz val="10"/>
      <color indexed="8"/>
      <name val="Calibri"/>
      <family val="2"/>
    </font>
    <font>
      <sz val="11"/>
      <color indexed="8"/>
      <name val="Calibri"/>
      <family val="2"/>
    </font>
    <font>
      <sz val="8"/>
      <color indexed="8"/>
      <name val="Arial"/>
      <family val="2"/>
    </font>
    <font>
      <sz val="10"/>
      <color indexed="9"/>
      <name val="Calibri"/>
      <family val="2"/>
    </font>
    <font>
      <sz val="10"/>
      <color theme="0"/>
      <name val="Calibri"/>
      <family val="2"/>
      <scheme val="minor"/>
    </font>
    <font>
      <sz val="11"/>
      <color indexed="9"/>
      <name val="Calibri"/>
      <family val="2"/>
    </font>
    <font>
      <sz val="8"/>
      <color indexed="9"/>
      <name val="Arial"/>
      <family val="2"/>
    </font>
    <font>
      <sz val="10"/>
      <color indexed="16"/>
      <name val="Calibri"/>
      <family val="2"/>
    </font>
    <font>
      <sz val="10"/>
      <color rgb="FF9C0006"/>
      <name val="Calibri"/>
      <family val="2"/>
      <scheme val="minor"/>
    </font>
    <font>
      <sz val="11"/>
      <color indexed="20"/>
      <name val="Calibri"/>
      <family val="2"/>
    </font>
    <font>
      <sz val="8"/>
      <name val="Arial"/>
      <family val="2"/>
    </font>
    <font>
      <sz val="11"/>
      <color indexed="17"/>
      <name val="Calibri"/>
      <family val="2"/>
    </font>
    <font>
      <sz val="8"/>
      <color indexed="17"/>
      <name val="Arial"/>
      <family val="2"/>
    </font>
    <font>
      <b/>
      <sz val="18"/>
      <name val="Arial"/>
      <family val="2"/>
    </font>
    <font>
      <b/>
      <sz val="12"/>
      <name val="Arial"/>
      <family val="2"/>
    </font>
    <font>
      <b/>
      <sz val="10"/>
      <color indexed="53"/>
      <name val="Calibri"/>
      <family val="2"/>
    </font>
    <font>
      <b/>
      <sz val="10"/>
      <color rgb="FFFA7D00"/>
      <name val="Calibri"/>
      <family val="2"/>
      <scheme val="minor"/>
    </font>
    <font>
      <b/>
      <sz val="11"/>
      <color indexed="52"/>
      <name val="Calibri"/>
      <family val="2"/>
    </font>
    <font>
      <b/>
      <sz val="8"/>
      <color indexed="52"/>
      <name val="Arial"/>
      <family val="2"/>
    </font>
    <font>
      <b/>
      <sz val="10"/>
      <name val="Arial"/>
      <family val="2"/>
    </font>
    <font>
      <b/>
      <sz val="11"/>
      <color indexed="9"/>
      <name val="Calibri"/>
      <family val="2"/>
    </font>
    <font>
      <b/>
      <sz val="8"/>
      <color indexed="9"/>
      <name val="Arial"/>
      <family val="2"/>
    </font>
    <font>
      <sz val="11"/>
      <color indexed="52"/>
      <name val="Calibri"/>
      <family val="2"/>
    </font>
    <font>
      <sz val="8"/>
      <color indexed="52"/>
      <name val="Arial"/>
      <family val="2"/>
    </font>
    <font>
      <b/>
      <sz val="10"/>
      <color indexed="9"/>
      <name val="Calibri"/>
      <family val="2"/>
    </font>
    <font>
      <sz val="10"/>
      <name val="Arial Unicode MS"/>
      <family val="2"/>
    </font>
    <font>
      <sz val="10"/>
      <name val="Arial1"/>
    </font>
    <font>
      <b/>
      <sz val="11"/>
      <color indexed="56"/>
      <name val="Calibri"/>
      <family val="2"/>
    </font>
    <font>
      <b/>
      <sz val="11"/>
      <color indexed="56"/>
      <name val="Arial"/>
      <family val="2"/>
    </font>
    <font>
      <sz val="11"/>
      <color indexed="62"/>
      <name val="Calibri"/>
      <family val="2"/>
    </font>
    <font>
      <sz val="8"/>
      <color indexed="62"/>
      <name val="Arial"/>
      <family val="2"/>
    </font>
    <font>
      <sz val="11"/>
      <color indexed="8"/>
      <name val="Arial"/>
      <family val="2"/>
    </font>
    <font>
      <u/>
      <sz val="10"/>
      <color indexed="12"/>
      <name val="Arial"/>
      <family val="2"/>
    </font>
    <font>
      <sz val="10"/>
      <color rgb="FF000000"/>
      <name val="Arial1"/>
    </font>
    <font>
      <sz val="10"/>
      <name val="MS Sans Serif"/>
      <family val="2"/>
    </font>
    <font>
      <i/>
      <sz val="10"/>
      <color indexed="23"/>
      <name val="Calibri"/>
      <family val="2"/>
    </font>
    <font>
      <i/>
      <sz val="10"/>
      <color rgb="FF7F7F7F"/>
      <name val="Calibri"/>
      <family val="2"/>
      <scheme val="minor"/>
    </font>
    <font>
      <sz val="10"/>
      <color indexed="17"/>
      <name val="Calibri"/>
      <family val="2"/>
    </font>
    <font>
      <sz val="10"/>
      <color rgb="FF006100"/>
      <name val="Calibri"/>
      <family val="2"/>
      <scheme val="minor"/>
    </font>
    <font>
      <u/>
      <sz val="11"/>
      <color theme="10"/>
      <name val="Calibri"/>
      <family val="2"/>
    </font>
    <font>
      <sz val="8"/>
      <color indexed="20"/>
      <name val="Arial"/>
      <family val="2"/>
    </font>
    <font>
      <sz val="10"/>
      <color indexed="62"/>
      <name val="Calibri"/>
      <family val="2"/>
    </font>
    <font>
      <sz val="10"/>
      <color rgb="FF3F3F76"/>
      <name val="Calibri"/>
      <family val="2"/>
      <scheme val="minor"/>
    </font>
    <font>
      <sz val="2"/>
      <name val="Arial"/>
      <family val="2"/>
    </font>
    <font>
      <sz val="10"/>
      <color indexed="53"/>
      <name val="Calibri"/>
      <family val="2"/>
    </font>
    <font>
      <sz val="10"/>
      <color rgb="FFFA7D00"/>
      <name val="Calibri"/>
      <family val="2"/>
      <scheme val="minor"/>
    </font>
    <font>
      <sz val="10"/>
      <color indexed="8"/>
      <name val="MS Sans Serif"/>
      <family val="2"/>
    </font>
    <font>
      <sz val="11"/>
      <color theme="1"/>
      <name val="Tahoma"/>
      <family val="2"/>
    </font>
    <font>
      <sz val="11"/>
      <name val="Arial"/>
      <family val="2"/>
    </font>
    <font>
      <sz val="10"/>
      <color rgb="FF000000"/>
      <name val="Times New Roman"/>
      <family val="1"/>
    </font>
    <font>
      <sz val="11"/>
      <color theme="1"/>
      <name val="Arial"/>
      <family val="2"/>
    </font>
    <font>
      <sz val="11"/>
      <color indexed="60"/>
      <name val="Calibri"/>
      <family val="2"/>
    </font>
    <font>
      <sz val="10"/>
      <color rgb="FF9C6500"/>
      <name val="Calibri"/>
      <family val="2"/>
      <scheme val="minor"/>
    </font>
    <font>
      <sz val="10"/>
      <color indexed="19"/>
      <name val="Calibri"/>
      <family val="2"/>
    </font>
    <font>
      <sz val="8"/>
      <color indexed="60"/>
      <name val="Arial"/>
      <family val="2"/>
    </font>
    <font>
      <sz val="10"/>
      <color theme="1"/>
      <name val="Arial1"/>
    </font>
    <font>
      <sz val="10"/>
      <color indexed="8"/>
      <name val="Arial1"/>
    </font>
    <font>
      <sz val="9"/>
      <name val="Arial"/>
      <family val="2"/>
    </font>
    <font>
      <b/>
      <sz val="10"/>
      <color indexed="63"/>
      <name val="Calibri"/>
      <family val="2"/>
    </font>
    <font>
      <b/>
      <sz val="10"/>
      <color rgb="FF3F3F3F"/>
      <name val="Calibri"/>
      <family val="2"/>
      <scheme val="minor"/>
    </font>
    <font>
      <b/>
      <sz val="11"/>
      <color indexed="63"/>
      <name val="Calibri"/>
      <family val="2"/>
    </font>
    <font>
      <b/>
      <sz val="8"/>
      <color indexed="63"/>
      <name val="Arial"/>
      <family val="2"/>
    </font>
    <font>
      <sz val="10"/>
      <name val="Helv"/>
    </font>
    <font>
      <sz val="10"/>
      <name val="Arial"/>
      <family val="2"/>
      <charset val="1"/>
    </font>
    <font>
      <sz val="11"/>
      <color indexed="10"/>
      <name val="Calibri"/>
      <family val="2"/>
    </font>
    <font>
      <sz val="8"/>
      <color indexed="10"/>
      <name val="Arial"/>
      <family val="2"/>
    </font>
    <font>
      <i/>
      <sz val="11"/>
      <color indexed="23"/>
      <name val="Calibri"/>
      <family val="2"/>
    </font>
    <font>
      <i/>
      <sz val="8"/>
      <color indexed="23"/>
      <name val="Arial"/>
      <family val="2"/>
    </font>
    <font>
      <b/>
      <sz val="9"/>
      <name val="Arial"/>
      <family val="2"/>
    </font>
    <font>
      <b/>
      <sz val="15"/>
      <color indexed="56"/>
      <name val="Calibri"/>
      <family val="2"/>
    </font>
    <font>
      <b/>
      <sz val="15"/>
      <color indexed="56"/>
      <name val="Arial"/>
      <family val="2"/>
    </font>
    <font>
      <b/>
      <sz val="18"/>
      <color indexed="56"/>
      <name val="Cambria"/>
      <family val="2"/>
    </font>
    <font>
      <b/>
      <sz val="13"/>
      <color indexed="56"/>
      <name val="Calibri"/>
      <family val="2"/>
    </font>
    <font>
      <b/>
      <sz val="13"/>
      <color indexed="56"/>
      <name val="Arial"/>
      <family val="2"/>
    </font>
    <font>
      <b/>
      <sz val="11"/>
      <color indexed="8"/>
      <name val="Calibri"/>
      <family val="2"/>
    </font>
    <font>
      <b/>
      <sz val="10"/>
      <color indexed="8"/>
      <name val="Calibri"/>
      <family val="2"/>
    </font>
    <font>
      <b/>
      <sz val="8"/>
      <color indexed="8"/>
      <name val="Arial"/>
      <family val="2"/>
    </font>
    <font>
      <sz val="10"/>
      <color indexed="10"/>
      <name val="Calibri"/>
      <family val="2"/>
    </font>
    <font>
      <sz val="10"/>
      <color rgb="FFFF0000"/>
      <name val="Calibri"/>
      <family val="2"/>
      <scheme val="minor"/>
    </font>
  </fonts>
  <fills count="12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rgb="FF00B050"/>
        <bgColor indexed="64"/>
      </patternFill>
    </fill>
    <fill>
      <patternFill patternType="solid">
        <fgColor theme="6" tint="-0.499984740745262"/>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indexed="41"/>
        <bgColor indexed="27"/>
      </patternFill>
    </fill>
    <fill>
      <patternFill patternType="solid">
        <fgColor indexed="30"/>
        <bgColor indexed="21"/>
      </patternFill>
    </fill>
    <fill>
      <patternFill patternType="solid">
        <fgColor indexed="11"/>
        <bgColor indexed="33"/>
      </patternFill>
    </fill>
    <fill>
      <patternFill patternType="solid">
        <fgColor indexed="21"/>
        <bgColor indexed="41"/>
      </patternFill>
    </fill>
    <fill>
      <patternFill patternType="solid">
        <fgColor indexed="27"/>
        <bgColor indexed="41"/>
      </patternFill>
    </fill>
    <fill>
      <patternFill patternType="solid">
        <fgColor indexed="14"/>
        <bgColor indexed="11"/>
      </patternFill>
    </fill>
    <fill>
      <patternFill patternType="solid">
        <fgColor indexed="31"/>
        <bgColor indexed="50"/>
      </patternFill>
    </fill>
    <fill>
      <patternFill patternType="solid">
        <fgColor indexed="31"/>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45"/>
      </patternFill>
    </fill>
    <fill>
      <patternFill patternType="solid">
        <fgColor indexed="46"/>
      </patternFill>
    </fill>
    <fill>
      <patternFill patternType="solid">
        <fgColor indexed="46"/>
        <bgColor indexed="24"/>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patternFill>
    </fill>
    <fill>
      <patternFill patternType="solid">
        <fgColor indexed="47"/>
        <bgColor indexed="22"/>
      </patternFill>
    </fill>
    <fill>
      <patternFill patternType="solid">
        <fgColor indexed="47"/>
        <bgColor indexed="13"/>
      </patternFill>
    </fill>
    <fill>
      <patternFill patternType="solid">
        <fgColor indexed="31"/>
        <bgColor indexed="40"/>
      </patternFill>
    </fill>
    <fill>
      <patternFill patternType="solid">
        <fgColor indexed="60"/>
        <bgColor indexed="51"/>
      </patternFill>
    </fill>
    <fill>
      <patternFill patternType="solid">
        <fgColor indexed="15"/>
        <bgColor indexed="35"/>
      </patternFill>
    </fill>
    <fill>
      <patternFill patternType="solid">
        <fgColor indexed="22"/>
        <bgColor indexed="31"/>
      </patternFill>
    </fill>
    <fill>
      <patternFill patternType="solid">
        <fgColor indexed="40"/>
        <bgColor indexed="31"/>
      </patternFill>
    </fill>
    <fill>
      <patternFill patternType="solid">
        <fgColor indexed="13"/>
        <bgColor indexed="47"/>
      </patternFill>
    </fill>
    <fill>
      <patternFill patternType="solid">
        <fgColor indexed="44"/>
        <bgColor indexed="31"/>
      </patternFill>
    </fill>
    <fill>
      <patternFill patternType="solid">
        <fgColor indexed="44"/>
      </patternFill>
    </fill>
    <fill>
      <patternFill patternType="solid">
        <fgColor indexed="44"/>
        <bgColor indexed="2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51"/>
        <bgColor indexed="34"/>
      </patternFill>
    </fill>
    <fill>
      <patternFill patternType="solid">
        <fgColor indexed="24"/>
        <bgColor indexed="61"/>
      </patternFill>
    </fill>
    <fill>
      <patternFill patternType="solid">
        <fgColor indexed="45"/>
        <bgColor indexed="46"/>
      </patternFill>
    </fill>
    <fill>
      <patternFill patternType="solid">
        <fgColor indexed="34"/>
        <bgColor indexed="15"/>
      </patternFill>
    </fill>
    <fill>
      <patternFill patternType="solid">
        <fgColor indexed="46"/>
        <bgColor indexed="55"/>
      </patternFill>
    </fill>
    <fill>
      <patternFill patternType="solid">
        <fgColor indexed="51"/>
        <bgColor indexed="47"/>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48"/>
        <bgColor indexed="57"/>
      </patternFill>
    </fill>
    <fill>
      <patternFill patternType="solid">
        <fgColor indexed="25"/>
        <bgColor indexed="19"/>
      </patternFill>
    </fill>
    <fill>
      <patternFill patternType="solid">
        <fgColor indexed="50"/>
        <bgColor indexed="55"/>
      </patternFill>
    </fill>
    <fill>
      <patternFill patternType="solid">
        <fgColor indexed="54"/>
        <bgColor indexed="23"/>
      </patternFill>
    </fill>
    <fill>
      <patternFill patternType="solid">
        <fgColor indexed="49"/>
        <bgColor indexed="57"/>
      </patternFill>
    </fill>
    <fill>
      <patternFill patternType="solid">
        <fgColor indexed="29"/>
        <bgColor indexed="52"/>
      </patternFill>
    </fill>
    <fill>
      <patternFill patternType="solid">
        <fgColor indexed="38"/>
        <bgColor indexed="13"/>
      </patternFill>
    </fill>
    <fill>
      <patternFill patternType="solid">
        <fgColor indexed="33"/>
        <bgColor indexed="11"/>
      </patternFill>
    </fill>
    <fill>
      <patternFill patternType="solid">
        <fgColor indexed="22"/>
        <bgColor indexed="50"/>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55"/>
        <bgColor indexed="61"/>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42"/>
        <bgColor indexed="15"/>
      </patternFill>
    </fill>
    <fill>
      <patternFill patternType="solid">
        <fgColor indexed="47"/>
        <bgColor indexed="51"/>
      </patternFill>
    </fill>
    <fill>
      <patternFill patternType="solid">
        <fgColor indexed="43"/>
        <bgColor indexed="26"/>
      </patternFill>
    </fill>
    <fill>
      <patternFill patternType="solid">
        <fgColor indexed="43"/>
        <bgColor indexed="13"/>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26"/>
        <bgColor indexed="11"/>
      </patternFill>
    </fill>
  </fills>
  <borders count="31">
    <border>
      <left/>
      <right/>
      <top/>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left>
      <right/>
      <top/>
      <bottom style="thin">
        <color theme="0"/>
      </bottom>
      <diagonal/>
    </border>
    <border>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bottom style="thin">
        <color indexed="8"/>
      </bottom>
      <diagonal/>
    </border>
    <border>
      <left/>
      <right/>
      <top style="thin">
        <color indexed="64"/>
      </top>
      <bottom/>
      <diagonal/>
    </border>
    <border>
      <left/>
      <right/>
      <top style="thin">
        <color indexed="8"/>
      </top>
      <bottom/>
      <diagonal/>
    </border>
    <border>
      <left style="thin">
        <color indexed="22"/>
      </left>
      <right style="thin">
        <color indexed="22"/>
      </right>
      <top style="thin">
        <color indexed="22"/>
      </top>
      <bottom style="thin">
        <color indexed="22"/>
      </bottom>
      <diagonal/>
    </border>
    <border>
      <left style="thin">
        <color indexed="61"/>
      </left>
      <right style="thin">
        <color indexed="61"/>
      </right>
      <top style="thin">
        <color indexed="61"/>
      </top>
      <bottom style="thin">
        <color indexed="6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48"/>
      </top>
      <bottom style="double">
        <color indexed="48"/>
      </bottom>
      <diagonal/>
    </border>
  </borders>
  <cellStyleXfs count="39656">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7" borderId="5" applyNumberFormat="0" applyAlignment="0" applyProtection="0"/>
    <xf numFmtId="0" fontId="15" fillId="0" borderId="0"/>
    <xf numFmtId="0" fontId="20" fillId="0" borderId="0"/>
    <xf numFmtId="0" fontId="21" fillId="0" borderId="0" applyNumberFormat="0" applyFill="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1"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0" borderId="0" applyNumberFormat="0" applyBorder="0" applyAlignment="0" applyProtection="0"/>
    <xf numFmtId="0" fontId="4" fillId="10"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1"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1" borderId="0" applyNumberFormat="0" applyBorder="0" applyAlignment="0" applyProtection="0"/>
    <xf numFmtId="0" fontId="4" fillId="14"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1"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2" borderId="0" applyNumberFormat="0" applyBorder="0" applyAlignment="0" applyProtection="0"/>
    <xf numFmtId="0" fontId="4" fillId="18"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1"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3" borderId="0" applyNumberFormat="0" applyBorder="0" applyAlignment="0" applyProtection="0"/>
    <xf numFmtId="0" fontId="4" fillId="22"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1"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4" borderId="0" applyNumberFormat="0" applyBorder="0" applyAlignment="0" applyProtection="0"/>
    <xf numFmtId="0" fontId="4" fillId="26"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1"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2" fillId="45" borderId="0" applyNumberFormat="0" applyBorder="0" applyAlignment="0" applyProtection="0"/>
    <xf numFmtId="0" fontId="4" fillId="30"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xf numFmtId="0" fontId="23" fillId="46" borderId="0" applyNumberFormat="0" applyBorder="0" applyAlignment="0" applyProtection="0"/>
    <xf numFmtId="0" fontId="23" fillId="46"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4" fillId="48" borderId="0" applyNumberFormat="0" applyBorder="0" applyAlignment="0" applyProtection="0"/>
    <xf numFmtId="0" fontId="24" fillId="49" borderId="0"/>
    <xf numFmtId="0" fontId="23" fillId="46" borderId="0" applyNumberFormat="0" applyBorder="0" applyAlignment="0" applyProtection="0"/>
    <xf numFmtId="0" fontId="23" fillId="47" borderId="0" applyNumberFormat="0" applyBorder="0" applyAlignment="0" applyProtection="0"/>
    <xf numFmtId="0" fontId="23" fillId="49" borderId="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0" borderId="0" applyNumberFormat="0" applyBorder="0" applyAlignment="0" applyProtection="0"/>
    <xf numFmtId="0" fontId="23" fillId="50" borderId="0"/>
    <xf numFmtId="0" fontId="23" fillId="50" borderId="0" applyNumberFormat="0" applyBorder="0" applyAlignment="0" applyProtection="0"/>
    <xf numFmtId="0" fontId="23" fillId="51" borderId="0" applyNumberFormat="0" applyBorder="0" applyAlignment="0" applyProtection="0"/>
    <xf numFmtId="0" fontId="24" fillId="50" borderId="0" applyNumberFormat="0" applyBorder="0" applyAlignment="0" applyProtection="0"/>
    <xf numFmtId="0" fontId="24" fillId="50" borderId="0"/>
    <xf numFmtId="0" fontId="23" fillId="50" borderId="0" applyNumberFormat="0" applyBorder="0" applyAlignment="0" applyProtection="0"/>
    <xf numFmtId="0" fontId="23" fillId="51" borderId="0" applyNumberFormat="0" applyBorder="0" applyAlignment="0" applyProtection="0"/>
    <xf numFmtId="0" fontId="23" fillId="50" borderId="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2" borderId="0"/>
    <xf numFmtId="0" fontId="23" fillId="52" borderId="0" applyNumberFormat="0" applyBorder="0" applyAlignment="0" applyProtection="0"/>
    <xf numFmtId="0" fontId="23" fillId="53" borderId="0" applyNumberFormat="0" applyBorder="0" applyAlignment="0" applyProtection="0"/>
    <xf numFmtId="0" fontId="24" fillId="52" borderId="0" applyNumberFormat="0" applyBorder="0" applyAlignment="0" applyProtection="0"/>
    <xf numFmtId="0" fontId="24" fillId="52" borderId="0"/>
    <xf numFmtId="0" fontId="23" fillId="52" borderId="0" applyNumberFormat="0" applyBorder="0" applyAlignment="0" applyProtection="0"/>
    <xf numFmtId="0" fontId="23" fillId="53" borderId="0" applyNumberFormat="0" applyBorder="0" applyAlignment="0" applyProtection="0"/>
    <xf numFmtId="0" fontId="23" fillId="52" borderId="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5" borderId="0" applyNumberFormat="0" applyBorder="0" applyAlignment="0" applyProtection="0"/>
    <xf numFmtId="0" fontId="23" fillId="56" borderId="0" applyNumberFormat="0" applyBorder="0" applyAlignment="0" applyProtection="0"/>
    <xf numFmtId="0" fontId="23" fillId="54" borderId="0"/>
    <xf numFmtId="0" fontId="23" fillId="54" borderId="0" applyNumberFormat="0" applyBorder="0" applyAlignment="0" applyProtection="0"/>
    <xf numFmtId="0" fontId="23" fillId="54" borderId="0" applyNumberFormat="0" applyBorder="0" applyAlignment="0" applyProtection="0"/>
    <xf numFmtId="0" fontId="23" fillId="56" borderId="0" applyNumberFormat="0" applyBorder="0" applyAlignment="0" applyProtection="0"/>
    <xf numFmtId="0" fontId="23" fillId="55" borderId="0" applyNumberFormat="0" applyBorder="0" applyAlignment="0" applyProtection="0"/>
    <xf numFmtId="0" fontId="24" fillId="56" borderId="0" applyNumberFormat="0" applyBorder="0" applyAlignment="0" applyProtection="0"/>
    <xf numFmtId="0" fontId="24" fillId="54" borderId="0"/>
    <xf numFmtId="0" fontId="23" fillId="54" borderId="0" applyNumberFormat="0" applyBorder="0" applyAlignment="0" applyProtection="0"/>
    <xf numFmtId="0" fontId="23" fillId="55" borderId="0" applyNumberFormat="0" applyBorder="0" applyAlignment="0" applyProtection="0"/>
    <xf numFmtId="0" fontId="23" fillId="54" borderId="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58" borderId="0" applyNumberFormat="0" applyBorder="0" applyAlignment="0" applyProtection="0"/>
    <xf numFmtId="0" fontId="23" fillId="44" borderId="0" applyNumberFormat="0" applyBorder="0" applyAlignment="0" applyProtection="0"/>
    <xf numFmtId="0" fontId="23" fillId="57" borderId="0"/>
    <xf numFmtId="0" fontId="23" fillId="57" borderId="0" applyNumberFormat="0" applyBorder="0" applyAlignment="0" applyProtection="0"/>
    <xf numFmtId="0" fontId="23" fillId="57" borderId="0" applyNumberFormat="0" applyBorder="0" applyAlignment="0" applyProtection="0"/>
    <xf numFmtId="0" fontId="23" fillId="44" borderId="0" applyNumberFormat="0" applyBorder="0" applyAlignment="0" applyProtection="0"/>
    <xf numFmtId="0" fontId="23" fillId="58" borderId="0" applyNumberFormat="0" applyBorder="0" applyAlignment="0" applyProtection="0"/>
    <xf numFmtId="0" fontId="24" fillId="44" borderId="0" applyNumberFormat="0" applyBorder="0" applyAlignment="0" applyProtection="0"/>
    <xf numFmtId="0" fontId="24" fillId="57" borderId="0"/>
    <xf numFmtId="0" fontId="23" fillId="57" borderId="0" applyNumberFormat="0" applyBorder="0" applyAlignment="0" applyProtection="0"/>
    <xf numFmtId="0" fontId="23" fillId="58" borderId="0" applyNumberFormat="0" applyBorder="0" applyAlignment="0" applyProtection="0"/>
    <xf numFmtId="0" fontId="23" fillId="57" borderId="0"/>
    <xf numFmtId="0" fontId="23" fillId="57"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2" borderId="0"/>
    <xf numFmtId="0" fontId="23" fillId="59" borderId="0" applyNumberFormat="0" applyBorder="0" applyAlignment="0" applyProtection="0"/>
    <xf numFmtId="0" fontId="23" fillId="59" borderId="0" applyNumberFormat="0" applyBorder="0" applyAlignment="0" applyProtection="0"/>
    <xf numFmtId="0" fontId="23" fillId="61" borderId="0" applyNumberFormat="0" applyBorder="0" applyAlignment="0" applyProtection="0"/>
    <xf numFmtId="0" fontId="23" fillId="60" borderId="0" applyNumberFormat="0" applyBorder="0" applyAlignment="0" applyProtection="0"/>
    <xf numFmtId="0" fontId="24" fillId="61" borderId="0" applyNumberFormat="0" applyBorder="0" applyAlignment="0" applyProtection="0"/>
    <xf numFmtId="0" fontId="24" fillId="62" borderId="0"/>
    <xf numFmtId="0" fontId="23" fillId="59" borderId="0" applyNumberFormat="0" applyBorder="0" applyAlignment="0" applyProtection="0"/>
    <xf numFmtId="0" fontId="23" fillId="60" borderId="0" applyNumberFormat="0" applyBorder="0" applyAlignment="0" applyProtection="0"/>
    <xf numFmtId="0" fontId="23" fillId="62" borderId="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1"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3" borderId="0" applyNumberFormat="0" applyBorder="0" applyAlignment="0" applyProtection="0"/>
    <xf numFmtId="0" fontId="4" fillId="11"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1"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4" borderId="0" applyNumberFormat="0" applyBorder="0" applyAlignment="0" applyProtection="0"/>
    <xf numFmtId="0" fontId="4" fillId="15"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1"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5" borderId="0" applyNumberFormat="0" applyBorder="0" applyAlignment="0" applyProtection="0"/>
    <xf numFmtId="0" fontId="4" fillId="19"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1"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6" borderId="0" applyNumberFormat="0" applyBorder="0" applyAlignment="0" applyProtection="0"/>
    <xf numFmtId="0" fontId="4" fillId="23"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1"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7" borderId="0" applyNumberFormat="0" applyBorder="0" applyAlignment="0" applyProtection="0"/>
    <xf numFmtId="0" fontId="4" fillId="27"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1"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2" fillId="68" borderId="0" applyNumberFormat="0" applyBorder="0" applyAlignment="0" applyProtection="0"/>
    <xf numFmtId="0" fontId="4" fillId="31"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70" borderId="0" applyNumberFormat="0" applyBorder="0" applyAlignment="0" applyProtection="0"/>
    <xf numFmtId="0" fontId="23" fillId="69" borderId="0" applyNumberFormat="0" applyBorder="0" applyAlignment="0" applyProtection="0"/>
    <xf numFmtId="0" fontId="23" fillId="71" borderId="0"/>
    <xf numFmtId="0" fontId="23" fillId="69" borderId="0" applyNumberFormat="0" applyBorder="0" applyAlignment="0" applyProtection="0"/>
    <xf numFmtId="0" fontId="23" fillId="70" borderId="0" applyNumberFormat="0" applyBorder="0" applyAlignment="0" applyProtection="0"/>
    <xf numFmtId="0" fontId="24" fillId="69" borderId="0" applyNumberFormat="0" applyBorder="0" applyAlignment="0" applyProtection="0"/>
    <xf numFmtId="0" fontId="24" fillId="71" borderId="0"/>
    <xf numFmtId="0" fontId="23" fillId="69" borderId="0" applyNumberFormat="0" applyBorder="0" applyAlignment="0" applyProtection="0"/>
    <xf numFmtId="0" fontId="23" fillId="70" borderId="0" applyNumberFormat="0" applyBorder="0" applyAlignment="0" applyProtection="0"/>
    <xf numFmtId="0" fontId="23" fillId="71" borderId="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72" borderId="0" applyNumberFormat="0" applyBorder="0" applyAlignment="0" applyProtection="0"/>
    <xf numFmtId="0" fontId="23" fillId="72" borderId="0" applyNumberFormat="0" applyBorder="0" applyAlignment="0" applyProtection="0"/>
    <xf numFmtId="0" fontId="23" fillId="73" borderId="0" applyNumberFormat="0" applyBorder="0" applyAlignment="0" applyProtection="0"/>
    <xf numFmtId="0" fontId="23" fillId="72" borderId="0" applyNumberFormat="0" applyBorder="0" applyAlignment="0" applyProtection="0"/>
    <xf numFmtId="0" fontId="23" fillId="72" borderId="0"/>
    <xf numFmtId="0" fontId="23" fillId="72" borderId="0" applyNumberFormat="0" applyBorder="0" applyAlignment="0" applyProtection="0"/>
    <xf numFmtId="0" fontId="23" fillId="73" borderId="0" applyNumberFormat="0" applyBorder="0" applyAlignment="0" applyProtection="0"/>
    <xf numFmtId="0" fontId="24" fillId="72" borderId="0" applyNumberFormat="0" applyBorder="0" applyAlignment="0" applyProtection="0"/>
    <xf numFmtId="0" fontId="24" fillId="72" borderId="0"/>
    <xf numFmtId="0" fontId="23" fillId="72" borderId="0" applyNumberFormat="0" applyBorder="0" applyAlignment="0" applyProtection="0"/>
    <xf numFmtId="0" fontId="23" fillId="73" borderId="0" applyNumberFormat="0" applyBorder="0" applyAlignment="0" applyProtection="0"/>
    <xf numFmtId="0" fontId="23" fillId="72" borderId="0"/>
    <xf numFmtId="0" fontId="23" fillId="72" borderId="0" applyNumberFormat="0" applyBorder="0" applyAlignment="0" applyProtection="0"/>
    <xf numFmtId="0" fontId="23" fillId="72" borderId="0" applyNumberFormat="0" applyBorder="0" applyAlignment="0" applyProtection="0"/>
    <xf numFmtId="0" fontId="23" fillId="72" borderId="0" applyNumberFormat="0" applyBorder="0" applyAlignment="0" applyProtection="0"/>
    <xf numFmtId="0" fontId="23" fillId="72" borderId="0" applyNumberFormat="0" applyBorder="0" applyAlignment="0" applyProtection="0"/>
    <xf numFmtId="0" fontId="23" fillId="72" borderId="0" applyNumberFormat="0" applyBorder="0" applyAlignment="0" applyProtection="0"/>
    <xf numFmtId="0" fontId="23" fillId="72"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23" fillId="75" borderId="0" applyNumberFormat="0" applyBorder="0" applyAlignment="0" applyProtection="0"/>
    <xf numFmtId="0" fontId="23" fillId="74" borderId="0" applyNumberFormat="0" applyBorder="0" applyAlignment="0" applyProtection="0"/>
    <xf numFmtId="0" fontId="23" fillId="74" borderId="0"/>
    <xf numFmtId="0" fontId="23" fillId="74" borderId="0" applyNumberFormat="0" applyBorder="0" applyAlignment="0" applyProtection="0"/>
    <xf numFmtId="0" fontId="23" fillId="75" borderId="0" applyNumberFormat="0" applyBorder="0" applyAlignment="0" applyProtection="0"/>
    <xf numFmtId="0" fontId="24" fillId="74" borderId="0" applyNumberFormat="0" applyBorder="0" applyAlignment="0" applyProtection="0"/>
    <xf numFmtId="0" fontId="24" fillId="74" borderId="0"/>
    <xf numFmtId="0" fontId="23" fillId="74" borderId="0" applyNumberFormat="0" applyBorder="0" applyAlignment="0" applyProtection="0"/>
    <xf numFmtId="0" fontId="23" fillId="75" borderId="0" applyNumberFormat="0" applyBorder="0" applyAlignment="0" applyProtection="0"/>
    <xf numFmtId="0" fontId="23" fillId="74" borderId="0"/>
    <xf numFmtId="0" fontId="23" fillId="74"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5" borderId="0" applyNumberFormat="0" applyBorder="0" applyAlignment="0" applyProtection="0"/>
    <xf numFmtId="0" fontId="23" fillId="56" borderId="0" applyNumberFormat="0" applyBorder="0" applyAlignment="0" applyProtection="0"/>
    <xf numFmtId="0" fontId="23" fillId="54" borderId="0"/>
    <xf numFmtId="0" fontId="23" fillId="54" borderId="0" applyNumberFormat="0" applyBorder="0" applyAlignment="0" applyProtection="0"/>
    <xf numFmtId="0" fontId="23" fillId="54" borderId="0" applyNumberFormat="0" applyBorder="0" applyAlignment="0" applyProtection="0"/>
    <xf numFmtId="0" fontId="23" fillId="56" borderId="0" applyNumberFormat="0" applyBorder="0" applyAlignment="0" applyProtection="0"/>
    <xf numFmtId="0" fontId="23" fillId="55" borderId="0" applyNumberFormat="0" applyBorder="0" applyAlignment="0" applyProtection="0"/>
    <xf numFmtId="0" fontId="24" fillId="56" borderId="0" applyNumberFormat="0" applyBorder="0" applyAlignment="0" applyProtection="0"/>
    <xf numFmtId="0" fontId="24" fillId="54" borderId="0"/>
    <xf numFmtId="0" fontId="23" fillId="54" borderId="0" applyNumberFormat="0" applyBorder="0" applyAlignment="0" applyProtection="0"/>
    <xf numFmtId="0" fontId="23" fillId="55" borderId="0" applyNumberFormat="0" applyBorder="0" applyAlignment="0" applyProtection="0"/>
    <xf numFmtId="0" fontId="23" fillId="54" borderId="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70" borderId="0" applyNumberFormat="0" applyBorder="0" applyAlignment="0" applyProtection="0"/>
    <xf numFmtId="0" fontId="23" fillId="69" borderId="0" applyNumberFormat="0" applyBorder="0" applyAlignment="0" applyProtection="0"/>
    <xf numFmtId="0" fontId="23" fillId="71" borderId="0"/>
    <xf numFmtId="0" fontId="23" fillId="69" borderId="0" applyNumberFormat="0" applyBorder="0" applyAlignment="0" applyProtection="0"/>
    <xf numFmtId="0" fontId="23" fillId="70" borderId="0" applyNumberFormat="0" applyBorder="0" applyAlignment="0" applyProtection="0"/>
    <xf numFmtId="0" fontId="24" fillId="69" borderId="0" applyNumberFormat="0" applyBorder="0" applyAlignment="0" applyProtection="0"/>
    <xf numFmtId="0" fontId="24" fillId="71" borderId="0"/>
    <xf numFmtId="0" fontId="23" fillId="69" borderId="0" applyNumberFormat="0" applyBorder="0" applyAlignment="0" applyProtection="0"/>
    <xf numFmtId="0" fontId="23" fillId="70" borderId="0" applyNumberFormat="0" applyBorder="0" applyAlignment="0" applyProtection="0"/>
    <xf numFmtId="0" fontId="23" fillId="71" borderId="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76" borderId="0" applyNumberFormat="0" applyBorder="0" applyAlignment="0" applyProtection="0"/>
    <xf numFmtId="0" fontId="23" fillId="76" borderId="0" applyNumberFormat="0" applyBorder="0" applyAlignment="0" applyProtection="0"/>
    <xf numFmtId="0" fontId="23" fillId="77" borderId="0" applyNumberFormat="0" applyBorder="0" applyAlignment="0" applyProtection="0"/>
    <xf numFmtId="0" fontId="23" fillId="76" borderId="0" applyNumberFormat="0" applyBorder="0" applyAlignment="0" applyProtection="0"/>
    <xf numFmtId="0" fontId="23" fillId="78" borderId="0"/>
    <xf numFmtId="0" fontId="23" fillId="76" borderId="0" applyNumberFormat="0" applyBorder="0" applyAlignment="0" applyProtection="0"/>
    <xf numFmtId="0" fontId="23" fillId="77" borderId="0" applyNumberFormat="0" applyBorder="0" applyAlignment="0" applyProtection="0"/>
    <xf numFmtId="0" fontId="24" fillId="76" borderId="0" applyNumberFormat="0" applyBorder="0" applyAlignment="0" applyProtection="0"/>
    <xf numFmtId="0" fontId="24" fillId="78" borderId="0"/>
    <xf numFmtId="0" fontId="23" fillId="76" borderId="0" applyNumberFormat="0" applyBorder="0" applyAlignment="0" applyProtection="0"/>
    <xf numFmtId="0" fontId="23" fillId="77" borderId="0" applyNumberFormat="0" applyBorder="0" applyAlignment="0" applyProtection="0"/>
    <xf numFmtId="0" fontId="23" fillId="78" borderId="0"/>
    <xf numFmtId="0" fontId="23" fillId="76" borderId="0" applyNumberFormat="0" applyBorder="0" applyAlignment="0" applyProtection="0"/>
    <xf numFmtId="0" fontId="23" fillId="76" borderId="0" applyNumberFormat="0" applyBorder="0" applyAlignment="0" applyProtection="0"/>
    <xf numFmtId="0" fontId="23" fillId="76" borderId="0" applyNumberFormat="0" applyBorder="0" applyAlignment="0" applyProtection="0"/>
    <xf numFmtId="0" fontId="23" fillId="76" borderId="0" applyNumberFormat="0" applyBorder="0" applyAlignment="0" applyProtection="0"/>
    <xf numFmtId="0" fontId="23" fillId="76" borderId="0" applyNumberFormat="0" applyBorder="0" applyAlignment="0" applyProtection="0"/>
    <xf numFmtId="0" fontId="23" fillId="76"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84" borderId="0" applyNumberFormat="0" applyBorder="0" applyAlignment="0" applyProtection="0"/>
    <xf numFmtId="0" fontId="27" fillId="41" borderId="0" applyNumberFormat="0" applyBorder="0" applyAlignment="0" applyProtection="0"/>
    <xf numFmtId="0" fontId="27" fillId="41" borderId="0"/>
    <xf numFmtId="0" fontId="27" fillId="41" borderId="0" applyNumberFormat="0" applyBorder="0" applyAlignment="0" applyProtection="0"/>
    <xf numFmtId="0" fontId="27" fillId="84" borderId="0" applyNumberFormat="0" applyBorder="0" applyAlignment="0" applyProtection="0"/>
    <xf numFmtId="0" fontId="28" fillId="41" borderId="0" applyNumberFormat="0" applyBorder="0" applyAlignment="0" applyProtection="0"/>
    <xf numFmtId="0" fontId="28" fillId="41" borderId="0"/>
    <xf numFmtId="0" fontId="27" fillId="41" borderId="0" applyNumberFormat="0" applyBorder="0" applyAlignment="0" applyProtection="0"/>
    <xf numFmtId="0" fontId="27" fillId="84" borderId="0" applyNumberFormat="0" applyBorder="0" applyAlignment="0" applyProtection="0"/>
    <xf numFmtId="0" fontId="27" fillId="41" borderId="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72" borderId="0" applyNumberFormat="0" applyBorder="0" applyAlignment="0" applyProtection="0"/>
    <xf numFmtId="0" fontId="27" fillId="72" borderId="0" applyNumberFormat="0" applyBorder="0" applyAlignment="0" applyProtection="0"/>
    <xf numFmtId="0" fontId="27" fillId="73" borderId="0" applyNumberFormat="0" applyBorder="0" applyAlignment="0" applyProtection="0"/>
    <xf numFmtId="0" fontId="27" fillId="72" borderId="0" applyNumberFormat="0" applyBorder="0" applyAlignment="0" applyProtection="0"/>
    <xf numFmtId="0" fontId="27" fillId="72" borderId="0"/>
    <xf numFmtId="0" fontId="27" fillId="72" borderId="0" applyNumberFormat="0" applyBorder="0" applyAlignment="0" applyProtection="0"/>
    <xf numFmtId="0" fontId="27" fillId="73" borderId="0" applyNumberFormat="0" applyBorder="0" applyAlignment="0" applyProtection="0"/>
    <xf numFmtId="0" fontId="28" fillId="72" borderId="0" applyNumberFormat="0" applyBorder="0" applyAlignment="0" applyProtection="0"/>
    <xf numFmtId="0" fontId="28" fillId="72" borderId="0"/>
    <xf numFmtId="0" fontId="27" fillId="72" borderId="0" applyNumberFormat="0" applyBorder="0" applyAlignment="0" applyProtection="0"/>
    <xf numFmtId="0" fontId="27" fillId="73" borderId="0" applyNumberFormat="0" applyBorder="0" applyAlignment="0" applyProtection="0"/>
    <xf numFmtId="0" fontId="27" fillId="72" borderId="0"/>
    <xf numFmtId="0" fontId="27" fillId="72" borderId="0" applyNumberFormat="0" applyBorder="0" applyAlignment="0" applyProtection="0"/>
    <xf numFmtId="0" fontId="27" fillId="72" borderId="0" applyNumberFormat="0" applyBorder="0" applyAlignment="0" applyProtection="0"/>
    <xf numFmtId="0" fontId="27" fillId="72" borderId="0" applyNumberFormat="0" applyBorder="0" applyAlignment="0" applyProtection="0"/>
    <xf numFmtId="0" fontId="27" fillId="72" borderId="0" applyNumberFormat="0" applyBorder="0" applyAlignment="0" applyProtection="0"/>
    <xf numFmtId="0" fontId="27" fillId="72" borderId="0" applyNumberFormat="0" applyBorder="0" applyAlignment="0" applyProtection="0"/>
    <xf numFmtId="0" fontId="27" fillId="72" borderId="0" applyNumberFormat="0" applyBorder="0" applyAlignment="0" applyProtection="0"/>
    <xf numFmtId="0" fontId="27" fillId="74" borderId="0" applyNumberFormat="0" applyBorder="0" applyAlignment="0" applyProtection="0"/>
    <xf numFmtId="0" fontId="27" fillId="74" borderId="0" applyNumberFormat="0" applyBorder="0" applyAlignment="0" applyProtection="0"/>
    <xf numFmtId="0" fontId="27" fillId="75" borderId="0" applyNumberFormat="0" applyBorder="0" applyAlignment="0" applyProtection="0"/>
    <xf numFmtId="0" fontId="27" fillId="74" borderId="0" applyNumberFormat="0" applyBorder="0" applyAlignment="0" applyProtection="0"/>
    <xf numFmtId="0" fontId="27" fillId="74" borderId="0"/>
    <xf numFmtId="0" fontId="27" fillId="74" borderId="0" applyNumberFormat="0" applyBorder="0" applyAlignment="0" applyProtection="0"/>
    <xf numFmtId="0" fontId="27" fillId="75" borderId="0" applyNumberFormat="0" applyBorder="0" applyAlignment="0" applyProtection="0"/>
    <xf numFmtId="0" fontId="28" fillId="74" borderId="0" applyNumberFormat="0" applyBorder="0" applyAlignment="0" applyProtection="0"/>
    <xf numFmtId="0" fontId="28" fillId="74" borderId="0"/>
    <xf numFmtId="0" fontId="27" fillId="74" borderId="0" applyNumberFormat="0" applyBorder="0" applyAlignment="0" applyProtection="0"/>
    <xf numFmtId="0" fontId="27" fillId="75" borderId="0" applyNumberFormat="0" applyBorder="0" applyAlignment="0" applyProtection="0"/>
    <xf numFmtId="0" fontId="27" fillId="74" borderId="0"/>
    <xf numFmtId="0" fontId="27" fillId="74" borderId="0" applyNumberFormat="0" applyBorder="0" applyAlignment="0" applyProtection="0"/>
    <xf numFmtId="0" fontId="27" fillId="74" borderId="0" applyNumberFormat="0" applyBorder="0" applyAlignment="0" applyProtection="0"/>
    <xf numFmtId="0" fontId="27" fillId="74" borderId="0" applyNumberFormat="0" applyBorder="0" applyAlignment="0" applyProtection="0"/>
    <xf numFmtId="0" fontId="27" fillId="74" borderId="0" applyNumberFormat="0" applyBorder="0" applyAlignment="0" applyProtection="0"/>
    <xf numFmtId="0" fontId="27" fillId="74" borderId="0" applyNumberFormat="0" applyBorder="0" applyAlignment="0" applyProtection="0"/>
    <xf numFmtId="0" fontId="27" fillId="74"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6" borderId="0" applyNumberFormat="0" applyBorder="0" applyAlignment="0" applyProtection="0"/>
    <xf numFmtId="0" fontId="27" fillId="85" borderId="0" applyNumberFormat="0" applyBorder="0" applyAlignment="0" applyProtection="0"/>
    <xf numFmtId="0" fontId="27" fillId="85" borderId="0"/>
    <xf numFmtId="0" fontId="27" fillId="85" borderId="0" applyNumberFormat="0" applyBorder="0" applyAlignment="0" applyProtection="0"/>
    <xf numFmtId="0" fontId="27" fillId="86" borderId="0" applyNumberFormat="0" applyBorder="0" applyAlignment="0" applyProtection="0"/>
    <xf numFmtId="0" fontId="28" fillId="85" borderId="0" applyNumberFormat="0" applyBorder="0" applyAlignment="0" applyProtection="0"/>
    <xf numFmtId="0" fontId="28" fillId="85" borderId="0"/>
    <xf numFmtId="0" fontId="27" fillId="85" borderId="0" applyNumberFormat="0" applyBorder="0" applyAlignment="0" applyProtection="0"/>
    <xf numFmtId="0" fontId="27" fillId="86" borderId="0" applyNumberFormat="0" applyBorder="0" applyAlignment="0" applyProtection="0"/>
    <xf numFmtId="0" fontId="27" fillId="85" borderId="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8" borderId="0" applyNumberFormat="0" applyBorder="0" applyAlignment="0" applyProtection="0"/>
    <xf numFmtId="0" fontId="27" fillId="87" borderId="0" applyNumberFormat="0" applyBorder="0" applyAlignment="0" applyProtection="0"/>
    <xf numFmtId="0" fontId="27" fillId="87" borderId="0"/>
    <xf numFmtId="0" fontId="27" fillId="87" borderId="0" applyNumberFormat="0" applyBorder="0" applyAlignment="0" applyProtection="0"/>
    <xf numFmtId="0" fontId="27" fillId="88" borderId="0" applyNumberFormat="0" applyBorder="0" applyAlignment="0" applyProtection="0"/>
    <xf numFmtId="0" fontId="28" fillId="87" borderId="0" applyNumberFormat="0" applyBorder="0" applyAlignment="0" applyProtection="0"/>
    <xf numFmtId="0" fontId="28" fillId="87" borderId="0"/>
    <xf numFmtId="0" fontId="27" fillId="87" borderId="0" applyNumberFormat="0" applyBorder="0" applyAlignment="0" applyProtection="0"/>
    <xf numFmtId="0" fontId="27" fillId="88" borderId="0" applyNumberFormat="0" applyBorder="0" applyAlignment="0" applyProtection="0"/>
    <xf numFmtId="0" fontId="27" fillId="87" borderId="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9" borderId="0" applyNumberFormat="0" applyBorder="0" applyAlignment="0" applyProtection="0"/>
    <xf numFmtId="0" fontId="27" fillId="89" borderId="0" applyNumberFormat="0" applyBorder="0" applyAlignment="0" applyProtection="0"/>
    <xf numFmtId="0" fontId="27" fillId="90" borderId="0" applyNumberFormat="0" applyBorder="0" applyAlignment="0" applyProtection="0"/>
    <xf numFmtId="0" fontId="27" fillId="89" borderId="0" applyNumberFormat="0" applyBorder="0" applyAlignment="0" applyProtection="0"/>
    <xf numFmtId="0" fontId="27" fillId="89" borderId="0"/>
    <xf numFmtId="0" fontId="27" fillId="89" borderId="0" applyNumberFormat="0" applyBorder="0" applyAlignment="0" applyProtection="0"/>
    <xf numFmtId="0" fontId="27" fillId="90" borderId="0" applyNumberFormat="0" applyBorder="0" applyAlignment="0" applyProtection="0"/>
    <xf numFmtId="0" fontId="28" fillId="89" borderId="0" applyNumberFormat="0" applyBorder="0" applyAlignment="0" applyProtection="0"/>
    <xf numFmtId="0" fontId="28" fillId="89" borderId="0"/>
    <xf numFmtId="0" fontId="27" fillId="89" borderId="0" applyNumberFormat="0" applyBorder="0" applyAlignment="0" applyProtection="0"/>
    <xf numFmtId="0" fontId="27" fillId="90" borderId="0" applyNumberFormat="0" applyBorder="0" applyAlignment="0" applyProtection="0"/>
    <xf numFmtId="0" fontId="27" fillId="89" borderId="0"/>
    <xf numFmtId="0" fontId="27" fillId="89" borderId="0" applyNumberFormat="0" applyBorder="0" applyAlignment="0" applyProtection="0"/>
    <xf numFmtId="0" fontId="27" fillId="89" borderId="0" applyNumberFormat="0" applyBorder="0" applyAlignment="0" applyProtection="0"/>
    <xf numFmtId="0" fontId="27" fillId="89" borderId="0" applyNumberFormat="0" applyBorder="0" applyAlignment="0" applyProtection="0"/>
    <xf numFmtId="0" fontId="27" fillId="89" borderId="0" applyNumberFormat="0" applyBorder="0" applyAlignment="0" applyProtection="0"/>
    <xf numFmtId="0" fontId="27" fillId="89" borderId="0" applyNumberFormat="0" applyBorder="0" applyAlignment="0" applyProtection="0"/>
    <xf numFmtId="0" fontId="27" fillId="8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0" fillId="0" borderId="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31" fillId="51"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3" fontId="32" fillId="0" borderId="0" applyFill="0" applyBorder="0" applyProtection="0">
      <alignment horizontal="right"/>
    </xf>
    <xf numFmtId="3" fontId="32" fillId="0" borderId="0">
      <alignment horizontal="right"/>
    </xf>
    <xf numFmtId="0" fontId="20" fillId="0" borderId="0" applyFill="0" applyBorder="0" applyProtection="0">
      <alignment horizontal="right"/>
      <protection locked="0"/>
    </xf>
    <xf numFmtId="165" fontId="20" fillId="0" borderId="0" applyFill="0" applyBorder="0" applyProtection="0">
      <alignment horizontal="right"/>
      <protection locked="0"/>
    </xf>
    <xf numFmtId="165" fontId="20" fillId="0" borderId="0">
      <alignment horizontal="right"/>
    </xf>
    <xf numFmtId="0" fontId="20" fillId="0" borderId="0">
      <alignment horizontal="right"/>
    </xf>
    <xf numFmtId="166" fontId="20" fillId="0" borderId="0" applyFill="0" applyBorder="0" applyProtection="0">
      <alignment horizontal="right"/>
      <protection locked="0"/>
    </xf>
    <xf numFmtId="0" fontId="20" fillId="0" borderId="0" applyFill="0" applyBorder="0" applyProtection="0">
      <alignment horizontal="right"/>
    </xf>
    <xf numFmtId="167" fontId="20" fillId="0" borderId="0" applyFill="0" applyBorder="0" applyProtection="0">
      <alignment horizontal="right"/>
    </xf>
    <xf numFmtId="167" fontId="20" fillId="0" borderId="0">
      <alignment horizontal="right"/>
    </xf>
    <xf numFmtId="0" fontId="20" fillId="0" borderId="0">
      <alignment horizontal="right"/>
    </xf>
    <xf numFmtId="0" fontId="20" fillId="0" borderId="0" applyFill="0" applyBorder="0" applyProtection="0">
      <alignment horizontal="right"/>
    </xf>
    <xf numFmtId="0" fontId="20" fillId="0" borderId="0">
      <alignment horizontal="right"/>
    </xf>
    <xf numFmtId="0" fontId="20" fillId="0" borderId="0" applyFill="0" applyBorder="0" applyProtection="0">
      <alignment horizontal="right"/>
      <protection locked="0"/>
    </xf>
    <xf numFmtId="0" fontId="20" fillId="0" borderId="0">
      <alignment horizontal="right"/>
    </xf>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xf numFmtId="0" fontId="33" fillId="52" borderId="0" applyNumberFormat="0" applyBorder="0" applyAlignment="0" applyProtection="0"/>
    <xf numFmtId="0" fontId="33" fillId="53" borderId="0" applyNumberFormat="0" applyBorder="0" applyAlignment="0" applyProtection="0"/>
    <xf numFmtId="0" fontId="34" fillId="52" borderId="0" applyNumberFormat="0" applyBorder="0" applyAlignment="0" applyProtection="0"/>
    <xf numFmtId="0" fontId="34" fillId="52" borderId="0"/>
    <xf numFmtId="0" fontId="33" fillId="52" borderId="0" applyNumberFormat="0" applyBorder="0" applyAlignment="0" applyProtection="0"/>
    <xf numFmtId="0" fontId="33" fillId="53" borderId="0" applyNumberFormat="0" applyBorder="0" applyAlignment="0" applyProtection="0"/>
    <xf numFmtId="0" fontId="33" fillId="52" borderId="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5" fillId="0" borderId="0" applyNumberFormat="0" applyFill="0" applyBorder="0" applyAlignment="0" applyProtection="0"/>
    <xf numFmtId="0" fontId="35" fillId="0" borderId="0"/>
    <xf numFmtId="0" fontId="36" fillId="0" borderId="0" applyNumberFormat="0" applyFill="0" applyBorder="0" applyAlignment="0" applyProtection="0"/>
    <xf numFmtId="0" fontId="36" fillId="0" borderId="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100"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41" fillId="0" borderId="0" applyNumberFormat="0" applyFill="0" applyBorder="0" applyAlignment="0" applyProtection="0">
      <alignment horizontal="left" vertical="center"/>
    </xf>
    <xf numFmtId="0" fontId="41" fillId="0" borderId="0"/>
    <xf numFmtId="0" fontId="42" fillId="101" borderId="17" applyNumberFormat="0" applyAlignment="0" applyProtection="0"/>
    <xf numFmtId="0" fontId="42" fillId="101" borderId="17" applyNumberFormat="0" applyAlignment="0" applyProtection="0"/>
    <xf numFmtId="0" fontId="42" fillId="102" borderId="17" applyNumberFormat="0" applyAlignment="0" applyProtection="0"/>
    <xf numFmtId="0" fontId="42" fillId="101" borderId="17" applyNumberFormat="0" applyAlignment="0" applyProtection="0"/>
    <xf numFmtId="0" fontId="42" fillId="101" borderId="17"/>
    <xf numFmtId="0" fontId="42" fillId="101" borderId="17" applyNumberFormat="0" applyAlignment="0" applyProtection="0"/>
    <xf numFmtId="0" fontId="42" fillId="102" borderId="17" applyNumberFormat="0" applyAlignment="0" applyProtection="0"/>
    <xf numFmtId="0" fontId="43" fillId="101" borderId="17" applyNumberFormat="0" applyAlignment="0" applyProtection="0"/>
    <xf numFmtId="0" fontId="43" fillId="101" borderId="17"/>
    <xf numFmtId="0" fontId="42" fillId="101" borderId="17" applyNumberFormat="0" applyAlignment="0" applyProtection="0"/>
    <xf numFmtId="0" fontId="42" fillId="102" borderId="17" applyNumberFormat="0" applyAlignment="0" applyProtection="0"/>
    <xf numFmtId="0" fontId="42" fillId="101" borderId="17"/>
    <xf numFmtId="0" fontId="42" fillId="101" borderId="17" applyNumberFormat="0" applyAlignment="0" applyProtection="0"/>
    <xf numFmtId="0" fontId="42" fillId="101" borderId="17" applyNumberFormat="0" applyAlignment="0" applyProtection="0"/>
    <xf numFmtId="0" fontId="42" fillId="101" borderId="17" applyNumberFormat="0" applyAlignment="0" applyProtection="0"/>
    <xf numFmtId="0" fontId="42" fillId="101" borderId="17" applyNumberFormat="0" applyAlignment="0" applyProtection="0"/>
    <xf numFmtId="0" fontId="42" fillId="101" borderId="17" applyNumberFormat="0" applyAlignment="0" applyProtection="0"/>
    <xf numFmtId="0" fontId="42" fillId="101" borderId="17" applyNumberFormat="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xf numFmtId="0" fontId="45" fillId="0" borderId="18" applyNumberFormat="0" applyFill="0" applyAlignment="0" applyProtection="0"/>
    <xf numFmtId="0" fontId="45" fillId="0" borderId="18"/>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9" fontId="21"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168" fontId="47" fillId="0" borderId="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ill="0" applyBorder="0" applyAlignment="0" applyProtection="0"/>
    <xf numFmtId="22" fontId="21" fillId="0" borderId="0" applyFont="0" applyFill="0" applyBorder="0" applyAlignment="0" applyProtection="0"/>
    <xf numFmtId="170" fontId="20" fillId="0" borderId="0" applyFont="0" applyFill="0" applyBorder="0" applyAlignment="0" applyProtection="0"/>
    <xf numFmtId="170" fontId="23" fillId="0" borderId="0"/>
    <xf numFmtId="171" fontId="20" fillId="0" borderId="0" applyFont="0" applyFill="0" applyBorder="0" applyAlignment="0" applyProtection="0"/>
    <xf numFmtId="171" fontId="23" fillId="0" borderId="0"/>
    <xf numFmtId="0" fontId="48" fillId="0" borderId="0" applyNumberFormat="0" applyFill="0" applyBorder="0" applyAlignment="0" applyProtection="0"/>
    <xf numFmtId="0" fontId="20" fillId="0" borderId="0" applyNumberFormat="0" applyFill="0" applyBorder="0" applyProtection="0">
      <alignment horizontal="left" wrapText="1"/>
    </xf>
    <xf numFmtId="0" fontId="20" fillId="0" borderId="0">
      <alignment horizontal="left" wrapText="1"/>
    </xf>
    <xf numFmtId="0" fontId="20" fillId="0" borderId="0" applyNumberFormat="0" applyFill="0" applyBorder="0" applyProtection="0">
      <alignment horizontal="right" vertical="top"/>
    </xf>
    <xf numFmtId="0" fontId="20" fillId="0" borderId="0">
      <alignment horizontal="right" vertical="top"/>
    </xf>
    <xf numFmtId="0" fontId="20" fillId="0" borderId="0" applyNumberFormat="0" applyFill="0" applyBorder="0" applyProtection="0">
      <alignment horizontal="left" vertical="top"/>
    </xf>
    <xf numFmtId="0" fontId="20" fillId="0" borderId="0">
      <alignment horizontal="left" vertical="top"/>
    </xf>
    <xf numFmtId="0" fontId="20" fillId="0" borderId="0">
      <alignment horizontal="left" vertical="center"/>
    </xf>
    <xf numFmtId="0" fontId="20" fillId="0" borderId="0" applyNumberFormat="0" applyFill="0" applyBorder="0" applyProtection="0">
      <alignment horizontal="left" vertical="top"/>
    </xf>
    <xf numFmtId="0" fontId="20" fillId="0" borderId="0">
      <alignment horizontal="left" vertical="top"/>
    </xf>
    <xf numFmtId="0" fontId="20" fillId="0" borderId="0" applyNumberFormat="0" applyFill="0" applyBorder="0" applyProtection="0">
      <alignment horizontal="left" vertical="center"/>
    </xf>
    <xf numFmtId="0" fontId="20" fillId="0" borderId="0">
      <alignment horizontal="right"/>
      <protection locked="0"/>
    </xf>
    <xf numFmtId="0" fontId="20" fillId="0" borderId="0">
      <alignment horizontal="right"/>
      <protection locked="0"/>
    </xf>
    <xf numFmtId="0" fontId="2" fillId="0" borderId="1" applyNumberFormat="0" applyFill="0" applyAlignment="0" applyProtection="0"/>
    <xf numFmtId="0" fontId="20" fillId="0" borderId="0">
      <alignment horizontal="right"/>
      <protection locked="0"/>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xf numFmtId="0" fontId="50" fillId="0" borderId="0" applyNumberFormat="0" applyFill="0" applyBorder="0" applyAlignment="0" applyProtection="0"/>
    <xf numFmtId="0" fontId="50"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7" fillId="104" borderId="0" applyNumberFormat="0" applyBorder="0" applyAlignment="0" applyProtection="0"/>
    <xf numFmtId="0" fontId="27" fillId="104" borderId="0" applyNumberFormat="0" applyBorder="0" applyAlignment="0" applyProtection="0"/>
    <xf numFmtId="0" fontId="27" fillId="105" borderId="0" applyNumberFormat="0" applyBorder="0" applyAlignment="0" applyProtection="0"/>
    <xf numFmtId="0" fontId="27" fillId="104" borderId="0" applyNumberFormat="0" applyBorder="0" applyAlignment="0" applyProtection="0"/>
    <xf numFmtId="0" fontId="27" fillId="104" borderId="0"/>
    <xf numFmtId="0" fontId="27" fillId="104" borderId="0" applyNumberFormat="0" applyBorder="0" applyAlignment="0" applyProtection="0"/>
    <xf numFmtId="0" fontId="27" fillId="105" borderId="0" applyNumberFormat="0" applyBorder="0" applyAlignment="0" applyProtection="0"/>
    <xf numFmtId="0" fontId="28" fillId="104" borderId="0" applyNumberFormat="0" applyBorder="0" applyAlignment="0" applyProtection="0"/>
    <xf numFmtId="0" fontId="28" fillId="104" borderId="0"/>
    <xf numFmtId="0" fontId="27" fillId="104" borderId="0" applyNumberFormat="0" applyBorder="0" applyAlignment="0" applyProtection="0"/>
    <xf numFmtId="0" fontId="27" fillId="105" borderId="0" applyNumberFormat="0" applyBorder="0" applyAlignment="0" applyProtection="0"/>
    <xf numFmtId="0" fontId="27" fillId="104" borderId="0"/>
    <xf numFmtId="0" fontId="27" fillId="104" borderId="0" applyNumberFormat="0" applyBorder="0" applyAlignment="0" applyProtection="0"/>
    <xf numFmtId="0" fontId="27" fillId="104" borderId="0" applyNumberFormat="0" applyBorder="0" applyAlignment="0" applyProtection="0"/>
    <xf numFmtId="0" fontId="27" fillId="104" borderId="0" applyNumberFormat="0" applyBorder="0" applyAlignment="0" applyProtection="0"/>
    <xf numFmtId="0" fontId="27" fillId="104" borderId="0" applyNumberFormat="0" applyBorder="0" applyAlignment="0" applyProtection="0"/>
    <xf numFmtId="0" fontId="27" fillId="104" borderId="0" applyNumberFormat="0" applyBorder="0" applyAlignment="0" applyProtection="0"/>
    <xf numFmtId="0" fontId="27" fillId="104" borderId="0" applyNumberFormat="0" applyBorder="0" applyAlignment="0" applyProtection="0"/>
    <xf numFmtId="0" fontId="27" fillId="106" borderId="0" applyNumberFormat="0" applyBorder="0" applyAlignment="0" applyProtection="0"/>
    <xf numFmtId="0" fontId="27" fillId="106" borderId="0" applyNumberFormat="0" applyBorder="0" applyAlignment="0" applyProtection="0"/>
    <xf numFmtId="0" fontId="27" fillId="107" borderId="0" applyNumberFormat="0" applyBorder="0" applyAlignment="0" applyProtection="0"/>
    <xf numFmtId="0" fontId="27" fillId="106" borderId="0" applyNumberFormat="0" applyBorder="0" applyAlignment="0" applyProtection="0"/>
    <xf numFmtId="0" fontId="27" fillId="106" borderId="0"/>
    <xf numFmtId="0" fontId="27" fillId="106" borderId="0" applyNumberFormat="0" applyBorder="0" applyAlignment="0" applyProtection="0"/>
    <xf numFmtId="0" fontId="27" fillId="107" borderId="0" applyNumberFormat="0" applyBorder="0" applyAlignment="0" applyProtection="0"/>
    <xf numFmtId="0" fontId="28" fillId="106" borderId="0" applyNumberFormat="0" applyBorder="0" applyAlignment="0" applyProtection="0"/>
    <xf numFmtId="0" fontId="28" fillId="106" borderId="0"/>
    <xf numFmtId="0" fontId="27" fillId="106" borderId="0" applyNumberFormat="0" applyBorder="0" applyAlignment="0" applyProtection="0"/>
    <xf numFmtId="0" fontId="27" fillId="107" borderId="0" applyNumberFormat="0" applyBorder="0" applyAlignment="0" applyProtection="0"/>
    <xf numFmtId="0" fontId="27" fillId="106" borderId="0"/>
    <xf numFmtId="0" fontId="27" fillId="106" borderId="0" applyNumberFormat="0" applyBorder="0" applyAlignment="0" applyProtection="0"/>
    <xf numFmtId="0" fontId="27" fillId="106" borderId="0" applyNumberFormat="0" applyBorder="0" applyAlignment="0" applyProtection="0"/>
    <xf numFmtId="0" fontId="27" fillId="106" borderId="0" applyNumberFormat="0" applyBorder="0" applyAlignment="0" applyProtection="0"/>
    <xf numFmtId="0" fontId="27" fillId="106" borderId="0" applyNumberFormat="0" applyBorder="0" applyAlignment="0" applyProtection="0"/>
    <xf numFmtId="0" fontId="27" fillId="106" borderId="0" applyNumberFormat="0" applyBorder="0" applyAlignment="0" applyProtection="0"/>
    <xf numFmtId="0" fontId="27" fillId="106" borderId="0" applyNumberFormat="0" applyBorder="0" applyAlignment="0" applyProtection="0"/>
    <xf numFmtId="0" fontId="27" fillId="108" borderId="0" applyNumberFormat="0" applyBorder="0" applyAlignment="0" applyProtection="0"/>
    <xf numFmtId="0" fontId="27" fillId="108" borderId="0" applyNumberFormat="0" applyBorder="0" applyAlignment="0" applyProtection="0"/>
    <xf numFmtId="0" fontId="27" fillId="109" borderId="0" applyNumberFormat="0" applyBorder="0" applyAlignment="0" applyProtection="0"/>
    <xf numFmtId="0" fontId="27" fillId="108" borderId="0" applyNumberFormat="0" applyBorder="0" applyAlignment="0" applyProtection="0"/>
    <xf numFmtId="0" fontId="27" fillId="108" borderId="0"/>
    <xf numFmtId="0" fontId="27" fillId="108" borderId="0" applyNumberFormat="0" applyBorder="0" applyAlignment="0" applyProtection="0"/>
    <xf numFmtId="0" fontId="27" fillId="109" borderId="0" applyNumberFormat="0" applyBorder="0" applyAlignment="0" applyProtection="0"/>
    <xf numFmtId="0" fontId="28" fillId="108" borderId="0" applyNumberFormat="0" applyBorder="0" applyAlignment="0" applyProtection="0"/>
    <xf numFmtId="0" fontId="28" fillId="108" borderId="0"/>
    <xf numFmtId="0" fontId="27" fillId="108" borderId="0" applyNumberFormat="0" applyBorder="0" applyAlignment="0" applyProtection="0"/>
    <xf numFmtId="0" fontId="27" fillId="109" borderId="0" applyNumberFormat="0" applyBorder="0" applyAlignment="0" applyProtection="0"/>
    <xf numFmtId="0" fontId="27" fillId="108" borderId="0"/>
    <xf numFmtId="0" fontId="27" fillId="108" borderId="0" applyNumberFormat="0" applyBorder="0" applyAlignment="0" applyProtection="0"/>
    <xf numFmtId="0" fontId="27" fillId="108" borderId="0" applyNumberFormat="0" applyBorder="0" applyAlignment="0" applyProtection="0"/>
    <xf numFmtId="0" fontId="27" fillId="108" borderId="0" applyNumberFormat="0" applyBorder="0" applyAlignment="0" applyProtection="0"/>
    <xf numFmtId="0" fontId="27" fillId="108" borderId="0" applyNumberFormat="0" applyBorder="0" applyAlignment="0" applyProtection="0"/>
    <xf numFmtId="0" fontId="27" fillId="108" borderId="0" applyNumberFormat="0" applyBorder="0" applyAlignment="0" applyProtection="0"/>
    <xf numFmtId="0" fontId="27" fillId="108"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6" borderId="0" applyNumberFormat="0" applyBorder="0" applyAlignment="0" applyProtection="0"/>
    <xf numFmtId="0" fontId="27" fillId="85" borderId="0" applyNumberFormat="0" applyBorder="0" applyAlignment="0" applyProtection="0"/>
    <xf numFmtId="0" fontId="27" fillId="85" borderId="0"/>
    <xf numFmtId="0" fontId="27" fillId="85" borderId="0" applyNumberFormat="0" applyBorder="0" applyAlignment="0" applyProtection="0"/>
    <xf numFmtId="0" fontId="27" fillId="86" borderId="0" applyNumberFormat="0" applyBorder="0" applyAlignment="0" applyProtection="0"/>
    <xf numFmtId="0" fontId="28" fillId="85" borderId="0" applyNumberFormat="0" applyBorder="0" applyAlignment="0" applyProtection="0"/>
    <xf numFmtId="0" fontId="28" fillId="85" borderId="0"/>
    <xf numFmtId="0" fontId="27" fillId="85" borderId="0" applyNumberFormat="0" applyBorder="0" applyAlignment="0" applyProtection="0"/>
    <xf numFmtId="0" fontId="27" fillId="86" borderId="0" applyNumberFormat="0" applyBorder="0" applyAlignment="0" applyProtection="0"/>
    <xf numFmtId="0" fontId="27" fillId="85" borderId="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8" borderId="0" applyNumberFormat="0" applyBorder="0" applyAlignment="0" applyProtection="0"/>
    <xf numFmtId="0" fontId="27" fillId="87" borderId="0" applyNumberFormat="0" applyBorder="0" applyAlignment="0" applyProtection="0"/>
    <xf numFmtId="0" fontId="27" fillId="87" borderId="0"/>
    <xf numFmtId="0" fontId="27" fillId="87" borderId="0" applyNumberFormat="0" applyBorder="0" applyAlignment="0" applyProtection="0"/>
    <xf numFmtId="0" fontId="27" fillId="88" borderId="0" applyNumberFormat="0" applyBorder="0" applyAlignment="0" applyProtection="0"/>
    <xf numFmtId="0" fontId="28" fillId="87" borderId="0" applyNumberFormat="0" applyBorder="0" applyAlignment="0" applyProtection="0"/>
    <xf numFmtId="0" fontId="28" fillId="87" borderId="0"/>
    <xf numFmtId="0" fontId="27" fillId="87" borderId="0" applyNumberFormat="0" applyBorder="0" applyAlignment="0" applyProtection="0"/>
    <xf numFmtId="0" fontId="27" fillId="88" borderId="0" applyNumberFormat="0" applyBorder="0" applyAlignment="0" applyProtection="0"/>
    <xf numFmtId="0" fontId="27" fillId="87" borderId="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110" borderId="0" applyNumberFormat="0" applyBorder="0" applyAlignment="0" applyProtection="0"/>
    <xf numFmtId="0" fontId="27" fillId="110" borderId="0" applyNumberFormat="0" applyBorder="0" applyAlignment="0" applyProtection="0"/>
    <xf numFmtId="0" fontId="27" fillId="111" borderId="0" applyNumberFormat="0" applyBorder="0" applyAlignment="0" applyProtection="0"/>
    <xf numFmtId="0" fontId="27" fillId="110" borderId="0" applyNumberFormat="0" applyBorder="0" applyAlignment="0" applyProtection="0"/>
    <xf numFmtId="0" fontId="27" fillId="110" borderId="0"/>
    <xf numFmtId="0" fontId="27" fillId="110" borderId="0" applyNumberFormat="0" applyBorder="0" applyAlignment="0" applyProtection="0"/>
    <xf numFmtId="0" fontId="27" fillId="111" borderId="0" applyNumberFormat="0" applyBorder="0" applyAlignment="0" applyProtection="0"/>
    <xf numFmtId="0" fontId="28" fillId="110" borderId="0" applyNumberFormat="0" applyBorder="0" applyAlignment="0" applyProtection="0"/>
    <xf numFmtId="0" fontId="28" fillId="110" borderId="0"/>
    <xf numFmtId="0" fontId="27" fillId="110" borderId="0" applyNumberFormat="0" applyBorder="0" applyAlignment="0" applyProtection="0"/>
    <xf numFmtId="0" fontId="27" fillId="111" borderId="0" applyNumberFormat="0" applyBorder="0" applyAlignment="0" applyProtection="0"/>
    <xf numFmtId="0" fontId="27" fillId="110" borderId="0"/>
    <xf numFmtId="0" fontId="27" fillId="110" borderId="0" applyNumberFormat="0" applyBorder="0" applyAlignment="0" applyProtection="0"/>
    <xf numFmtId="0" fontId="27" fillId="110" borderId="0" applyNumberFormat="0" applyBorder="0" applyAlignment="0" applyProtection="0"/>
    <xf numFmtId="0" fontId="27" fillId="110" borderId="0" applyNumberFormat="0" applyBorder="0" applyAlignment="0" applyProtection="0"/>
    <xf numFmtId="0" fontId="27" fillId="110" borderId="0" applyNumberFormat="0" applyBorder="0" applyAlignment="0" applyProtection="0"/>
    <xf numFmtId="0" fontId="27" fillId="110" borderId="0" applyNumberFormat="0" applyBorder="0" applyAlignment="0" applyProtection="0"/>
    <xf numFmtId="0" fontId="27" fillId="110" borderId="0" applyNumberFormat="0" applyBorder="0" applyAlignment="0" applyProtection="0"/>
    <xf numFmtId="1" fontId="20" fillId="0" borderId="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60"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21" fillId="0" borderId="0"/>
    <xf numFmtId="0" fontId="21" fillId="0" borderId="0"/>
    <xf numFmtId="0" fontId="21" fillId="0" borderId="0"/>
    <xf numFmtId="0" fontId="21" fillId="0" borderId="0"/>
    <xf numFmtId="0" fontId="20" fillId="0" borderId="0" applyNumberFormat="0" applyFill="0" applyBorder="0" applyProtection="0">
      <alignment horizontal="right" vertical="top"/>
    </xf>
    <xf numFmtId="0" fontId="20" fillId="0" borderId="0">
      <alignment horizontal="right" vertical="top"/>
    </xf>
    <xf numFmtId="0" fontId="21" fillId="0" borderId="0" applyFont="0" applyFill="0" applyBorder="0" applyAlignment="0" applyProtection="0"/>
    <xf numFmtId="172" fontId="53" fillId="0" borderId="0" applyFill="0" applyBorder="0" applyAlignment="0" applyProtection="0"/>
    <xf numFmtId="0" fontId="23" fillId="0" borderId="0"/>
    <xf numFmtId="172" fontId="53" fillId="0" borderId="0" applyFill="0" applyBorder="0" applyAlignment="0" applyProtection="0"/>
    <xf numFmtId="0" fontId="21" fillId="0" borderId="0" applyFont="0" applyFill="0" applyBorder="0" applyAlignment="0" applyProtection="0"/>
    <xf numFmtId="173" fontId="53" fillId="0" borderId="0" applyFill="0" applyBorder="0" applyAlignment="0" applyProtection="0"/>
    <xf numFmtId="174" fontId="21" fillId="0" borderId="0" applyFont="0" applyFill="0" applyBorder="0" applyAlignment="0" applyProtection="0"/>
    <xf numFmtId="173" fontId="53" fillId="0" borderId="0" applyFill="0" applyBorder="0" applyAlignment="0" applyProtection="0"/>
    <xf numFmtId="174" fontId="21" fillId="0" borderId="0" applyFont="0" applyFill="0" applyBorder="0" applyAlignment="0" applyProtection="0"/>
    <xf numFmtId="173" fontId="53" fillId="0" borderId="0" applyFill="0" applyBorder="0" applyAlignment="0" applyProtection="0"/>
    <xf numFmtId="173" fontId="53" fillId="0" borderId="0" applyFill="0" applyBorder="0" applyAlignment="0" applyProtection="0"/>
    <xf numFmtId="175" fontId="23" fillId="0" borderId="0"/>
    <xf numFmtId="175" fontId="21" fillId="0" borderId="0"/>
    <xf numFmtId="0" fontId="54" fillId="0" borderId="0"/>
    <xf numFmtId="0" fontId="54" fillId="0" borderId="0"/>
    <xf numFmtId="0" fontId="23" fillId="0" borderId="0"/>
    <xf numFmtId="0" fontId="23" fillId="0" borderId="0"/>
    <xf numFmtId="0" fontId="21" fillId="0" borderId="0"/>
    <xf numFmtId="0" fontId="23" fillId="0" borderId="0"/>
    <xf numFmtId="0" fontId="23" fillId="0" borderId="0"/>
    <xf numFmtId="0" fontId="21" fillId="0" borderId="0"/>
    <xf numFmtId="0" fontId="23" fillId="0" borderId="0"/>
    <xf numFmtId="176" fontId="55" fillId="0" borderId="0" applyBorder="0" applyProtection="0"/>
    <xf numFmtId="0" fontId="23" fillId="0" borderId="0"/>
    <xf numFmtId="0" fontId="56" fillId="0" borderId="0"/>
    <xf numFmtId="0" fontId="23" fillId="0" borderId="0"/>
    <xf numFmtId="0" fontId="23" fillId="0" borderId="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177" fontId="21" fillId="0" borderId="0" applyFill="0" applyBorder="0" applyAlignment="0" applyProtection="0"/>
    <xf numFmtId="177" fontId="21" fillId="0" borderId="0"/>
    <xf numFmtId="2" fontId="21" fillId="0" borderId="0" applyFill="0" applyBorder="0" applyAlignment="0" applyProtection="0"/>
    <xf numFmtId="2" fontId="21" fillId="0" borderId="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33" fillId="53"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4" fillId="0" borderId="0" applyNumberFormat="0" applyFill="0" applyBorder="0" applyAlignment="0" applyProtection="0"/>
    <xf numFmtId="0" fontId="61"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31" fillId="50"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0" borderId="0" applyNumberFormat="0" applyBorder="0" applyAlignment="0" applyProtection="0"/>
    <xf numFmtId="0" fontId="31" fillId="50" borderId="0"/>
    <xf numFmtId="0" fontId="31" fillId="50" borderId="0" applyNumberFormat="0" applyBorder="0" applyAlignment="0" applyProtection="0"/>
    <xf numFmtId="0" fontId="31" fillId="51" borderId="0" applyNumberFormat="0" applyBorder="0" applyAlignment="0" applyProtection="0"/>
    <xf numFmtId="0" fontId="62" fillId="50" borderId="0" applyNumberFormat="0" applyBorder="0" applyAlignment="0" applyProtection="0"/>
    <xf numFmtId="0" fontId="62" fillId="50" borderId="0"/>
    <xf numFmtId="0" fontId="31" fillId="50" borderId="0" applyNumberFormat="0" applyBorder="0" applyAlignment="0" applyProtection="0"/>
    <xf numFmtId="0" fontId="31" fillId="51" borderId="0" applyNumberFormat="0" applyBorder="0" applyAlignment="0" applyProtection="0"/>
    <xf numFmtId="0" fontId="31" fillId="50" borderId="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178" fontId="20" fillId="0" borderId="0">
      <alignment horizontal="right"/>
      <protection locked="0"/>
    </xf>
    <xf numFmtId="0" fontId="65" fillId="0" borderId="19" applyNumberFormat="0" applyFill="0" applyAlignment="0" applyProtection="0">
      <alignment vertical="top"/>
      <protection locked="0"/>
    </xf>
    <xf numFmtId="0" fontId="65" fillId="0" borderId="20"/>
    <xf numFmtId="0" fontId="65" fillId="0" borderId="20"/>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2"/>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0" applyNumberFormat="0" applyFill="0" applyAlignment="0" applyProtection="0"/>
    <xf numFmtId="0" fontId="65" fillId="0" borderId="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3" fontId="20" fillId="0" borderId="0"/>
    <xf numFmtId="179" fontId="20" fillId="0" borderId="0" applyFont="0" applyFill="0" applyBorder="0" applyAlignment="0" applyProtection="0"/>
    <xf numFmtId="179" fontId="23" fillId="0" borderId="0"/>
    <xf numFmtId="17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80" fontId="23" fillId="0" borderId="0"/>
    <xf numFmtId="43" fontId="23" fillId="0" borderId="0" applyFont="0" applyFill="0" applyBorder="0" applyAlignment="0" applyProtection="0"/>
    <xf numFmtId="181" fontId="68" fillId="0" borderId="0"/>
    <xf numFmtId="181" fontId="68" fillId="0" borderId="0"/>
    <xf numFmtId="43" fontId="21" fillId="0" borderId="0" applyFont="0" applyFill="0" applyBorder="0" applyAlignment="0" applyProtection="0"/>
    <xf numFmtId="180" fontId="23" fillId="0" borderId="0"/>
    <xf numFmtId="180" fontId="23" fillId="0" borderId="0"/>
    <xf numFmtId="43" fontId="69" fillId="0" borderId="0" applyFont="0" applyFill="0" applyBorder="0" applyAlignment="0" applyProtection="0"/>
    <xf numFmtId="43" fontId="23" fillId="0" borderId="0" applyFont="0" applyFill="0" applyBorder="0" applyAlignment="0" applyProtection="0"/>
    <xf numFmtId="181" fontId="15" fillId="0" borderId="0"/>
    <xf numFmtId="180" fontId="21" fillId="0" borderId="0" applyFill="0" applyBorder="0" applyAlignment="0" applyProtection="0"/>
    <xf numFmtId="43" fontId="70" fillId="0" borderId="0" applyFont="0" applyFill="0" applyBorder="0" applyAlignment="0" applyProtection="0"/>
    <xf numFmtId="43" fontId="69" fillId="0" borderId="0" applyFont="0" applyFill="0" applyBorder="0" applyAlignment="0" applyProtection="0"/>
    <xf numFmtId="180" fontId="21" fillId="0" borderId="0" applyFill="0" applyBorder="0" applyAlignment="0" applyProtection="0"/>
    <xf numFmtId="43" fontId="21" fillId="0" borderId="0" applyFont="0" applyFill="0" applyBorder="0" applyAlignment="0" applyProtection="0"/>
    <xf numFmtId="180" fontId="21" fillId="0" borderId="0" applyFill="0" applyBorder="0" applyAlignment="0" applyProtection="0"/>
    <xf numFmtId="169" fontId="1" fillId="0" borderId="0" applyFont="0" applyFill="0" applyBorder="0" applyAlignment="0" applyProtection="0"/>
    <xf numFmtId="182" fontId="15" fillId="0" borderId="0"/>
    <xf numFmtId="44" fontId="71" fillId="0" borderId="0" applyFont="0" applyFill="0" applyBorder="0" applyAlignment="0" applyProtection="0"/>
    <xf numFmtId="44" fontId="71" fillId="0" borderId="0" applyFont="0" applyFill="0" applyBorder="0" applyAlignment="0" applyProtection="0"/>
    <xf numFmtId="44" fontId="4" fillId="0" borderId="0" applyFont="0" applyFill="0" applyBorder="0" applyAlignment="0" applyProtection="0"/>
    <xf numFmtId="44" fontId="21" fillId="0" borderId="0" applyFill="0" applyBorder="0" applyAlignment="0" applyProtection="0"/>
    <xf numFmtId="175" fontId="21" fillId="0" borderId="0"/>
    <xf numFmtId="44" fontId="21" fillId="0" borderId="0" applyFill="0" applyBorder="0" applyAlignment="0" applyProtection="0"/>
    <xf numFmtId="44" fontId="21" fillId="0" borderId="0" applyFont="0" applyFill="0" applyBorder="0" applyAlignment="0" applyProtection="0"/>
    <xf numFmtId="44" fontId="23" fillId="0" borderId="0" applyFont="0" applyFill="0" applyBorder="0" applyAlignment="0" applyProtection="0"/>
    <xf numFmtId="175" fontId="23" fillId="0" borderId="0"/>
    <xf numFmtId="175" fontId="23" fillId="0" borderId="0"/>
    <xf numFmtId="44" fontId="1"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72" fillId="0" borderId="0" applyFont="0" applyFill="0" applyBorder="0" applyAlignment="0" applyProtection="0"/>
    <xf numFmtId="44" fontId="1" fillId="0" borderId="0" applyFont="0" applyFill="0" applyBorder="0" applyAlignment="0" applyProtection="0"/>
    <xf numFmtId="175" fontId="23" fillId="0" borderId="0" applyFill="0" applyBorder="0" applyAlignment="0" applyProtection="0"/>
    <xf numFmtId="44" fontId="72" fillId="0" borderId="0" applyFont="0" applyFill="0" applyBorder="0" applyAlignment="0" applyProtection="0"/>
    <xf numFmtId="175" fontId="21" fillId="0" borderId="0" applyFill="0" applyBorder="0" applyAlignment="0" applyProtection="0"/>
    <xf numFmtId="182" fontId="15" fillId="0" borderId="0"/>
    <xf numFmtId="175" fontId="21" fillId="0" borderId="0" applyFill="0" applyBorder="0" applyAlignment="0" applyProtection="0"/>
    <xf numFmtId="182" fontId="1" fillId="0" borderId="0" applyFont="0" applyFill="0" applyBorder="0" applyAlignment="0" applyProtection="0"/>
    <xf numFmtId="183" fontId="21" fillId="0" borderId="0" applyFill="0" applyBorder="0" applyAlignment="0" applyProtection="0"/>
    <xf numFmtId="183" fontId="21" fillId="0" borderId="0"/>
    <xf numFmtId="184" fontId="21" fillId="0" borderId="0" applyFill="0" applyBorder="0" applyAlignment="0" applyProtection="0"/>
    <xf numFmtId="184" fontId="21" fillId="0" borderId="0"/>
    <xf numFmtId="0" fontId="73" fillId="114"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3" fillId="116" borderId="0" applyNumberFormat="0" applyBorder="0" applyAlignment="0" applyProtection="0"/>
    <xf numFmtId="0" fontId="74" fillId="4" borderId="0" applyNumberFormat="0" applyBorder="0" applyAlignment="0" applyProtection="0"/>
    <xf numFmtId="0" fontId="73" fillId="116" borderId="0" applyNumberFormat="0" applyBorder="0" applyAlignment="0" applyProtection="0"/>
    <xf numFmtId="0" fontId="75" fillId="115"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3" fillId="114" borderId="0"/>
    <xf numFmtId="0" fontId="73" fillId="114" borderId="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6" fillId="114" borderId="0" applyNumberFormat="0" applyBorder="0" applyAlignment="0" applyProtection="0"/>
    <xf numFmtId="0" fontId="76" fillId="114" borderId="0"/>
    <xf numFmtId="0" fontId="76" fillId="114" borderId="0"/>
    <xf numFmtId="0" fontId="74" fillId="4" borderId="0" applyNumberFormat="0" applyBorder="0" applyAlignment="0" applyProtection="0"/>
    <xf numFmtId="0" fontId="73" fillId="114" borderId="0" applyNumberFormat="0" applyBorder="0" applyAlignment="0" applyProtection="0"/>
    <xf numFmtId="0" fontId="73" fillId="114" borderId="0" applyNumberFormat="0" applyBorder="0" applyAlignment="0" applyProtection="0"/>
    <xf numFmtId="0" fontId="76" fillId="114" borderId="0" applyNumberFormat="0" applyBorder="0" applyAlignment="0" applyProtection="0"/>
    <xf numFmtId="0" fontId="75" fillId="115" borderId="0" applyNumberFormat="0" applyBorder="0" applyAlignment="0" applyProtection="0"/>
    <xf numFmtId="0" fontId="73" fillId="116" borderId="0" applyNumberFormat="0" applyBorder="0" applyAlignment="0" applyProtection="0"/>
    <xf numFmtId="0" fontId="73" fillId="114" borderId="0"/>
    <xf numFmtId="0" fontId="73" fillId="114" borderId="0"/>
    <xf numFmtId="0" fontId="74" fillId="4" borderId="0" applyNumberFormat="0" applyBorder="0" applyAlignment="0" applyProtection="0"/>
    <xf numFmtId="0" fontId="73" fillId="114" borderId="0" applyNumberFormat="0" applyBorder="0" applyAlignment="0" applyProtection="0"/>
    <xf numFmtId="0" fontId="73" fillId="114" borderId="0" applyNumberFormat="0" applyBorder="0" applyAlignment="0" applyProtection="0"/>
    <xf numFmtId="0" fontId="73" fillId="116" borderId="0" applyNumberFormat="0" applyBorder="0" applyAlignment="0" applyProtection="0"/>
    <xf numFmtId="0" fontId="75" fillId="115"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21" fillId="0" borderId="0"/>
    <xf numFmtId="0" fontId="20" fillId="0" borderId="0">
      <protection locked="0"/>
    </xf>
    <xf numFmtId="0" fontId="20" fillId="0" borderId="0">
      <protection locked="0"/>
    </xf>
    <xf numFmtId="0" fontId="20" fillId="0" borderId="0">
      <protection locked="0"/>
    </xf>
    <xf numFmtId="0" fontId="20" fillId="0" borderId="0">
      <protection locked="0"/>
    </xf>
    <xf numFmtId="0" fontId="20" fillId="0" borderId="0">
      <protection locked="0"/>
    </xf>
    <xf numFmtId="0" fontId="20" fillId="0" borderId="0">
      <protection locked="0"/>
    </xf>
    <xf numFmtId="0" fontId="20" fillId="0" borderId="0">
      <protection locked="0"/>
    </xf>
    <xf numFmtId="0" fontId="21" fillId="0" borderId="0"/>
    <xf numFmtId="0" fontId="21" fillId="0" borderId="0"/>
    <xf numFmtId="0" fontId="1" fillId="0" borderId="0"/>
    <xf numFmtId="0" fontId="23" fillId="0" borderId="0"/>
    <xf numFmtId="0" fontId="21" fillId="0" borderId="0"/>
    <xf numFmtId="0" fontId="21" fillId="0" borderId="0"/>
    <xf numFmtId="0" fontId="71" fillId="0" borderId="0"/>
    <xf numFmtId="0" fontId="71" fillId="0" borderId="0"/>
    <xf numFmtId="0" fontId="71" fillId="0" borderId="0"/>
    <xf numFmtId="0" fontId="1" fillId="0" borderId="0"/>
    <xf numFmtId="0" fontId="1" fillId="0" borderId="0"/>
    <xf numFmtId="0" fontId="23" fillId="0" borderId="0"/>
    <xf numFmtId="0" fontId="71" fillId="0" borderId="0"/>
    <xf numFmtId="0" fontId="71" fillId="0" borderId="0"/>
    <xf numFmtId="0" fontId="1" fillId="0" borderId="0"/>
    <xf numFmtId="0" fontId="1" fillId="0" borderId="0"/>
    <xf numFmtId="0" fontId="23" fillId="0" borderId="0"/>
    <xf numFmtId="0" fontId="6" fillId="0" borderId="0"/>
    <xf numFmtId="0" fontId="1" fillId="0" borderId="0"/>
    <xf numFmtId="0" fontId="1" fillId="0" borderId="0"/>
    <xf numFmtId="0" fontId="23"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23" fillId="0" borderId="0"/>
    <xf numFmtId="0" fontId="1" fillId="0" borderId="0"/>
    <xf numFmtId="0" fontId="24" fillId="0" borderId="0"/>
    <xf numFmtId="0" fontId="77" fillId="0" borderId="0"/>
    <xf numFmtId="0" fontId="21" fillId="0" borderId="0"/>
    <xf numFmtId="0" fontId="78" fillId="0" borderId="0"/>
    <xf numFmtId="0" fontId="77" fillId="0" borderId="0"/>
    <xf numFmtId="0" fontId="23" fillId="0" borderId="0"/>
    <xf numFmtId="0" fontId="23"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1" fillId="0" borderId="0"/>
    <xf numFmtId="0" fontId="6" fillId="0" borderId="0"/>
    <xf numFmtId="0" fontId="21" fillId="0" borderId="0"/>
    <xf numFmtId="0" fontId="1" fillId="0" borderId="0"/>
    <xf numFmtId="0" fontId="1" fillId="0" borderId="0"/>
    <xf numFmtId="0" fontId="21" fillId="0" borderId="0"/>
    <xf numFmtId="0" fontId="23" fillId="0" borderId="0"/>
    <xf numFmtId="0" fontId="15" fillId="0" borderId="0"/>
    <xf numFmtId="0" fontId="1" fillId="0" borderId="0"/>
    <xf numFmtId="0" fontId="23" fillId="0" borderId="0"/>
    <xf numFmtId="0" fontId="23" fillId="0" borderId="0"/>
    <xf numFmtId="0" fontId="1" fillId="0" borderId="0"/>
    <xf numFmtId="0" fontId="15" fillId="0" borderId="0"/>
    <xf numFmtId="0" fontId="1" fillId="0" borderId="0"/>
    <xf numFmtId="0" fontId="15" fillId="0" borderId="0"/>
    <xf numFmtId="0" fontId="15" fillId="0" borderId="0"/>
    <xf numFmtId="0" fontId="68" fillId="0" borderId="0"/>
    <xf numFmtId="0" fontId="68" fillId="0" borderId="0"/>
    <xf numFmtId="0" fontId="1" fillId="0" borderId="0"/>
    <xf numFmtId="0" fontId="21" fillId="0" borderId="0"/>
    <xf numFmtId="0" fontId="23" fillId="0" borderId="0"/>
    <xf numFmtId="0" fontId="21" fillId="0" borderId="0"/>
    <xf numFmtId="0" fontId="21" fillId="0" borderId="0"/>
    <xf numFmtId="0" fontId="1" fillId="0" borderId="0"/>
    <xf numFmtId="0" fontId="1" fillId="0" borderId="0"/>
    <xf numFmtId="0" fontId="1" fillId="0" borderId="0"/>
    <xf numFmtId="0" fontId="23" fillId="0" borderId="0"/>
    <xf numFmtId="0" fontId="23" fillId="0" borderId="0"/>
    <xf numFmtId="0" fontId="1" fillId="0" borderId="0"/>
    <xf numFmtId="0" fontId="21" fillId="0" borderId="0"/>
    <xf numFmtId="0" fontId="21" fillId="0" borderId="0"/>
    <xf numFmtId="0" fontId="1" fillId="0" borderId="0"/>
    <xf numFmtId="0" fontId="15" fillId="0" borderId="0"/>
    <xf numFmtId="0" fontId="15" fillId="0" borderId="0"/>
    <xf numFmtId="0" fontId="15" fillId="0" borderId="0"/>
    <xf numFmtId="0" fontId="1" fillId="0" borderId="0"/>
    <xf numFmtId="0" fontId="23" fillId="0" borderId="0"/>
    <xf numFmtId="0" fontId="1" fillId="0" borderId="0"/>
    <xf numFmtId="0" fontId="21" fillId="0" borderId="0"/>
    <xf numFmtId="0" fontId="6" fillId="0" borderId="0"/>
    <xf numFmtId="0" fontId="21" fillId="0" borderId="0"/>
    <xf numFmtId="0" fontId="1" fillId="0" borderId="0"/>
    <xf numFmtId="0" fontId="21" fillId="0" borderId="0"/>
    <xf numFmtId="0" fontId="6" fillId="0" borderId="0"/>
    <xf numFmtId="0" fontId="1" fillId="0" borderId="0"/>
    <xf numFmtId="0" fontId="6" fillId="0" borderId="0"/>
    <xf numFmtId="0" fontId="23" fillId="0" borderId="0"/>
    <xf numFmtId="0" fontId="6" fillId="0" borderId="0"/>
    <xf numFmtId="0" fontId="1" fillId="0" borderId="0"/>
    <xf numFmtId="0" fontId="1" fillId="0" borderId="0"/>
    <xf numFmtId="0" fontId="23" fillId="0" borderId="0"/>
    <xf numFmtId="0" fontId="6" fillId="0" borderId="0"/>
    <xf numFmtId="0" fontId="21" fillId="0" borderId="0"/>
    <xf numFmtId="0" fontId="1" fillId="0" borderId="0"/>
    <xf numFmtId="0" fontId="23" fillId="0" borderId="0"/>
    <xf numFmtId="0" fontId="1" fillId="0" borderId="0"/>
    <xf numFmtId="0" fontId="23" fillId="0" borderId="0"/>
    <xf numFmtId="0" fontId="1" fillId="0" borderId="0"/>
    <xf numFmtId="0" fontId="23" fillId="0" borderId="0"/>
    <xf numFmtId="185" fontId="1" fillId="0" borderId="0"/>
    <xf numFmtId="0" fontId="1" fillId="0" borderId="0"/>
    <xf numFmtId="0" fontId="1" fillId="0" borderId="0"/>
    <xf numFmtId="0" fontId="23" fillId="0" borderId="0"/>
    <xf numFmtId="0" fontId="1" fillId="0" borderId="0"/>
    <xf numFmtId="0" fontId="23" fillId="0" borderId="0"/>
    <xf numFmtId="0" fontId="72" fillId="0" borderId="0"/>
    <xf numFmtId="0" fontId="53" fillId="0" borderId="0"/>
    <xf numFmtId="0" fontId="15" fillId="0" borderId="0"/>
    <xf numFmtId="0" fontId="21" fillId="0" borderId="0"/>
    <xf numFmtId="0" fontId="56" fillId="0" borderId="0"/>
    <xf numFmtId="0" fontId="21" fillId="0" borderId="0"/>
    <xf numFmtId="0" fontId="15" fillId="0" borderId="0"/>
    <xf numFmtId="0" fontId="24" fillId="0" borderId="0"/>
    <xf numFmtId="0" fontId="24" fillId="0" borderId="0"/>
    <xf numFmtId="0" fontId="21" fillId="0" borderId="0"/>
    <xf numFmtId="0" fontId="56" fillId="0" borderId="0"/>
    <xf numFmtId="0" fontId="56" fillId="0" borderId="0"/>
    <xf numFmtId="0" fontId="1" fillId="0" borderId="0"/>
    <xf numFmtId="0" fontId="68" fillId="0" borderId="0"/>
    <xf numFmtId="0" fontId="68" fillId="0" borderId="0"/>
    <xf numFmtId="0" fontId="71" fillId="0" borderId="0"/>
    <xf numFmtId="0" fontId="21" fillId="0" borderId="0"/>
    <xf numFmtId="0" fontId="1" fillId="0" borderId="0"/>
    <xf numFmtId="0" fontId="56" fillId="0" borderId="0"/>
    <xf numFmtId="0" fontId="1" fillId="0" borderId="0"/>
    <xf numFmtId="0" fontId="1" fillId="0" borderId="0"/>
    <xf numFmtId="0" fontId="72" fillId="0" borderId="0"/>
    <xf numFmtId="0" fontId="1" fillId="0" borderId="0"/>
    <xf numFmtId="0" fontId="23" fillId="0" borderId="0"/>
    <xf numFmtId="0" fontId="21" fillId="0" borderId="0"/>
    <xf numFmtId="0" fontId="20" fillId="0" borderId="0">
      <protection locked="0"/>
    </xf>
    <xf numFmtId="0" fontId="20" fillId="0" borderId="0">
      <protection locked="0"/>
    </xf>
    <xf numFmtId="0" fontId="1" fillId="0" borderId="0"/>
    <xf numFmtId="0" fontId="1" fillId="0" borderId="0"/>
    <xf numFmtId="0" fontId="23" fillId="0" borderId="0"/>
    <xf numFmtId="0" fontId="1" fillId="0" borderId="0"/>
    <xf numFmtId="0" fontId="56" fillId="0" borderId="0"/>
    <xf numFmtId="0" fontId="20" fillId="0" borderId="0">
      <protection locked="0"/>
    </xf>
    <xf numFmtId="0" fontId="20" fillId="0" borderId="0">
      <protection locked="0"/>
    </xf>
    <xf numFmtId="0" fontId="21" fillId="0" borderId="0"/>
    <xf numFmtId="0" fontId="6" fillId="0" borderId="0"/>
    <xf numFmtId="0" fontId="6" fillId="0" borderId="0"/>
    <xf numFmtId="0" fontId="56" fillId="0" borderId="0"/>
    <xf numFmtId="0" fontId="21" fillId="0" borderId="0"/>
    <xf numFmtId="0" fontId="23" fillId="0" borderId="0"/>
    <xf numFmtId="0" fontId="23" fillId="0" borderId="0"/>
    <xf numFmtId="0" fontId="1" fillId="0" borderId="0"/>
    <xf numFmtId="0" fontId="20" fillId="0" borderId="0">
      <protection locked="0"/>
    </xf>
    <xf numFmtId="0" fontId="20" fillId="0" borderId="0">
      <protection locked="0"/>
    </xf>
    <xf numFmtId="0" fontId="1" fillId="0" borderId="0"/>
    <xf numFmtId="0" fontId="23" fillId="0" borderId="0"/>
    <xf numFmtId="0" fontId="1" fillId="0" borderId="0"/>
    <xf numFmtId="0" fontId="21" fillId="0" borderId="0"/>
    <xf numFmtId="0" fontId="69" fillId="0" borderId="0"/>
    <xf numFmtId="0" fontId="21" fillId="0" borderId="0"/>
    <xf numFmtId="0" fontId="23" fillId="0" borderId="0"/>
    <xf numFmtId="0" fontId="20" fillId="0" borderId="0">
      <protection locked="0"/>
    </xf>
    <xf numFmtId="0" fontId="20" fillId="0" borderId="0">
      <protection locked="0"/>
    </xf>
    <xf numFmtId="0" fontId="21" fillId="0" borderId="0"/>
    <xf numFmtId="0" fontId="15" fillId="0" borderId="0"/>
    <xf numFmtId="0" fontId="21" fillId="0" borderId="0"/>
    <xf numFmtId="0" fontId="1" fillId="0" borderId="0"/>
    <xf numFmtId="0" fontId="20" fillId="0" borderId="0">
      <protection locked="0"/>
    </xf>
    <xf numFmtId="0" fontId="72" fillId="0" borderId="0"/>
    <xf numFmtId="0" fontId="20" fillId="0" borderId="0">
      <protection locked="0"/>
    </xf>
    <xf numFmtId="0" fontId="72" fillId="0" borderId="0"/>
    <xf numFmtId="0" fontId="72" fillId="0" borderId="0"/>
    <xf numFmtId="0" fontId="21" fillId="0" borderId="0"/>
    <xf numFmtId="0" fontId="21" fillId="0" borderId="0"/>
    <xf numFmtId="0" fontId="20" fillId="0" borderId="0">
      <protection locked="0"/>
    </xf>
    <xf numFmtId="0" fontId="1" fillId="0" borderId="0"/>
    <xf numFmtId="0" fontId="20" fillId="0" borderId="0">
      <protection locked="0"/>
    </xf>
    <xf numFmtId="0" fontId="20" fillId="0" borderId="0">
      <protection locked="0"/>
    </xf>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3" fillId="118" borderId="23" applyNumberFormat="0" applyFon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1" fillId="8" borderId="6" applyNumberFormat="0" applyFont="0" applyAlignment="0" applyProtection="0"/>
    <xf numFmtId="0" fontId="1"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79" fillId="0" borderId="0" applyNumberFormat="0" applyFill="0" applyBorder="0" applyProtection="0">
      <alignment horizontal="right" vertical="top"/>
      <protection locked="0"/>
    </xf>
    <xf numFmtId="0" fontId="79" fillId="0" borderId="0">
      <alignment horizontal="right" vertical="top"/>
    </xf>
    <xf numFmtId="49" fontId="79" fillId="0" borderId="0">
      <alignment horizontal="right"/>
      <protection locked="0"/>
    </xf>
    <xf numFmtId="0" fontId="79" fillId="0" borderId="0">
      <alignment horizontal="right"/>
      <protection locked="0"/>
    </xf>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9" fontId="21" fillId="0" borderId="0" applyFont="0" applyFill="0" applyBorder="0" applyAlignment="0" applyProtection="0"/>
    <xf numFmtId="9" fontId="47"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0" fillId="0" borderId="0"/>
    <xf numFmtId="9" fontId="68" fillId="0" borderId="0" applyFont="0" applyFill="0" applyBorder="0" applyAlignment="0" applyProtection="0"/>
    <xf numFmtId="9" fontId="68" fillId="0" borderId="0" applyFont="0" applyFill="0" applyBorder="0" applyAlignment="0" applyProtection="0"/>
    <xf numFmtId="9" fontId="23" fillId="0" borderId="0"/>
    <xf numFmtId="9" fontId="23" fillId="0" borderId="0"/>
    <xf numFmtId="9" fontId="68" fillId="0" borderId="0" applyFont="0" applyFill="0" applyBorder="0" applyAlignment="0" applyProtection="0"/>
    <xf numFmtId="9" fontId="68" fillId="0" borderId="0"/>
    <xf numFmtId="9" fontId="1" fillId="0" borderId="0" applyFont="0" applyFill="0" applyBorder="0" applyAlignment="0" applyProtection="0"/>
    <xf numFmtId="9" fontId="68" fillId="0" borderId="0"/>
    <xf numFmtId="9" fontId="71" fillId="0" borderId="0" applyFont="0" applyFill="0" applyBorder="0" applyAlignment="0" applyProtection="0"/>
    <xf numFmtId="9" fontId="7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xf numFmtId="9" fontId="23" fillId="0" borderId="0" applyFont="0" applyFill="0" applyBorder="0" applyAlignment="0" applyProtection="0"/>
    <xf numFmtId="9" fontId="23" fillId="0" borderId="0"/>
    <xf numFmtId="9" fontId="23" fillId="0" borderId="0" applyFont="0" applyFill="0" applyBorder="0" applyAlignment="0" applyProtection="0"/>
    <xf numFmtId="9" fontId="15" fillId="0" borderId="0"/>
    <xf numFmtId="9" fontId="1" fillId="0" borderId="0" applyFont="0" applyFill="0" applyBorder="0" applyAlignment="0" applyProtection="0"/>
    <xf numFmtId="9" fontId="23" fillId="0" borderId="0"/>
    <xf numFmtId="9" fontId="23" fillId="0" borderId="0" applyFont="0" applyFill="0" applyBorder="0" applyAlignment="0" applyProtection="0"/>
    <xf numFmtId="9" fontId="23" fillId="0" borderId="0"/>
    <xf numFmtId="9" fontId="2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1" fillId="0" borderId="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xf numFmtId="9" fontId="23" fillId="0" borderId="0" applyFont="0" applyFill="0" applyBorder="0" applyAlignment="0" applyProtection="0"/>
    <xf numFmtId="165" fontId="21" fillId="0" borderId="0" applyFill="0" applyBorder="0" applyAlignment="0" applyProtection="0"/>
    <xf numFmtId="165" fontId="21" fillId="0" borderId="0"/>
    <xf numFmtId="3" fontId="21" fillId="0" borderId="0" applyFill="0" applyBorder="0" applyAlignment="0" applyProtection="0"/>
    <xf numFmtId="3" fontId="21" fillId="0" borderId="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66" borderId="25" applyNumberFormat="0" applyAlignment="0" applyProtection="0"/>
    <xf numFmtId="0" fontId="82" fillId="66" borderId="25"/>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3" fillId="66" borderId="25" applyNumberFormat="0" applyAlignment="0" applyProtection="0"/>
    <xf numFmtId="0" fontId="83" fillId="66" borderId="25"/>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2" fillId="100" borderId="25" applyNumberFormat="0" applyAlignment="0" applyProtection="0"/>
    <xf numFmtId="0" fontId="82" fillId="66" borderId="25"/>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20" fillId="0" borderId="0">
      <alignment horizontal="left" wrapText="1" indent="2"/>
    </xf>
    <xf numFmtId="0" fontId="84" fillId="0" borderId="0"/>
    <xf numFmtId="0" fontId="21" fillId="0" borderId="0"/>
    <xf numFmtId="0" fontId="85"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xf numFmtId="0" fontId="87" fillId="0" borderId="0" applyNumberFormat="0" applyFill="0" applyBorder="0" applyAlignment="0" applyProtection="0"/>
    <xf numFmtId="0" fontId="87"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xf numFmtId="0" fontId="89" fillId="0" borderId="0" applyNumberFormat="0" applyFill="0" applyBorder="0" applyAlignment="0" applyProtection="0"/>
    <xf numFmtId="0" fontId="89" fillId="0" borderId="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90" fillId="0" borderId="0">
      <alignment vertical="center"/>
      <protection locked="0"/>
    </xf>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xf numFmtId="0" fontId="92" fillId="0" borderId="26" applyNumberFormat="0" applyFill="0" applyAlignment="0" applyProtection="0"/>
    <xf numFmtId="0" fontId="92" fillId="0" borderId="26"/>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xf numFmtId="0" fontId="95" fillId="0" borderId="27" applyNumberFormat="0" applyFill="0" applyAlignment="0" applyProtection="0"/>
    <xf numFmtId="0" fontId="95" fillId="0" borderId="27"/>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xf numFmtId="0" fontId="50" fillId="0" borderId="28" applyNumberFormat="0" applyFill="0" applyAlignment="0" applyProtection="0"/>
    <xf numFmtId="0" fontId="50" fillId="0" borderId="28"/>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93" fillId="0" borderId="0" applyNumberFormat="0" applyFill="0" applyBorder="0" applyAlignment="0" applyProtection="0"/>
    <xf numFmtId="0" fontId="93" fillId="0" borderId="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0" fillId="0" borderId="0" applyNumberFormat="0" applyFill="0" applyBorder="0" applyProtection="0">
      <alignment horizontal="left" vertical="top"/>
    </xf>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13" fillId="0" borderId="7" applyNumberFormat="0" applyFill="0" applyAlignment="0" applyProtection="0"/>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8" fillId="0" borderId="29" applyNumberFormat="0" applyFill="0" applyAlignment="0" applyProtection="0"/>
    <xf numFmtId="0" fontId="98" fillId="0" borderId="29"/>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13" fillId="0" borderId="7" applyNumberFormat="0" applyFill="0" applyAlignment="0" applyProtection="0"/>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cellStyleXfs>
  <cellXfs count="64">
    <xf numFmtId="0" fontId="0" fillId="0" borderId="0" xfId="0"/>
    <xf numFmtId="0" fontId="4" fillId="0" borderId="0" xfId="0" applyFont="1"/>
    <xf numFmtId="0" fontId="5" fillId="0" borderId="0" xfId="0" applyFont="1"/>
    <xf numFmtId="0" fontId="6" fillId="0" borderId="0" xfId="0" applyFont="1"/>
    <xf numFmtId="49" fontId="4" fillId="0" borderId="0" xfId="0" applyNumberFormat="1" applyFont="1"/>
    <xf numFmtId="0" fontId="7" fillId="0" borderId="0" xfId="0" applyFont="1"/>
    <xf numFmtId="0" fontId="8" fillId="0" borderId="0" xfId="0" applyFont="1" applyAlignment="1">
      <alignment horizontal="left" vertical="top" wrapText="1"/>
    </xf>
    <xf numFmtId="0" fontId="8" fillId="0" borderId="0" xfId="0" applyFont="1" applyAlignment="1">
      <alignment horizontal="left" vertical="top" wrapText="1"/>
    </xf>
    <xf numFmtId="0" fontId="9" fillId="0" borderId="0" xfId="0" applyFont="1" applyAlignment="1"/>
    <xf numFmtId="164" fontId="4" fillId="0" borderId="0" xfId="0" applyNumberFormat="1" applyFont="1"/>
    <xf numFmtId="164" fontId="10" fillId="0" borderId="0" xfId="0" applyNumberFormat="1" applyFont="1" applyFill="1"/>
    <xf numFmtId="164" fontId="10" fillId="0" borderId="0" xfId="1" applyNumberFormat="1" applyFont="1" applyFill="1"/>
    <xf numFmtId="0" fontId="4" fillId="0" borderId="0" xfId="0" applyFont="1" applyAlignment="1">
      <alignment vertical="center"/>
    </xf>
    <xf numFmtId="0" fontId="11" fillId="33" borderId="8" xfId="3" applyFont="1" applyFill="1" applyBorder="1" applyAlignment="1">
      <alignment horizontal="center" vertical="center"/>
    </xf>
    <xf numFmtId="0" fontId="11" fillId="33" borderId="9" xfId="3" applyFont="1" applyFill="1" applyBorder="1" applyAlignment="1">
      <alignment horizontal="center" vertical="center"/>
    </xf>
    <xf numFmtId="0" fontId="12" fillId="33" borderId="8" xfId="3" applyFont="1" applyFill="1" applyBorder="1" applyAlignment="1">
      <alignment horizontal="center" vertical="center"/>
    </xf>
    <xf numFmtId="0" fontId="12" fillId="33" borderId="9" xfId="3" applyFont="1" applyFill="1" applyBorder="1" applyAlignment="1">
      <alignment horizontal="center" vertical="center"/>
    </xf>
    <xf numFmtId="0" fontId="11" fillId="33" borderId="8" xfId="3" applyFont="1" applyFill="1" applyBorder="1" applyAlignment="1">
      <alignment horizontal="center" vertical="center" wrapText="1"/>
    </xf>
    <xf numFmtId="0" fontId="11" fillId="33" borderId="9" xfId="3" applyFont="1" applyFill="1" applyBorder="1" applyAlignment="1">
      <alignment horizontal="center" vertical="center" wrapText="1"/>
    </xf>
    <xf numFmtId="0" fontId="11" fillId="34" borderId="8" xfId="3" applyFont="1" applyFill="1" applyBorder="1" applyAlignment="1">
      <alignment horizontal="center" vertical="center" wrapText="1"/>
    </xf>
    <xf numFmtId="0" fontId="11" fillId="34" borderId="9" xfId="3" applyFont="1" applyFill="1" applyBorder="1" applyAlignment="1">
      <alignment horizontal="center" vertical="center" wrapText="1"/>
    </xf>
    <xf numFmtId="0" fontId="11" fillId="33" borderId="10" xfId="0" applyFont="1" applyFill="1" applyBorder="1" applyAlignment="1">
      <alignment horizontal="center" vertical="center" wrapText="1"/>
    </xf>
    <xf numFmtId="0" fontId="11" fillId="33" borderId="11" xfId="0" applyFont="1" applyFill="1" applyBorder="1" applyAlignment="1">
      <alignment horizontal="center" vertical="center" wrapText="1"/>
    </xf>
    <xf numFmtId="0" fontId="11" fillId="35" borderId="10" xfId="0" applyFont="1" applyFill="1" applyBorder="1" applyAlignment="1">
      <alignment horizontal="center" vertical="center" wrapText="1"/>
    </xf>
    <xf numFmtId="0" fontId="11" fillId="35" borderId="11" xfId="0" applyFont="1" applyFill="1" applyBorder="1" applyAlignment="1">
      <alignment horizontal="center" vertical="center" wrapText="1"/>
    </xf>
    <xf numFmtId="0" fontId="13" fillId="36" borderId="10" xfId="0" applyFont="1" applyFill="1" applyBorder="1" applyAlignment="1">
      <alignment horizontal="center" vertical="center" wrapText="1"/>
    </xf>
    <xf numFmtId="0" fontId="13" fillId="36" borderId="11" xfId="0" applyFont="1" applyFill="1" applyBorder="1" applyAlignment="1">
      <alignment horizontal="center" vertical="center" wrapText="1"/>
    </xf>
    <xf numFmtId="0" fontId="13" fillId="37" borderId="10" xfId="0" applyFont="1" applyFill="1" applyBorder="1" applyAlignment="1">
      <alignment horizontal="center" vertical="center" wrapText="1"/>
    </xf>
    <xf numFmtId="0" fontId="13" fillId="37" borderId="11" xfId="0" applyFont="1" applyFill="1" applyBorder="1" applyAlignment="1">
      <alignment horizontal="center" vertical="center" wrapText="1"/>
    </xf>
    <xf numFmtId="0" fontId="13" fillId="38" borderId="10" xfId="0" applyFont="1" applyFill="1" applyBorder="1" applyAlignment="1">
      <alignment horizontal="center" vertical="center" wrapText="1"/>
    </xf>
    <xf numFmtId="0" fontId="13" fillId="38" borderId="11" xfId="0" applyFont="1" applyFill="1" applyBorder="1" applyAlignment="1">
      <alignment horizontal="center" vertical="center" wrapText="1"/>
    </xf>
    <xf numFmtId="0" fontId="13" fillId="39" borderId="10" xfId="0" applyFont="1" applyFill="1" applyBorder="1" applyAlignment="1">
      <alignment horizontal="center" vertical="center" wrapText="1"/>
    </xf>
    <xf numFmtId="0" fontId="13" fillId="39" borderId="11" xfId="0" applyFont="1" applyFill="1" applyBorder="1" applyAlignment="1">
      <alignment horizontal="center" vertical="center" wrapText="1"/>
    </xf>
    <xf numFmtId="0" fontId="11" fillId="33" borderId="12" xfId="3" applyFont="1" applyFill="1" applyBorder="1" applyAlignment="1">
      <alignment horizontal="center" vertical="center" wrapText="1"/>
    </xf>
    <xf numFmtId="0" fontId="11" fillId="33" borderId="12" xfId="3" applyFont="1" applyFill="1" applyBorder="1" applyAlignment="1">
      <alignment horizontal="center" vertical="center"/>
    </xf>
    <xf numFmtId="0" fontId="11" fillId="33" borderId="13" xfId="3" applyFont="1" applyFill="1" applyBorder="1" applyAlignment="1">
      <alignment horizontal="center" vertical="center"/>
    </xf>
    <xf numFmtId="0" fontId="11" fillId="33" borderId="13" xfId="3" applyFont="1" applyFill="1" applyBorder="1" applyAlignment="1">
      <alignment horizontal="center" vertical="center" wrapText="1"/>
    </xf>
    <xf numFmtId="0" fontId="11" fillId="34" borderId="13" xfId="3" applyFont="1" applyFill="1" applyBorder="1" applyAlignment="1">
      <alignment horizontal="center" vertical="center" wrapText="1"/>
    </xf>
    <xf numFmtId="0" fontId="11" fillId="33" borderId="12" xfId="0" applyFont="1" applyFill="1" applyBorder="1" applyAlignment="1">
      <alignment horizontal="center" vertical="center" wrapText="1"/>
    </xf>
    <xf numFmtId="0" fontId="11" fillId="35" borderId="12" xfId="0" applyFont="1" applyFill="1" applyBorder="1" applyAlignment="1">
      <alignment horizontal="center" vertical="center" wrapText="1"/>
    </xf>
    <xf numFmtId="0" fontId="13" fillId="36" borderId="12" xfId="0" applyFont="1" applyFill="1" applyBorder="1" applyAlignment="1">
      <alignment horizontal="center" vertical="top" wrapText="1"/>
    </xf>
    <xf numFmtId="0" fontId="13" fillId="37" borderId="12" xfId="0" applyFont="1" applyFill="1" applyBorder="1" applyAlignment="1">
      <alignment horizontal="center" vertical="center" wrapText="1"/>
    </xf>
    <xf numFmtId="0" fontId="13" fillId="38" borderId="12" xfId="0" applyFont="1" applyFill="1" applyBorder="1" applyAlignment="1">
      <alignment horizontal="center" vertical="center" wrapText="1"/>
    </xf>
    <xf numFmtId="0" fontId="13" fillId="38" borderId="12" xfId="0" applyFont="1" applyFill="1" applyBorder="1" applyAlignment="1">
      <alignment horizontal="center" vertical="top" wrapText="1"/>
    </xf>
    <xf numFmtId="0" fontId="14" fillId="39" borderId="12" xfId="0" applyFont="1" applyFill="1" applyBorder="1" applyAlignment="1">
      <alignment horizontal="center" vertical="center" wrapText="1"/>
    </xf>
    <xf numFmtId="49" fontId="4" fillId="0" borderId="0" xfId="0" applyNumberFormat="1" applyFont="1" applyFill="1" applyAlignment="1">
      <alignment vertical="top"/>
    </xf>
    <xf numFmtId="0" fontId="16" fillId="0" borderId="14" xfId="4" applyNumberFormat="1" applyFont="1" applyFill="1" applyBorder="1" applyAlignment="1">
      <alignment horizontal="right" vertical="top"/>
    </xf>
    <xf numFmtId="49" fontId="4" fillId="0" borderId="15" xfId="0" applyNumberFormat="1" applyFont="1" applyFill="1" applyBorder="1" applyAlignment="1">
      <alignment horizontal="center" vertical="top"/>
    </xf>
    <xf numFmtId="0" fontId="4" fillId="0" borderId="15" xfId="0" applyNumberFormat="1" applyFont="1" applyFill="1" applyBorder="1" applyAlignment="1">
      <alignment horizontal="left" vertical="top" wrapText="1"/>
    </xf>
    <xf numFmtId="164" fontId="4" fillId="0" borderId="15" xfId="1" applyNumberFormat="1" applyFont="1" applyFill="1" applyBorder="1" applyAlignment="1">
      <alignment horizontal="center" vertical="top"/>
    </xf>
    <xf numFmtId="0" fontId="4" fillId="0" borderId="15" xfId="0" applyFont="1" applyFill="1" applyBorder="1" applyAlignment="1">
      <alignment horizontal="left" vertical="top" wrapText="1"/>
    </xf>
    <xf numFmtId="0" fontId="4" fillId="0" borderId="15" xfId="0" applyFont="1" applyFill="1" applyBorder="1" applyAlignment="1">
      <alignment horizontal="center" vertical="top"/>
    </xf>
    <xf numFmtId="164" fontId="4" fillId="0" borderId="15" xfId="0" applyNumberFormat="1" applyFont="1" applyFill="1" applyBorder="1" applyAlignment="1">
      <alignment horizontal="center" vertical="top"/>
    </xf>
    <xf numFmtId="0" fontId="4" fillId="0" borderId="0" xfId="0" applyFont="1" applyFill="1" applyAlignment="1">
      <alignment vertical="top"/>
    </xf>
    <xf numFmtId="0" fontId="4" fillId="0" borderId="15" xfId="0" applyFont="1" applyFill="1" applyBorder="1" applyAlignment="1">
      <alignment horizontal="center" vertical="top" wrapText="1"/>
    </xf>
    <xf numFmtId="164" fontId="10" fillId="0" borderId="15" xfId="0" applyNumberFormat="1" applyFont="1" applyFill="1" applyBorder="1" applyAlignment="1">
      <alignment horizontal="center" vertical="top"/>
    </xf>
    <xf numFmtId="164" fontId="13" fillId="0" borderId="0" xfId="0" applyNumberFormat="1" applyFont="1"/>
    <xf numFmtId="44" fontId="4" fillId="0" borderId="0" xfId="2" applyFont="1"/>
    <xf numFmtId="0" fontId="4" fillId="0" borderId="0" xfId="0" applyFont="1" applyAlignment="1">
      <alignment horizontal="center" vertical="center"/>
    </xf>
    <xf numFmtId="49" fontId="4" fillId="0" borderId="0" xfId="0" applyNumberFormat="1" applyFont="1" applyAlignment="1">
      <alignment vertical="center"/>
    </xf>
    <xf numFmtId="0" fontId="4" fillId="0" borderId="0" xfId="0" applyFont="1" applyAlignment="1">
      <alignment horizontal="center" vertical="center"/>
    </xf>
    <xf numFmtId="0" fontId="17" fillId="0" borderId="0" xfId="0" applyFont="1" applyAlignment="1">
      <alignment horizontal="justify" vertical="top" wrapText="1"/>
    </xf>
    <xf numFmtId="0" fontId="4" fillId="0" borderId="0" xfId="0" applyFont="1" applyAlignment="1">
      <alignment horizontal="center"/>
    </xf>
    <xf numFmtId="0" fontId="19" fillId="0" borderId="0" xfId="0" applyFont="1" applyAlignment="1">
      <alignment horizontal="justify" vertical="top" wrapText="1"/>
    </xf>
  </cellXfs>
  <cellStyles count="39656">
    <cellStyle name="          _x000d__x000a_386grabber=VGA.3GR_x000d__x000a_" xfId="5"/>
    <cellStyle name="=C:\WINNT\SYSTEM32\COMMAND.COM" xfId="6"/>
    <cellStyle name="20% - Accent1 10" xfId="7"/>
    <cellStyle name="20% - Accent1 10 2" xfId="8"/>
    <cellStyle name="20% - Accent1 11" xfId="9"/>
    <cellStyle name="20% - Accent1 11 2" xfId="10"/>
    <cellStyle name="20% - Accent1 12" xfId="11"/>
    <cellStyle name="20% - Accent1 12 2" xfId="12"/>
    <cellStyle name="20% - Accent1 13" xfId="13"/>
    <cellStyle name="20% - Accent1 13 2" xfId="14"/>
    <cellStyle name="20% - Accent1 14" xfId="15"/>
    <cellStyle name="20% - Accent1 14 2" xfId="16"/>
    <cellStyle name="20% - Accent1 15" xfId="17"/>
    <cellStyle name="20% - Accent1 15 2" xfId="18"/>
    <cellStyle name="20% - Accent1 16" xfId="19"/>
    <cellStyle name="20% - Accent1 16 2" xfId="20"/>
    <cellStyle name="20% - Accent1 17" xfId="21"/>
    <cellStyle name="20% - Accent1 17 2" xfId="22"/>
    <cellStyle name="20% - Accent1 18" xfId="23"/>
    <cellStyle name="20% - Accent1 18 2" xfId="24"/>
    <cellStyle name="20% - Accent1 19" xfId="25"/>
    <cellStyle name="20% - Accent1 19 2" xfId="26"/>
    <cellStyle name="20% - Accent1 2" xfId="27"/>
    <cellStyle name="20% - Accent1 2 2" xfId="28"/>
    <cellStyle name="20% - Accent1 20" xfId="29"/>
    <cellStyle name="20% - Accent1 20 2" xfId="30"/>
    <cellStyle name="20% - Accent1 21" xfId="31"/>
    <cellStyle name="20% - Accent1 21 2" xfId="32"/>
    <cellStyle name="20% - Accent1 22" xfId="33"/>
    <cellStyle name="20% - Accent1 22 2" xfId="34"/>
    <cellStyle name="20% - Accent1 23" xfId="35"/>
    <cellStyle name="20% - Accent1 3" xfId="36"/>
    <cellStyle name="20% - Accent1 3 2" xfId="37"/>
    <cellStyle name="20% - Accent1 4" xfId="38"/>
    <cellStyle name="20% - Accent1 4 2" xfId="39"/>
    <cellStyle name="20% - Accent1 5" xfId="40"/>
    <cellStyle name="20% - Accent1 5 2" xfId="41"/>
    <cellStyle name="20% - Accent1 6" xfId="42"/>
    <cellStyle name="20% - Accent1 6 2" xfId="43"/>
    <cellStyle name="20% - Accent1 7" xfId="44"/>
    <cellStyle name="20% - Accent1 7 2" xfId="45"/>
    <cellStyle name="20% - Accent1 8" xfId="46"/>
    <cellStyle name="20% - Accent1 8 2" xfId="47"/>
    <cellStyle name="20% - Accent1 9" xfId="48"/>
    <cellStyle name="20% - Accent1 9 2" xfId="49"/>
    <cellStyle name="20% - Accent2 10" xfId="50"/>
    <cellStyle name="20% - Accent2 10 2" xfId="51"/>
    <cellStyle name="20% - Accent2 11" xfId="52"/>
    <cellStyle name="20% - Accent2 11 2" xfId="53"/>
    <cellStyle name="20% - Accent2 12" xfId="54"/>
    <cellStyle name="20% - Accent2 12 2" xfId="55"/>
    <cellStyle name="20% - Accent2 13" xfId="56"/>
    <cellStyle name="20% - Accent2 13 2" xfId="57"/>
    <cellStyle name="20% - Accent2 14" xfId="58"/>
    <cellStyle name="20% - Accent2 14 2" xfId="59"/>
    <cellStyle name="20% - Accent2 15" xfId="60"/>
    <cellStyle name="20% - Accent2 15 2" xfId="61"/>
    <cellStyle name="20% - Accent2 16" xfId="62"/>
    <cellStyle name="20% - Accent2 16 2" xfId="63"/>
    <cellStyle name="20% - Accent2 17" xfId="64"/>
    <cellStyle name="20% - Accent2 17 2" xfId="65"/>
    <cellStyle name="20% - Accent2 18" xfId="66"/>
    <cellStyle name="20% - Accent2 18 2" xfId="67"/>
    <cellStyle name="20% - Accent2 19" xfId="68"/>
    <cellStyle name="20% - Accent2 19 2" xfId="69"/>
    <cellStyle name="20% - Accent2 2" xfId="70"/>
    <cellStyle name="20% - Accent2 2 2" xfId="71"/>
    <cellStyle name="20% - Accent2 20" xfId="72"/>
    <cellStyle name="20% - Accent2 20 2" xfId="73"/>
    <cellStyle name="20% - Accent2 21" xfId="74"/>
    <cellStyle name="20% - Accent2 21 2" xfId="75"/>
    <cellStyle name="20% - Accent2 22" xfId="76"/>
    <cellStyle name="20% - Accent2 22 2" xfId="77"/>
    <cellStyle name="20% - Accent2 23" xfId="78"/>
    <cellStyle name="20% - Accent2 3" xfId="79"/>
    <cellStyle name="20% - Accent2 3 2" xfId="80"/>
    <cellStyle name="20% - Accent2 4" xfId="81"/>
    <cellStyle name="20% - Accent2 4 2" xfId="82"/>
    <cellStyle name="20% - Accent2 5" xfId="83"/>
    <cellStyle name="20% - Accent2 5 2" xfId="84"/>
    <cellStyle name="20% - Accent2 6" xfId="85"/>
    <cellStyle name="20% - Accent2 6 2" xfId="86"/>
    <cellStyle name="20% - Accent2 7" xfId="87"/>
    <cellStyle name="20% - Accent2 7 2" xfId="88"/>
    <cellStyle name="20% - Accent2 8" xfId="89"/>
    <cellStyle name="20% - Accent2 8 2" xfId="90"/>
    <cellStyle name="20% - Accent2 9" xfId="91"/>
    <cellStyle name="20% - Accent2 9 2" xfId="92"/>
    <cellStyle name="20% - Accent3 10" xfId="93"/>
    <cellStyle name="20% - Accent3 10 2" xfId="94"/>
    <cellStyle name="20% - Accent3 11" xfId="95"/>
    <cellStyle name="20% - Accent3 11 2" xfId="96"/>
    <cellStyle name="20% - Accent3 12" xfId="97"/>
    <cellStyle name="20% - Accent3 12 2" xfId="98"/>
    <cellStyle name="20% - Accent3 13" xfId="99"/>
    <cellStyle name="20% - Accent3 13 2" xfId="100"/>
    <cellStyle name="20% - Accent3 14" xfId="101"/>
    <cellStyle name="20% - Accent3 14 2" xfId="102"/>
    <cellStyle name="20% - Accent3 15" xfId="103"/>
    <cellStyle name="20% - Accent3 15 2" xfId="104"/>
    <cellStyle name="20% - Accent3 16" xfId="105"/>
    <cellStyle name="20% - Accent3 16 2" xfId="106"/>
    <cellStyle name="20% - Accent3 17" xfId="107"/>
    <cellStyle name="20% - Accent3 17 2" xfId="108"/>
    <cellStyle name="20% - Accent3 18" xfId="109"/>
    <cellStyle name="20% - Accent3 18 2" xfId="110"/>
    <cellStyle name="20% - Accent3 19" xfId="111"/>
    <cellStyle name="20% - Accent3 19 2" xfId="112"/>
    <cellStyle name="20% - Accent3 2" xfId="113"/>
    <cellStyle name="20% - Accent3 2 2" xfId="114"/>
    <cellStyle name="20% - Accent3 20" xfId="115"/>
    <cellStyle name="20% - Accent3 20 2" xfId="116"/>
    <cellStyle name="20% - Accent3 21" xfId="117"/>
    <cellStyle name="20% - Accent3 21 2" xfId="118"/>
    <cellStyle name="20% - Accent3 22" xfId="119"/>
    <cellStyle name="20% - Accent3 22 2" xfId="120"/>
    <cellStyle name="20% - Accent3 23" xfId="121"/>
    <cellStyle name="20% - Accent3 3" xfId="122"/>
    <cellStyle name="20% - Accent3 3 2" xfId="123"/>
    <cellStyle name="20% - Accent3 4" xfId="124"/>
    <cellStyle name="20% - Accent3 4 2" xfId="125"/>
    <cellStyle name="20% - Accent3 5" xfId="126"/>
    <cellStyle name="20% - Accent3 5 2" xfId="127"/>
    <cellStyle name="20% - Accent3 6" xfId="128"/>
    <cellStyle name="20% - Accent3 6 2" xfId="129"/>
    <cellStyle name="20% - Accent3 7" xfId="130"/>
    <cellStyle name="20% - Accent3 7 2" xfId="131"/>
    <cellStyle name="20% - Accent3 8" xfId="132"/>
    <cellStyle name="20% - Accent3 8 2" xfId="133"/>
    <cellStyle name="20% - Accent3 9" xfId="134"/>
    <cellStyle name="20% - Accent3 9 2" xfId="135"/>
    <cellStyle name="20% - Accent4 10" xfId="136"/>
    <cellStyle name="20% - Accent4 10 2" xfId="137"/>
    <cellStyle name="20% - Accent4 11" xfId="138"/>
    <cellStyle name="20% - Accent4 11 2" xfId="139"/>
    <cellStyle name="20% - Accent4 12" xfId="140"/>
    <cellStyle name="20% - Accent4 12 2" xfId="141"/>
    <cellStyle name="20% - Accent4 13" xfId="142"/>
    <cellStyle name="20% - Accent4 13 2" xfId="143"/>
    <cellStyle name="20% - Accent4 14" xfId="144"/>
    <cellStyle name="20% - Accent4 14 2" xfId="145"/>
    <cellStyle name="20% - Accent4 15" xfId="146"/>
    <cellStyle name="20% - Accent4 15 2" xfId="147"/>
    <cellStyle name="20% - Accent4 16" xfId="148"/>
    <cellStyle name="20% - Accent4 16 2" xfId="149"/>
    <cellStyle name="20% - Accent4 17" xfId="150"/>
    <cellStyle name="20% - Accent4 17 2" xfId="151"/>
    <cellStyle name="20% - Accent4 18" xfId="152"/>
    <cellStyle name="20% - Accent4 18 2" xfId="153"/>
    <cellStyle name="20% - Accent4 19" xfId="154"/>
    <cellStyle name="20% - Accent4 19 2" xfId="155"/>
    <cellStyle name="20% - Accent4 2" xfId="156"/>
    <cellStyle name="20% - Accent4 2 2" xfId="157"/>
    <cellStyle name="20% - Accent4 20" xfId="158"/>
    <cellStyle name="20% - Accent4 20 2" xfId="159"/>
    <cellStyle name="20% - Accent4 21" xfId="160"/>
    <cellStyle name="20% - Accent4 21 2" xfId="161"/>
    <cellStyle name="20% - Accent4 22" xfId="162"/>
    <cellStyle name="20% - Accent4 22 2" xfId="163"/>
    <cellStyle name="20% - Accent4 23" xfId="164"/>
    <cellStyle name="20% - Accent4 3" xfId="165"/>
    <cellStyle name="20% - Accent4 3 2" xfId="166"/>
    <cellStyle name="20% - Accent4 4" xfId="167"/>
    <cellStyle name="20% - Accent4 4 2" xfId="168"/>
    <cellStyle name="20% - Accent4 5" xfId="169"/>
    <cellStyle name="20% - Accent4 5 2" xfId="170"/>
    <cellStyle name="20% - Accent4 6" xfId="171"/>
    <cellStyle name="20% - Accent4 6 2" xfId="172"/>
    <cellStyle name="20% - Accent4 7" xfId="173"/>
    <cellStyle name="20% - Accent4 7 2" xfId="174"/>
    <cellStyle name="20% - Accent4 8" xfId="175"/>
    <cellStyle name="20% - Accent4 8 2" xfId="176"/>
    <cellStyle name="20% - Accent4 9" xfId="177"/>
    <cellStyle name="20% - Accent4 9 2" xfId="178"/>
    <cellStyle name="20% - Accent5 10" xfId="179"/>
    <cellStyle name="20% - Accent5 10 2" xfId="180"/>
    <cellStyle name="20% - Accent5 11" xfId="181"/>
    <cellStyle name="20% - Accent5 11 2" xfId="182"/>
    <cellStyle name="20% - Accent5 12" xfId="183"/>
    <cellStyle name="20% - Accent5 12 2" xfId="184"/>
    <cellStyle name="20% - Accent5 13" xfId="185"/>
    <cellStyle name="20% - Accent5 13 2" xfId="186"/>
    <cellStyle name="20% - Accent5 14" xfId="187"/>
    <cellStyle name="20% - Accent5 14 2" xfId="188"/>
    <cellStyle name="20% - Accent5 15" xfId="189"/>
    <cellStyle name="20% - Accent5 15 2" xfId="190"/>
    <cellStyle name="20% - Accent5 16" xfId="191"/>
    <cellStyle name="20% - Accent5 16 2" xfId="192"/>
    <cellStyle name="20% - Accent5 17" xfId="193"/>
    <cellStyle name="20% - Accent5 17 2" xfId="194"/>
    <cellStyle name="20% - Accent5 18" xfId="195"/>
    <cellStyle name="20% - Accent5 18 2" xfId="196"/>
    <cellStyle name="20% - Accent5 19" xfId="197"/>
    <cellStyle name="20% - Accent5 19 2" xfId="198"/>
    <cellStyle name="20% - Accent5 2" xfId="199"/>
    <cellStyle name="20% - Accent5 2 2" xfId="200"/>
    <cellStyle name="20% - Accent5 20" xfId="201"/>
    <cellStyle name="20% - Accent5 20 2" xfId="202"/>
    <cellStyle name="20% - Accent5 21" xfId="203"/>
    <cellStyle name="20% - Accent5 21 2" xfId="204"/>
    <cellStyle name="20% - Accent5 22" xfId="205"/>
    <cellStyle name="20% - Accent5 22 2" xfId="206"/>
    <cellStyle name="20% - Accent5 23" xfId="207"/>
    <cellStyle name="20% - Accent5 3" xfId="208"/>
    <cellStyle name="20% - Accent5 3 2" xfId="209"/>
    <cellStyle name="20% - Accent5 4" xfId="210"/>
    <cellStyle name="20% - Accent5 4 2" xfId="211"/>
    <cellStyle name="20% - Accent5 5" xfId="212"/>
    <cellStyle name="20% - Accent5 5 2" xfId="213"/>
    <cellStyle name="20% - Accent5 6" xfId="214"/>
    <cellStyle name="20% - Accent5 6 2" xfId="215"/>
    <cellStyle name="20% - Accent5 7" xfId="216"/>
    <cellStyle name="20% - Accent5 7 2" xfId="217"/>
    <cellStyle name="20% - Accent5 8" xfId="218"/>
    <cellStyle name="20% - Accent5 8 2" xfId="219"/>
    <cellStyle name="20% - Accent5 9" xfId="220"/>
    <cellStyle name="20% - Accent5 9 2" xfId="221"/>
    <cellStyle name="20% - Accent6 10" xfId="222"/>
    <cellStyle name="20% - Accent6 10 2" xfId="223"/>
    <cellStyle name="20% - Accent6 11" xfId="224"/>
    <cellStyle name="20% - Accent6 11 2" xfId="225"/>
    <cellStyle name="20% - Accent6 12" xfId="226"/>
    <cellStyle name="20% - Accent6 12 2" xfId="227"/>
    <cellStyle name="20% - Accent6 13" xfId="228"/>
    <cellStyle name="20% - Accent6 13 2" xfId="229"/>
    <cellStyle name="20% - Accent6 14" xfId="230"/>
    <cellStyle name="20% - Accent6 14 2" xfId="231"/>
    <cellStyle name="20% - Accent6 15" xfId="232"/>
    <cellStyle name="20% - Accent6 15 2" xfId="233"/>
    <cellStyle name="20% - Accent6 16" xfId="234"/>
    <cellStyle name="20% - Accent6 16 2" xfId="235"/>
    <cellStyle name="20% - Accent6 17" xfId="236"/>
    <cellStyle name="20% - Accent6 17 2" xfId="237"/>
    <cellStyle name="20% - Accent6 18" xfId="238"/>
    <cellStyle name="20% - Accent6 18 2" xfId="239"/>
    <cellStyle name="20% - Accent6 19" xfId="240"/>
    <cellStyle name="20% - Accent6 19 2" xfId="241"/>
    <cellStyle name="20% - Accent6 2" xfId="242"/>
    <cellStyle name="20% - Accent6 2 2" xfId="243"/>
    <cellStyle name="20% - Accent6 20" xfId="244"/>
    <cellStyle name="20% - Accent6 20 2" xfId="245"/>
    <cellStyle name="20% - Accent6 21" xfId="246"/>
    <cellStyle name="20% - Accent6 21 2" xfId="247"/>
    <cellStyle name="20% - Accent6 22" xfId="248"/>
    <cellStyle name="20% - Accent6 22 2" xfId="249"/>
    <cellStyle name="20% - Accent6 23" xfId="250"/>
    <cellStyle name="20% - Accent6 3" xfId="251"/>
    <cellStyle name="20% - Accent6 3 2" xfId="252"/>
    <cellStyle name="20% - Accent6 4" xfId="253"/>
    <cellStyle name="20% - Accent6 4 2" xfId="254"/>
    <cellStyle name="20% - Accent6 5" xfId="255"/>
    <cellStyle name="20% - Accent6 5 2" xfId="256"/>
    <cellStyle name="20% - Accent6 6" xfId="257"/>
    <cellStyle name="20% - Accent6 6 2" xfId="258"/>
    <cellStyle name="20% - Accent6 7" xfId="259"/>
    <cellStyle name="20% - Accent6 7 2" xfId="260"/>
    <cellStyle name="20% - Accent6 8" xfId="261"/>
    <cellStyle name="20% - Accent6 8 2" xfId="262"/>
    <cellStyle name="20% - Accent6 9" xfId="263"/>
    <cellStyle name="20% - Accent6 9 2" xfId="264"/>
    <cellStyle name="20% - Énfasis1 1" xfId="265"/>
    <cellStyle name="20% - Énfasis1 10" xfId="266"/>
    <cellStyle name="20% - Énfasis1 11" xfId="267"/>
    <cellStyle name="20% - Énfasis1 2" xfId="268"/>
    <cellStyle name="20% - Énfasis1 2 2" xfId="269"/>
    <cellStyle name="20% - Énfasis1 2 3" xfId="270"/>
    <cellStyle name="20% - Énfasis1 2 3 2" xfId="271"/>
    <cellStyle name="20% - Énfasis1 2 3 3" xfId="272"/>
    <cellStyle name="20% - Énfasis1 2 4" xfId="273"/>
    <cellStyle name="20% - Énfasis1 3" xfId="274"/>
    <cellStyle name="20% - Énfasis1 3 2" xfId="275"/>
    <cellStyle name="20% - Énfasis1 3 3" xfId="276"/>
    <cellStyle name="20% - Énfasis1 4" xfId="277"/>
    <cellStyle name="20% - Énfasis1 4 2" xfId="278"/>
    <cellStyle name="20% - Énfasis1 4 3" xfId="279"/>
    <cellStyle name="20% - Énfasis1 5" xfId="280"/>
    <cellStyle name="20% - Énfasis1 6" xfId="281"/>
    <cellStyle name="20% - Énfasis1 7" xfId="282"/>
    <cellStyle name="20% - Énfasis1 8" xfId="283"/>
    <cellStyle name="20% - Énfasis1 9" xfId="284"/>
    <cellStyle name="20% - Énfasis2 1" xfId="285"/>
    <cellStyle name="20% - Énfasis2 10" xfId="286"/>
    <cellStyle name="20% - Énfasis2 11" xfId="287"/>
    <cellStyle name="20% - Énfasis2 2" xfId="288"/>
    <cellStyle name="20% - Énfasis2 2 2" xfId="289"/>
    <cellStyle name="20% - Énfasis2 2 3" xfId="290"/>
    <cellStyle name="20% - Énfasis2 2 4" xfId="291"/>
    <cellStyle name="20% - Énfasis2 3" xfId="292"/>
    <cellStyle name="20% - Énfasis2 3 2" xfId="293"/>
    <cellStyle name="20% - Énfasis2 3 3" xfId="294"/>
    <cellStyle name="20% - Énfasis2 4" xfId="295"/>
    <cellStyle name="20% - Énfasis2 4 2" xfId="296"/>
    <cellStyle name="20% - Énfasis2 4 3" xfId="297"/>
    <cellStyle name="20% - Énfasis2 5" xfId="298"/>
    <cellStyle name="20% - Énfasis2 6" xfId="299"/>
    <cellStyle name="20% - Énfasis2 7" xfId="300"/>
    <cellStyle name="20% - Énfasis2 8" xfId="301"/>
    <cellStyle name="20% - Énfasis2 9" xfId="302"/>
    <cellStyle name="20% - Énfasis3 1" xfId="303"/>
    <cellStyle name="20% - Énfasis3 10" xfId="304"/>
    <cellStyle name="20% - Énfasis3 11" xfId="305"/>
    <cellStyle name="20% - Énfasis3 2" xfId="306"/>
    <cellStyle name="20% - Énfasis3 2 2" xfId="307"/>
    <cellStyle name="20% - Énfasis3 2 3" xfId="308"/>
    <cellStyle name="20% - Énfasis3 2 4" xfId="309"/>
    <cellStyle name="20% - Énfasis3 3" xfId="310"/>
    <cellStyle name="20% - Énfasis3 3 2" xfId="311"/>
    <cellStyle name="20% - Énfasis3 3 3" xfId="312"/>
    <cellStyle name="20% - Énfasis3 4" xfId="313"/>
    <cellStyle name="20% - Énfasis3 4 2" xfId="314"/>
    <cellStyle name="20% - Énfasis3 4 3" xfId="315"/>
    <cellStyle name="20% - Énfasis3 5" xfId="316"/>
    <cellStyle name="20% - Énfasis3 6" xfId="317"/>
    <cellStyle name="20% - Énfasis3 7" xfId="318"/>
    <cellStyle name="20% - Énfasis3 8" xfId="319"/>
    <cellStyle name="20% - Énfasis3 9" xfId="320"/>
    <cellStyle name="20% - Énfasis4 1" xfId="321"/>
    <cellStyle name="20% - Énfasis4 10" xfId="322"/>
    <cellStyle name="20% - Énfasis4 11" xfId="323"/>
    <cellStyle name="20% - Énfasis4 2" xfId="324"/>
    <cellStyle name="20% - Énfasis4 2 2" xfId="325"/>
    <cellStyle name="20% - Énfasis4 2 3" xfId="326"/>
    <cellStyle name="20% - Énfasis4 2 3 2" xfId="327"/>
    <cellStyle name="20% - Énfasis4 2 3 3" xfId="328"/>
    <cellStyle name="20% - Énfasis4 2 4" xfId="329"/>
    <cellStyle name="20% - Énfasis4 3" xfId="330"/>
    <cellStyle name="20% - Énfasis4 3 2" xfId="331"/>
    <cellStyle name="20% - Énfasis4 3 3" xfId="332"/>
    <cellStyle name="20% - Énfasis4 4" xfId="333"/>
    <cellStyle name="20% - Énfasis4 4 2" xfId="334"/>
    <cellStyle name="20% - Énfasis4 4 3" xfId="335"/>
    <cellStyle name="20% - Énfasis4 5" xfId="336"/>
    <cellStyle name="20% - Énfasis4 6" xfId="337"/>
    <cellStyle name="20% - Énfasis4 7" xfId="338"/>
    <cellStyle name="20% - Énfasis4 8" xfId="339"/>
    <cellStyle name="20% - Énfasis4 9" xfId="340"/>
    <cellStyle name="20% - Énfasis5 1" xfId="341"/>
    <cellStyle name="20% - Énfasis5 10" xfId="342"/>
    <cellStyle name="20% - Énfasis5 11" xfId="343"/>
    <cellStyle name="20% - Énfasis5 2" xfId="344"/>
    <cellStyle name="20% - Énfasis5 2 2" xfId="345"/>
    <cellStyle name="20% - Énfasis5 2 3" xfId="346"/>
    <cellStyle name="20% - Énfasis5 2 3 2" xfId="347"/>
    <cellStyle name="20% - Énfasis5 2 3 3" xfId="348"/>
    <cellStyle name="20% - Énfasis5 2 4" xfId="349"/>
    <cellStyle name="20% - Énfasis5 3" xfId="350"/>
    <cellStyle name="20% - Énfasis5 3 2" xfId="351"/>
    <cellStyle name="20% - Énfasis5 3 3" xfId="352"/>
    <cellStyle name="20% - Énfasis5 4" xfId="353"/>
    <cellStyle name="20% - Énfasis5 4 2" xfId="354"/>
    <cellStyle name="20% - Énfasis5 4 3" xfId="355"/>
    <cellStyle name="20% - Énfasis5 5" xfId="356"/>
    <cellStyle name="20% - Énfasis5 6" xfId="357"/>
    <cellStyle name="20% - Énfasis5 7" xfId="358"/>
    <cellStyle name="20% - Énfasis5 8" xfId="359"/>
    <cellStyle name="20% - Énfasis5 9" xfId="360"/>
    <cellStyle name="20% - Énfasis6 1" xfId="361"/>
    <cellStyle name="20% - Énfasis6 10" xfId="362"/>
    <cellStyle name="20% - Énfasis6 11" xfId="363"/>
    <cellStyle name="20% - Énfasis6 2" xfId="364"/>
    <cellStyle name="20% - Énfasis6 2 2" xfId="365"/>
    <cellStyle name="20% - Énfasis6 2 3" xfId="366"/>
    <cellStyle name="20% - Énfasis6 2 3 2" xfId="367"/>
    <cellStyle name="20% - Énfasis6 2 3 3" xfId="368"/>
    <cellStyle name="20% - Énfasis6 2 4" xfId="369"/>
    <cellStyle name="20% - Énfasis6 3" xfId="370"/>
    <cellStyle name="20% - Énfasis6 3 2" xfId="371"/>
    <cellStyle name="20% - Énfasis6 3 3" xfId="372"/>
    <cellStyle name="20% - Énfasis6 4" xfId="373"/>
    <cellStyle name="20% - Énfasis6 4 2" xfId="374"/>
    <cellStyle name="20% - Énfasis6 4 3" xfId="375"/>
    <cellStyle name="20% - Énfasis6 5" xfId="376"/>
    <cellStyle name="20% - Énfasis6 6" xfId="377"/>
    <cellStyle name="20% - Énfasis6 7" xfId="378"/>
    <cellStyle name="20% - Énfasis6 8" xfId="379"/>
    <cellStyle name="20% - Énfasis6 9" xfId="380"/>
    <cellStyle name="40% - Accent1 10" xfId="381"/>
    <cellStyle name="40% - Accent1 10 2" xfId="382"/>
    <cellStyle name="40% - Accent1 11" xfId="383"/>
    <cellStyle name="40% - Accent1 11 2" xfId="384"/>
    <cellStyle name="40% - Accent1 12" xfId="385"/>
    <cellStyle name="40% - Accent1 12 2" xfId="386"/>
    <cellStyle name="40% - Accent1 13" xfId="387"/>
    <cellStyle name="40% - Accent1 13 2" xfId="388"/>
    <cellStyle name="40% - Accent1 14" xfId="389"/>
    <cellStyle name="40% - Accent1 14 2" xfId="390"/>
    <cellStyle name="40% - Accent1 15" xfId="391"/>
    <cellStyle name="40% - Accent1 15 2" xfId="392"/>
    <cellStyle name="40% - Accent1 16" xfId="393"/>
    <cellStyle name="40% - Accent1 16 2" xfId="394"/>
    <cellStyle name="40% - Accent1 17" xfId="395"/>
    <cellStyle name="40% - Accent1 17 2" xfId="396"/>
    <cellStyle name="40% - Accent1 18" xfId="397"/>
    <cellStyle name="40% - Accent1 18 2" xfId="398"/>
    <cellStyle name="40% - Accent1 19" xfId="399"/>
    <cellStyle name="40% - Accent1 19 2" xfId="400"/>
    <cellStyle name="40% - Accent1 2" xfId="401"/>
    <cellStyle name="40% - Accent1 2 2" xfId="402"/>
    <cellStyle name="40% - Accent1 20" xfId="403"/>
    <cellStyle name="40% - Accent1 20 2" xfId="404"/>
    <cellStyle name="40% - Accent1 21" xfId="405"/>
    <cellStyle name="40% - Accent1 21 2" xfId="406"/>
    <cellStyle name="40% - Accent1 22" xfId="407"/>
    <cellStyle name="40% - Accent1 22 2" xfId="408"/>
    <cellStyle name="40% - Accent1 23" xfId="409"/>
    <cellStyle name="40% - Accent1 3" xfId="410"/>
    <cellStyle name="40% - Accent1 3 2" xfId="411"/>
    <cellStyle name="40% - Accent1 4" xfId="412"/>
    <cellStyle name="40% - Accent1 4 2" xfId="413"/>
    <cellStyle name="40% - Accent1 5" xfId="414"/>
    <cellStyle name="40% - Accent1 5 2" xfId="415"/>
    <cellStyle name="40% - Accent1 6" xfId="416"/>
    <cellStyle name="40% - Accent1 6 2" xfId="417"/>
    <cellStyle name="40% - Accent1 7" xfId="418"/>
    <cellStyle name="40% - Accent1 7 2" xfId="419"/>
    <cellStyle name="40% - Accent1 8" xfId="420"/>
    <cellStyle name="40% - Accent1 8 2" xfId="421"/>
    <cellStyle name="40% - Accent1 9" xfId="422"/>
    <cellStyle name="40% - Accent1 9 2" xfId="423"/>
    <cellStyle name="40% - Accent2 10" xfId="424"/>
    <cellStyle name="40% - Accent2 10 2" xfId="425"/>
    <cellStyle name="40% - Accent2 11" xfId="426"/>
    <cellStyle name="40% - Accent2 11 2" xfId="427"/>
    <cellStyle name="40% - Accent2 12" xfId="428"/>
    <cellStyle name="40% - Accent2 12 2" xfId="429"/>
    <cellStyle name="40% - Accent2 13" xfId="430"/>
    <cellStyle name="40% - Accent2 13 2" xfId="431"/>
    <cellStyle name="40% - Accent2 14" xfId="432"/>
    <cellStyle name="40% - Accent2 14 2" xfId="433"/>
    <cellStyle name="40% - Accent2 15" xfId="434"/>
    <cellStyle name="40% - Accent2 15 2" xfId="435"/>
    <cellStyle name="40% - Accent2 16" xfId="436"/>
    <cellStyle name="40% - Accent2 16 2" xfId="437"/>
    <cellStyle name="40% - Accent2 17" xfId="438"/>
    <cellStyle name="40% - Accent2 17 2" xfId="439"/>
    <cellStyle name="40% - Accent2 18" xfId="440"/>
    <cellStyle name="40% - Accent2 18 2" xfId="441"/>
    <cellStyle name="40% - Accent2 19" xfId="442"/>
    <cellStyle name="40% - Accent2 19 2" xfId="443"/>
    <cellStyle name="40% - Accent2 2" xfId="444"/>
    <cellStyle name="40% - Accent2 2 2" xfId="445"/>
    <cellStyle name="40% - Accent2 20" xfId="446"/>
    <cellStyle name="40% - Accent2 20 2" xfId="447"/>
    <cellStyle name="40% - Accent2 21" xfId="448"/>
    <cellStyle name="40% - Accent2 21 2" xfId="449"/>
    <cellStyle name="40% - Accent2 22" xfId="450"/>
    <cellStyle name="40% - Accent2 22 2" xfId="451"/>
    <cellStyle name="40% - Accent2 23" xfId="452"/>
    <cellStyle name="40% - Accent2 3" xfId="453"/>
    <cellStyle name="40% - Accent2 3 2" xfId="454"/>
    <cellStyle name="40% - Accent2 4" xfId="455"/>
    <cellStyle name="40% - Accent2 4 2" xfId="456"/>
    <cellStyle name="40% - Accent2 5" xfId="457"/>
    <cellStyle name="40% - Accent2 5 2" xfId="458"/>
    <cellStyle name="40% - Accent2 6" xfId="459"/>
    <cellStyle name="40% - Accent2 6 2" xfId="460"/>
    <cellStyle name="40% - Accent2 7" xfId="461"/>
    <cellStyle name="40% - Accent2 7 2" xfId="462"/>
    <cellStyle name="40% - Accent2 8" xfId="463"/>
    <cellStyle name="40% - Accent2 8 2" xfId="464"/>
    <cellStyle name="40% - Accent2 9" xfId="465"/>
    <cellStyle name="40% - Accent2 9 2" xfId="466"/>
    <cellStyle name="40% - Accent3 10" xfId="467"/>
    <cellStyle name="40% - Accent3 10 2" xfId="468"/>
    <cellStyle name="40% - Accent3 11" xfId="469"/>
    <cellStyle name="40% - Accent3 11 2" xfId="470"/>
    <cellStyle name="40% - Accent3 12" xfId="471"/>
    <cellStyle name="40% - Accent3 12 2" xfId="472"/>
    <cellStyle name="40% - Accent3 13" xfId="473"/>
    <cellStyle name="40% - Accent3 13 2" xfId="474"/>
    <cellStyle name="40% - Accent3 14" xfId="475"/>
    <cellStyle name="40% - Accent3 14 2" xfId="476"/>
    <cellStyle name="40% - Accent3 15" xfId="477"/>
    <cellStyle name="40% - Accent3 15 2" xfId="478"/>
    <cellStyle name="40% - Accent3 16" xfId="479"/>
    <cellStyle name="40% - Accent3 16 2" xfId="480"/>
    <cellStyle name="40% - Accent3 17" xfId="481"/>
    <cellStyle name="40% - Accent3 17 2" xfId="482"/>
    <cellStyle name="40% - Accent3 18" xfId="483"/>
    <cellStyle name="40% - Accent3 18 2" xfId="484"/>
    <cellStyle name="40% - Accent3 19" xfId="485"/>
    <cellStyle name="40% - Accent3 19 2" xfId="486"/>
    <cellStyle name="40% - Accent3 2" xfId="487"/>
    <cellStyle name="40% - Accent3 2 2" xfId="488"/>
    <cellStyle name="40% - Accent3 20" xfId="489"/>
    <cellStyle name="40% - Accent3 20 2" xfId="490"/>
    <cellStyle name="40% - Accent3 21" xfId="491"/>
    <cellStyle name="40% - Accent3 21 2" xfId="492"/>
    <cellStyle name="40% - Accent3 22" xfId="493"/>
    <cellStyle name="40% - Accent3 22 2" xfId="494"/>
    <cellStyle name="40% - Accent3 23" xfId="495"/>
    <cellStyle name="40% - Accent3 3" xfId="496"/>
    <cellStyle name="40% - Accent3 3 2" xfId="497"/>
    <cellStyle name="40% - Accent3 4" xfId="498"/>
    <cellStyle name="40% - Accent3 4 2" xfId="499"/>
    <cellStyle name="40% - Accent3 5" xfId="500"/>
    <cellStyle name="40% - Accent3 5 2" xfId="501"/>
    <cellStyle name="40% - Accent3 6" xfId="502"/>
    <cellStyle name="40% - Accent3 6 2" xfId="503"/>
    <cellStyle name="40% - Accent3 7" xfId="504"/>
    <cellStyle name="40% - Accent3 7 2" xfId="505"/>
    <cellStyle name="40% - Accent3 8" xfId="506"/>
    <cellStyle name="40% - Accent3 8 2" xfId="507"/>
    <cellStyle name="40% - Accent3 9" xfId="508"/>
    <cellStyle name="40% - Accent3 9 2" xfId="509"/>
    <cellStyle name="40% - Accent4 10" xfId="510"/>
    <cellStyle name="40% - Accent4 10 2" xfId="511"/>
    <cellStyle name="40% - Accent4 11" xfId="512"/>
    <cellStyle name="40% - Accent4 11 2" xfId="513"/>
    <cellStyle name="40% - Accent4 12" xfId="514"/>
    <cellStyle name="40% - Accent4 12 2" xfId="515"/>
    <cellStyle name="40% - Accent4 13" xfId="516"/>
    <cellStyle name="40% - Accent4 13 2" xfId="517"/>
    <cellStyle name="40% - Accent4 14" xfId="518"/>
    <cellStyle name="40% - Accent4 14 2" xfId="519"/>
    <cellStyle name="40% - Accent4 15" xfId="520"/>
    <cellStyle name="40% - Accent4 15 2" xfId="521"/>
    <cellStyle name="40% - Accent4 16" xfId="522"/>
    <cellStyle name="40% - Accent4 16 2" xfId="523"/>
    <cellStyle name="40% - Accent4 17" xfId="524"/>
    <cellStyle name="40% - Accent4 17 2" xfId="525"/>
    <cellStyle name="40% - Accent4 18" xfId="526"/>
    <cellStyle name="40% - Accent4 18 2" xfId="527"/>
    <cellStyle name="40% - Accent4 19" xfId="528"/>
    <cellStyle name="40% - Accent4 19 2" xfId="529"/>
    <cellStyle name="40% - Accent4 2" xfId="530"/>
    <cellStyle name="40% - Accent4 2 2" xfId="531"/>
    <cellStyle name="40% - Accent4 20" xfId="532"/>
    <cellStyle name="40% - Accent4 20 2" xfId="533"/>
    <cellStyle name="40% - Accent4 21" xfId="534"/>
    <cellStyle name="40% - Accent4 21 2" xfId="535"/>
    <cellStyle name="40% - Accent4 22" xfId="536"/>
    <cellStyle name="40% - Accent4 22 2" xfId="537"/>
    <cellStyle name="40% - Accent4 23" xfId="538"/>
    <cellStyle name="40% - Accent4 3" xfId="539"/>
    <cellStyle name="40% - Accent4 3 2" xfId="540"/>
    <cellStyle name="40% - Accent4 4" xfId="541"/>
    <cellStyle name="40% - Accent4 4 2" xfId="542"/>
    <cellStyle name="40% - Accent4 5" xfId="543"/>
    <cellStyle name="40% - Accent4 5 2" xfId="544"/>
    <cellStyle name="40% - Accent4 6" xfId="545"/>
    <cellStyle name="40% - Accent4 6 2" xfId="546"/>
    <cellStyle name="40% - Accent4 7" xfId="547"/>
    <cellStyle name="40% - Accent4 7 2" xfId="548"/>
    <cellStyle name="40% - Accent4 8" xfId="549"/>
    <cellStyle name="40% - Accent4 8 2" xfId="550"/>
    <cellStyle name="40% - Accent4 9" xfId="551"/>
    <cellStyle name="40% - Accent4 9 2" xfId="552"/>
    <cellStyle name="40% - Accent5 10" xfId="553"/>
    <cellStyle name="40% - Accent5 10 2" xfId="554"/>
    <cellStyle name="40% - Accent5 11" xfId="555"/>
    <cellStyle name="40% - Accent5 11 2" xfId="556"/>
    <cellStyle name="40% - Accent5 12" xfId="557"/>
    <cellStyle name="40% - Accent5 12 2" xfId="558"/>
    <cellStyle name="40% - Accent5 13" xfId="559"/>
    <cellStyle name="40% - Accent5 13 2" xfId="560"/>
    <cellStyle name="40% - Accent5 14" xfId="561"/>
    <cellStyle name="40% - Accent5 14 2" xfId="562"/>
    <cellStyle name="40% - Accent5 15" xfId="563"/>
    <cellStyle name="40% - Accent5 15 2" xfId="564"/>
    <cellStyle name="40% - Accent5 16" xfId="565"/>
    <cellStyle name="40% - Accent5 16 2" xfId="566"/>
    <cellStyle name="40% - Accent5 17" xfId="567"/>
    <cellStyle name="40% - Accent5 17 2" xfId="568"/>
    <cellStyle name="40% - Accent5 18" xfId="569"/>
    <cellStyle name="40% - Accent5 18 2" xfId="570"/>
    <cellStyle name="40% - Accent5 19" xfId="571"/>
    <cellStyle name="40% - Accent5 19 2" xfId="572"/>
    <cellStyle name="40% - Accent5 2" xfId="573"/>
    <cellStyle name="40% - Accent5 2 2" xfId="574"/>
    <cellStyle name="40% - Accent5 20" xfId="575"/>
    <cellStyle name="40% - Accent5 20 2" xfId="576"/>
    <cellStyle name="40% - Accent5 21" xfId="577"/>
    <cellStyle name="40% - Accent5 21 2" xfId="578"/>
    <cellStyle name="40% - Accent5 22" xfId="579"/>
    <cellStyle name="40% - Accent5 22 2" xfId="580"/>
    <cellStyle name="40% - Accent5 23" xfId="581"/>
    <cellStyle name="40% - Accent5 3" xfId="582"/>
    <cellStyle name="40% - Accent5 3 2" xfId="583"/>
    <cellStyle name="40% - Accent5 4" xfId="584"/>
    <cellStyle name="40% - Accent5 4 2" xfId="585"/>
    <cellStyle name="40% - Accent5 5" xfId="586"/>
    <cellStyle name="40% - Accent5 5 2" xfId="587"/>
    <cellStyle name="40% - Accent5 6" xfId="588"/>
    <cellStyle name="40% - Accent5 6 2" xfId="589"/>
    <cellStyle name="40% - Accent5 7" xfId="590"/>
    <cellStyle name="40% - Accent5 7 2" xfId="591"/>
    <cellStyle name="40% - Accent5 8" xfId="592"/>
    <cellStyle name="40% - Accent5 8 2" xfId="593"/>
    <cellStyle name="40% - Accent5 9" xfId="594"/>
    <cellStyle name="40% - Accent5 9 2" xfId="595"/>
    <cellStyle name="40% - Accent6 10" xfId="596"/>
    <cellStyle name="40% - Accent6 10 2" xfId="597"/>
    <cellStyle name="40% - Accent6 11" xfId="598"/>
    <cellStyle name="40% - Accent6 11 2" xfId="599"/>
    <cellStyle name="40% - Accent6 12" xfId="600"/>
    <cellStyle name="40% - Accent6 12 2" xfId="601"/>
    <cellStyle name="40% - Accent6 13" xfId="602"/>
    <cellStyle name="40% - Accent6 13 2" xfId="603"/>
    <cellStyle name="40% - Accent6 14" xfId="604"/>
    <cellStyle name="40% - Accent6 14 2" xfId="605"/>
    <cellStyle name="40% - Accent6 15" xfId="606"/>
    <cellStyle name="40% - Accent6 15 2" xfId="607"/>
    <cellStyle name="40% - Accent6 16" xfId="608"/>
    <cellStyle name="40% - Accent6 16 2" xfId="609"/>
    <cellStyle name="40% - Accent6 17" xfId="610"/>
    <cellStyle name="40% - Accent6 17 2" xfId="611"/>
    <cellStyle name="40% - Accent6 18" xfId="612"/>
    <cellStyle name="40% - Accent6 18 2" xfId="613"/>
    <cellStyle name="40% - Accent6 19" xfId="614"/>
    <cellStyle name="40% - Accent6 19 2" xfId="615"/>
    <cellStyle name="40% - Accent6 2" xfId="616"/>
    <cellStyle name="40% - Accent6 2 2" xfId="617"/>
    <cellStyle name="40% - Accent6 20" xfId="618"/>
    <cellStyle name="40% - Accent6 20 2" xfId="619"/>
    <cellStyle name="40% - Accent6 21" xfId="620"/>
    <cellStyle name="40% - Accent6 21 2" xfId="621"/>
    <cellStyle name="40% - Accent6 22" xfId="622"/>
    <cellStyle name="40% - Accent6 22 2" xfId="623"/>
    <cellStyle name="40% - Accent6 23" xfId="624"/>
    <cellStyle name="40% - Accent6 3" xfId="625"/>
    <cellStyle name="40% - Accent6 3 2" xfId="626"/>
    <cellStyle name="40% - Accent6 4" xfId="627"/>
    <cellStyle name="40% - Accent6 4 2" xfId="628"/>
    <cellStyle name="40% - Accent6 5" xfId="629"/>
    <cellStyle name="40% - Accent6 5 2" xfId="630"/>
    <cellStyle name="40% - Accent6 6" xfId="631"/>
    <cellStyle name="40% - Accent6 6 2" xfId="632"/>
    <cellStyle name="40% - Accent6 7" xfId="633"/>
    <cellStyle name="40% - Accent6 7 2" xfId="634"/>
    <cellStyle name="40% - Accent6 8" xfId="635"/>
    <cellStyle name="40% - Accent6 8 2" xfId="636"/>
    <cellStyle name="40% - Accent6 9" xfId="637"/>
    <cellStyle name="40% - Accent6 9 2" xfId="638"/>
    <cellStyle name="40% - Énfasis1 1" xfId="639"/>
    <cellStyle name="40% - Énfasis1 10" xfId="640"/>
    <cellStyle name="40% - Énfasis1 11" xfId="641"/>
    <cellStyle name="40% - Énfasis1 2" xfId="642"/>
    <cellStyle name="40% - Énfasis1 2 2" xfId="643"/>
    <cellStyle name="40% - Énfasis1 2 3" xfId="644"/>
    <cellStyle name="40% - Énfasis1 2 4" xfId="645"/>
    <cellStyle name="40% - Énfasis1 3" xfId="646"/>
    <cellStyle name="40% - Énfasis1 3 2" xfId="647"/>
    <cellStyle name="40% - Énfasis1 3 3" xfId="648"/>
    <cellStyle name="40% - Énfasis1 4" xfId="649"/>
    <cellStyle name="40% - Énfasis1 4 2" xfId="650"/>
    <cellStyle name="40% - Énfasis1 4 3" xfId="651"/>
    <cellStyle name="40% - Énfasis1 5" xfId="652"/>
    <cellStyle name="40% - Énfasis1 6" xfId="653"/>
    <cellStyle name="40% - Énfasis1 7" xfId="654"/>
    <cellStyle name="40% - Énfasis1 8" xfId="655"/>
    <cellStyle name="40% - Énfasis1 9" xfId="656"/>
    <cellStyle name="40% - Énfasis2 1" xfId="657"/>
    <cellStyle name="40% - Énfasis2 10" xfId="658"/>
    <cellStyle name="40% - Énfasis2 11" xfId="659"/>
    <cellStyle name="40% - Énfasis2 2" xfId="660"/>
    <cellStyle name="40% - Énfasis2 2 2" xfId="661"/>
    <cellStyle name="40% - Énfasis2 2 3" xfId="662"/>
    <cellStyle name="40% - Énfasis2 2 4" xfId="663"/>
    <cellStyle name="40% - Énfasis2 3" xfId="664"/>
    <cellStyle name="40% - Énfasis2 3 2" xfId="665"/>
    <cellStyle name="40% - Énfasis2 3 3" xfId="666"/>
    <cellStyle name="40% - Énfasis2 4" xfId="667"/>
    <cellStyle name="40% - Énfasis2 4 2" xfId="668"/>
    <cellStyle name="40% - Énfasis2 4 3" xfId="669"/>
    <cellStyle name="40% - Énfasis2 5" xfId="670"/>
    <cellStyle name="40% - Énfasis2 6" xfId="671"/>
    <cellStyle name="40% - Énfasis2 7" xfId="672"/>
    <cellStyle name="40% - Énfasis2 8" xfId="673"/>
    <cellStyle name="40% - Énfasis2 9" xfId="674"/>
    <cellStyle name="40% - Énfasis3 1" xfId="675"/>
    <cellStyle name="40% - Énfasis3 10" xfId="676"/>
    <cellStyle name="40% - Énfasis3 11" xfId="677"/>
    <cellStyle name="40% - Énfasis3 2" xfId="678"/>
    <cellStyle name="40% - Énfasis3 2 2" xfId="679"/>
    <cellStyle name="40% - Énfasis3 2 3" xfId="680"/>
    <cellStyle name="40% - Énfasis3 2 4" xfId="681"/>
    <cellStyle name="40% - Énfasis3 3" xfId="682"/>
    <cellStyle name="40% - Énfasis3 3 2" xfId="683"/>
    <cellStyle name="40% - Énfasis3 3 3" xfId="684"/>
    <cellStyle name="40% - Énfasis3 4" xfId="685"/>
    <cellStyle name="40% - Énfasis3 4 2" xfId="686"/>
    <cellStyle name="40% - Énfasis3 4 3" xfId="687"/>
    <cellStyle name="40% - Énfasis3 5" xfId="688"/>
    <cellStyle name="40% - Énfasis3 6" xfId="689"/>
    <cellStyle name="40% - Énfasis3 7" xfId="690"/>
    <cellStyle name="40% - Énfasis3 8" xfId="691"/>
    <cellStyle name="40% - Énfasis3 9" xfId="692"/>
    <cellStyle name="40% - Énfasis4 1" xfId="693"/>
    <cellStyle name="40% - Énfasis4 10" xfId="694"/>
    <cellStyle name="40% - Énfasis4 11" xfId="695"/>
    <cellStyle name="40% - Énfasis4 2" xfId="696"/>
    <cellStyle name="40% - Énfasis4 2 2" xfId="697"/>
    <cellStyle name="40% - Énfasis4 2 3" xfId="698"/>
    <cellStyle name="40% - Énfasis4 2 3 2" xfId="699"/>
    <cellStyle name="40% - Énfasis4 2 3 3" xfId="700"/>
    <cellStyle name="40% - Énfasis4 2 4" xfId="701"/>
    <cellStyle name="40% - Énfasis4 3" xfId="702"/>
    <cellStyle name="40% - Énfasis4 3 2" xfId="703"/>
    <cellStyle name="40% - Énfasis4 3 3" xfId="704"/>
    <cellStyle name="40% - Énfasis4 4" xfId="705"/>
    <cellStyle name="40% - Énfasis4 4 2" xfId="706"/>
    <cellStyle name="40% - Énfasis4 4 3" xfId="707"/>
    <cellStyle name="40% - Énfasis4 5" xfId="708"/>
    <cellStyle name="40% - Énfasis4 6" xfId="709"/>
    <cellStyle name="40% - Énfasis4 7" xfId="710"/>
    <cellStyle name="40% - Énfasis4 8" xfId="711"/>
    <cellStyle name="40% - Énfasis4 9" xfId="712"/>
    <cellStyle name="40% - Énfasis5 1" xfId="713"/>
    <cellStyle name="40% - Énfasis5 10" xfId="714"/>
    <cellStyle name="40% - Énfasis5 11" xfId="715"/>
    <cellStyle name="40% - Énfasis5 2" xfId="716"/>
    <cellStyle name="40% - Énfasis5 2 2" xfId="717"/>
    <cellStyle name="40% - Énfasis5 2 3" xfId="718"/>
    <cellStyle name="40% - Énfasis5 2 4" xfId="719"/>
    <cellStyle name="40% - Énfasis5 3" xfId="720"/>
    <cellStyle name="40% - Énfasis5 3 2" xfId="721"/>
    <cellStyle name="40% - Énfasis5 3 3" xfId="722"/>
    <cellStyle name="40% - Énfasis5 4" xfId="723"/>
    <cellStyle name="40% - Énfasis5 4 2" xfId="724"/>
    <cellStyle name="40% - Énfasis5 4 3" xfId="725"/>
    <cellStyle name="40% - Énfasis5 5" xfId="726"/>
    <cellStyle name="40% - Énfasis5 6" xfId="727"/>
    <cellStyle name="40% - Énfasis5 7" xfId="728"/>
    <cellStyle name="40% - Énfasis5 8" xfId="729"/>
    <cellStyle name="40% - Énfasis5 9" xfId="730"/>
    <cellStyle name="40% - Énfasis6 1" xfId="731"/>
    <cellStyle name="40% - Énfasis6 10" xfId="732"/>
    <cellStyle name="40% - Énfasis6 11" xfId="733"/>
    <cellStyle name="40% - Énfasis6 2" xfId="734"/>
    <cellStyle name="40% - Énfasis6 2 2" xfId="735"/>
    <cellStyle name="40% - Énfasis6 2 3" xfId="736"/>
    <cellStyle name="40% - Énfasis6 2 4" xfId="737"/>
    <cellStyle name="40% - Énfasis6 3" xfId="738"/>
    <cellStyle name="40% - Énfasis6 3 2" xfId="739"/>
    <cellStyle name="40% - Énfasis6 3 3" xfId="740"/>
    <cellStyle name="40% - Énfasis6 4" xfId="741"/>
    <cellStyle name="40% - Énfasis6 4 2" xfId="742"/>
    <cellStyle name="40% - Énfasis6 4 3" xfId="743"/>
    <cellStyle name="40% - Énfasis6 5" xfId="744"/>
    <cellStyle name="40% - Énfasis6 6" xfId="745"/>
    <cellStyle name="40% - Énfasis6 7" xfId="746"/>
    <cellStyle name="40% - Énfasis6 8" xfId="747"/>
    <cellStyle name="40% - Énfasis6 9" xfId="748"/>
    <cellStyle name="60% - Accent1 10" xfId="749"/>
    <cellStyle name="60% - Accent1 10 2" xfId="750"/>
    <cellStyle name="60% - Accent1 11" xfId="751"/>
    <cellStyle name="60% - Accent1 11 2" xfId="752"/>
    <cellStyle name="60% - Accent1 12" xfId="753"/>
    <cellStyle name="60% - Accent1 12 2" xfId="754"/>
    <cellStyle name="60% - Accent1 13" xfId="755"/>
    <cellStyle name="60% - Accent1 13 2" xfId="756"/>
    <cellStyle name="60% - Accent1 14" xfId="757"/>
    <cellStyle name="60% - Accent1 14 2" xfId="758"/>
    <cellStyle name="60% - Accent1 15" xfId="759"/>
    <cellStyle name="60% - Accent1 15 2" xfId="760"/>
    <cellStyle name="60% - Accent1 16" xfId="761"/>
    <cellStyle name="60% - Accent1 16 2" xfId="762"/>
    <cellStyle name="60% - Accent1 17" xfId="763"/>
    <cellStyle name="60% - Accent1 17 2" xfId="764"/>
    <cellStyle name="60% - Accent1 18" xfId="765"/>
    <cellStyle name="60% - Accent1 18 2" xfId="766"/>
    <cellStyle name="60% - Accent1 19" xfId="767"/>
    <cellStyle name="60% - Accent1 19 2" xfId="768"/>
    <cellStyle name="60% - Accent1 2" xfId="769"/>
    <cellStyle name="60% - Accent1 2 2" xfId="770"/>
    <cellStyle name="60% - Accent1 20" xfId="771"/>
    <cellStyle name="60% - Accent1 20 2" xfId="772"/>
    <cellStyle name="60% - Accent1 21" xfId="773"/>
    <cellStyle name="60% - Accent1 21 2" xfId="774"/>
    <cellStyle name="60% - Accent1 22" xfId="775"/>
    <cellStyle name="60% - Accent1 22 2" xfId="776"/>
    <cellStyle name="60% - Accent1 3" xfId="777"/>
    <cellStyle name="60% - Accent1 3 2" xfId="778"/>
    <cellStyle name="60% - Accent1 4" xfId="779"/>
    <cellStyle name="60% - Accent1 4 2" xfId="780"/>
    <cellStyle name="60% - Accent1 5" xfId="781"/>
    <cellStyle name="60% - Accent1 5 2" xfId="782"/>
    <cellStyle name="60% - Accent1 6" xfId="783"/>
    <cellStyle name="60% - Accent1 6 2" xfId="784"/>
    <cellStyle name="60% - Accent1 7" xfId="785"/>
    <cellStyle name="60% - Accent1 7 2" xfId="786"/>
    <cellStyle name="60% - Accent1 8" xfId="787"/>
    <cellStyle name="60% - Accent1 8 2" xfId="788"/>
    <cellStyle name="60% - Accent1 9" xfId="789"/>
    <cellStyle name="60% - Accent1 9 2" xfId="790"/>
    <cellStyle name="60% - Accent2 10" xfId="791"/>
    <cellStyle name="60% - Accent2 10 2" xfId="792"/>
    <cellStyle name="60% - Accent2 11" xfId="793"/>
    <cellStyle name="60% - Accent2 11 2" xfId="794"/>
    <cellStyle name="60% - Accent2 12" xfId="795"/>
    <cellStyle name="60% - Accent2 12 2" xfId="796"/>
    <cellStyle name="60% - Accent2 13" xfId="797"/>
    <cellStyle name="60% - Accent2 13 2" xfId="798"/>
    <cellStyle name="60% - Accent2 14" xfId="799"/>
    <cellStyle name="60% - Accent2 14 2" xfId="800"/>
    <cellStyle name="60% - Accent2 15" xfId="801"/>
    <cellStyle name="60% - Accent2 15 2" xfId="802"/>
    <cellStyle name="60% - Accent2 16" xfId="803"/>
    <cellStyle name="60% - Accent2 16 2" xfId="804"/>
    <cellStyle name="60% - Accent2 17" xfId="805"/>
    <cellStyle name="60% - Accent2 17 2" xfId="806"/>
    <cellStyle name="60% - Accent2 18" xfId="807"/>
    <cellStyle name="60% - Accent2 18 2" xfId="808"/>
    <cellStyle name="60% - Accent2 19" xfId="809"/>
    <cellStyle name="60% - Accent2 19 2" xfId="810"/>
    <cellStyle name="60% - Accent2 2" xfId="811"/>
    <cellStyle name="60% - Accent2 2 2" xfId="812"/>
    <cellStyle name="60% - Accent2 20" xfId="813"/>
    <cellStyle name="60% - Accent2 20 2" xfId="814"/>
    <cellStyle name="60% - Accent2 21" xfId="815"/>
    <cellStyle name="60% - Accent2 21 2" xfId="816"/>
    <cellStyle name="60% - Accent2 22" xfId="817"/>
    <cellStyle name="60% - Accent2 22 2" xfId="818"/>
    <cellStyle name="60% - Accent2 3" xfId="819"/>
    <cellStyle name="60% - Accent2 3 2" xfId="820"/>
    <cellStyle name="60% - Accent2 4" xfId="821"/>
    <cellStyle name="60% - Accent2 4 2" xfId="822"/>
    <cellStyle name="60% - Accent2 5" xfId="823"/>
    <cellStyle name="60% - Accent2 5 2" xfId="824"/>
    <cellStyle name="60% - Accent2 6" xfId="825"/>
    <cellStyle name="60% - Accent2 6 2" xfId="826"/>
    <cellStyle name="60% - Accent2 7" xfId="827"/>
    <cellStyle name="60% - Accent2 7 2" xfId="828"/>
    <cellStyle name="60% - Accent2 8" xfId="829"/>
    <cellStyle name="60% - Accent2 8 2" xfId="830"/>
    <cellStyle name="60% - Accent2 9" xfId="831"/>
    <cellStyle name="60% - Accent2 9 2" xfId="832"/>
    <cellStyle name="60% - Accent3 10" xfId="833"/>
    <cellStyle name="60% - Accent3 10 2" xfId="834"/>
    <cellStyle name="60% - Accent3 11" xfId="835"/>
    <cellStyle name="60% - Accent3 11 2" xfId="836"/>
    <cellStyle name="60% - Accent3 12" xfId="837"/>
    <cellStyle name="60% - Accent3 12 2" xfId="838"/>
    <cellStyle name="60% - Accent3 13" xfId="839"/>
    <cellStyle name="60% - Accent3 13 2" xfId="840"/>
    <cellStyle name="60% - Accent3 14" xfId="841"/>
    <cellStyle name="60% - Accent3 14 2" xfId="842"/>
    <cellStyle name="60% - Accent3 15" xfId="843"/>
    <cellStyle name="60% - Accent3 15 2" xfId="844"/>
    <cellStyle name="60% - Accent3 16" xfId="845"/>
    <cellStyle name="60% - Accent3 16 2" xfId="846"/>
    <cellStyle name="60% - Accent3 17" xfId="847"/>
    <cellStyle name="60% - Accent3 17 2" xfId="848"/>
    <cellStyle name="60% - Accent3 18" xfId="849"/>
    <cellStyle name="60% - Accent3 18 2" xfId="850"/>
    <cellStyle name="60% - Accent3 19" xfId="851"/>
    <cellStyle name="60% - Accent3 19 2" xfId="852"/>
    <cellStyle name="60% - Accent3 2" xfId="853"/>
    <cellStyle name="60% - Accent3 2 2" xfId="854"/>
    <cellStyle name="60% - Accent3 20" xfId="855"/>
    <cellStyle name="60% - Accent3 20 2" xfId="856"/>
    <cellStyle name="60% - Accent3 21" xfId="857"/>
    <cellStyle name="60% - Accent3 21 2" xfId="858"/>
    <cellStyle name="60% - Accent3 22" xfId="859"/>
    <cellStyle name="60% - Accent3 22 2" xfId="860"/>
    <cellStyle name="60% - Accent3 3" xfId="861"/>
    <cellStyle name="60% - Accent3 3 2" xfId="862"/>
    <cellStyle name="60% - Accent3 4" xfId="863"/>
    <cellStyle name="60% - Accent3 4 2" xfId="864"/>
    <cellStyle name="60% - Accent3 5" xfId="865"/>
    <cellStyle name="60% - Accent3 5 2" xfId="866"/>
    <cellStyle name="60% - Accent3 6" xfId="867"/>
    <cellStyle name="60% - Accent3 6 2" xfId="868"/>
    <cellStyle name="60% - Accent3 7" xfId="869"/>
    <cellStyle name="60% - Accent3 7 2" xfId="870"/>
    <cellStyle name="60% - Accent3 8" xfId="871"/>
    <cellStyle name="60% - Accent3 8 2" xfId="872"/>
    <cellStyle name="60% - Accent3 9" xfId="873"/>
    <cellStyle name="60% - Accent3 9 2" xfId="874"/>
    <cellStyle name="60% - Accent4 10" xfId="875"/>
    <cellStyle name="60% - Accent4 10 2" xfId="876"/>
    <cellStyle name="60% - Accent4 11" xfId="877"/>
    <cellStyle name="60% - Accent4 11 2" xfId="878"/>
    <cellStyle name="60% - Accent4 12" xfId="879"/>
    <cellStyle name="60% - Accent4 12 2" xfId="880"/>
    <cellStyle name="60% - Accent4 13" xfId="881"/>
    <cellStyle name="60% - Accent4 13 2" xfId="882"/>
    <cellStyle name="60% - Accent4 14" xfId="883"/>
    <cellStyle name="60% - Accent4 14 2" xfId="884"/>
    <cellStyle name="60% - Accent4 15" xfId="885"/>
    <cellStyle name="60% - Accent4 15 2" xfId="886"/>
    <cellStyle name="60% - Accent4 16" xfId="887"/>
    <cellStyle name="60% - Accent4 16 2" xfId="888"/>
    <cellStyle name="60% - Accent4 17" xfId="889"/>
    <cellStyle name="60% - Accent4 17 2" xfId="890"/>
    <cellStyle name="60% - Accent4 18" xfId="891"/>
    <cellStyle name="60% - Accent4 18 2" xfId="892"/>
    <cellStyle name="60% - Accent4 19" xfId="893"/>
    <cellStyle name="60% - Accent4 19 2" xfId="894"/>
    <cellStyle name="60% - Accent4 2" xfId="895"/>
    <cellStyle name="60% - Accent4 2 2" xfId="896"/>
    <cellStyle name="60% - Accent4 20" xfId="897"/>
    <cellStyle name="60% - Accent4 20 2" xfId="898"/>
    <cellStyle name="60% - Accent4 21" xfId="899"/>
    <cellStyle name="60% - Accent4 21 2" xfId="900"/>
    <cellStyle name="60% - Accent4 22" xfId="901"/>
    <cellStyle name="60% - Accent4 22 2" xfId="902"/>
    <cellStyle name="60% - Accent4 3" xfId="903"/>
    <cellStyle name="60% - Accent4 3 2" xfId="904"/>
    <cellStyle name="60% - Accent4 4" xfId="905"/>
    <cellStyle name="60% - Accent4 4 2" xfId="906"/>
    <cellStyle name="60% - Accent4 5" xfId="907"/>
    <cellStyle name="60% - Accent4 5 2" xfId="908"/>
    <cellStyle name="60% - Accent4 6" xfId="909"/>
    <cellStyle name="60% - Accent4 6 2" xfId="910"/>
    <cellStyle name="60% - Accent4 7" xfId="911"/>
    <cellStyle name="60% - Accent4 7 2" xfId="912"/>
    <cellStyle name="60% - Accent4 8" xfId="913"/>
    <cellStyle name="60% - Accent4 8 2" xfId="914"/>
    <cellStyle name="60% - Accent4 9" xfId="915"/>
    <cellStyle name="60% - Accent4 9 2" xfId="916"/>
    <cellStyle name="60% - Accent5 10" xfId="917"/>
    <cellStyle name="60% - Accent5 10 2" xfId="918"/>
    <cellStyle name="60% - Accent5 11" xfId="919"/>
    <cellStyle name="60% - Accent5 11 2" xfId="920"/>
    <cellStyle name="60% - Accent5 12" xfId="921"/>
    <cellStyle name="60% - Accent5 12 2" xfId="922"/>
    <cellStyle name="60% - Accent5 13" xfId="923"/>
    <cellStyle name="60% - Accent5 13 2" xfId="924"/>
    <cellStyle name="60% - Accent5 14" xfId="925"/>
    <cellStyle name="60% - Accent5 14 2" xfId="926"/>
    <cellStyle name="60% - Accent5 15" xfId="927"/>
    <cellStyle name="60% - Accent5 15 2" xfId="928"/>
    <cellStyle name="60% - Accent5 16" xfId="929"/>
    <cellStyle name="60% - Accent5 16 2" xfId="930"/>
    <cellStyle name="60% - Accent5 17" xfId="931"/>
    <cellStyle name="60% - Accent5 17 2" xfId="932"/>
    <cellStyle name="60% - Accent5 18" xfId="933"/>
    <cellStyle name="60% - Accent5 18 2" xfId="934"/>
    <cellStyle name="60% - Accent5 19" xfId="935"/>
    <cellStyle name="60% - Accent5 19 2" xfId="936"/>
    <cellStyle name="60% - Accent5 2" xfId="937"/>
    <cellStyle name="60% - Accent5 2 2" xfId="938"/>
    <cellStyle name="60% - Accent5 20" xfId="939"/>
    <cellStyle name="60% - Accent5 20 2" xfId="940"/>
    <cellStyle name="60% - Accent5 21" xfId="941"/>
    <cellStyle name="60% - Accent5 21 2" xfId="942"/>
    <cellStyle name="60% - Accent5 22" xfId="943"/>
    <cellStyle name="60% - Accent5 22 2" xfId="944"/>
    <cellStyle name="60% - Accent5 3" xfId="945"/>
    <cellStyle name="60% - Accent5 3 2" xfId="946"/>
    <cellStyle name="60% - Accent5 4" xfId="947"/>
    <cellStyle name="60% - Accent5 4 2" xfId="948"/>
    <cellStyle name="60% - Accent5 5" xfId="949"/>
    <cellStyle name="60% - Accent5 5 2" xfId="950"/>
    <cellStyle name="60% - Accent5 6" xfId="951"/>
    <cellStyle name="60% - Accent5 6 2" xfId="952"/>
    <cellStyle name="60% - Accent5 7" xfId="953"/>
    <cellStyle name="60% - Accent5 7 2" xfId="954"/>
    <cellStyle name="60% - Accent5 8" xfId="955"/>
    <cellStyle name="60% - Accent5 8 2" xfId="956"/>
    <cellStyle name="60% - Accent5 9" xfId="957"/>
    <cellStyle name="60% - Accent5 9 2" xfId="958"/>
    <cellStyle name="60% - Accent6 10" xfId="959"/>
    <cellStyle name="60% - Accent6 10 2" xfId="960"/>
    <cellStyle name="60% - Accent6 11" xfId="961"/>
    <cellStyle name="60% - Accent6 11 2" xfId="962"/>
    <cellStyle name="60% - Accent6 12" xfId="963"/>
    <cellStyle name="60% - Accent6 12 2" xfId="964"/>
    <cellStyle name="60% - Accent6 13" xfId="965"/>
    <cellStyle name="60% - Accent6 13 2" xfId="966"/>
    <cellStyle name="60% - Accent6 14" xfId="967"/>
    <cellStyle name="60% - Accent6 14 2" xfId="968"/>
    <cellStyle name="60% - Accent6 15" xfId="969"/>
    <cellStyle name="60% - Accent6 15 2" xfId="970"/>
    <cellStyle name="60% - Accent6 16" xfId="971"/>
    <cellStyle name="60% - Accent6 16 2" xfId="972"/>
    <cellStyle name="60% - Accent6 17" xfId="973"/>
    <cellStyle name="60% - Accent6 17 2" xfId="974"/>
    <cellStyle name="60% - Accent6 18" xfId="975"/>
    <cellStyle name="60% - Accent6 18 2" xfId="976"/>
    <cellStyle name="60% - Accent6 19" xfId="977"/>
    <cellStyle name="60% - Accent6 19 2" xfId="978"/>
    <cellStyle name="60% - Accent6 2" xfId="979"/>
    <cellStyle name="60% - Accent6 2 2" xfId="980"/>
    <cellStyle name="60% - Accent6 20" xfId="981"/>
    <cellStyle name="60% - Accent6 20 2" xfId="982"/>
    <cellStyle name="60% - Accent6 21" xfId="983"/>
    <cellStyle name="60% - Accent6 21 2" xfId="984"/>
    <cellStyle name="60% - Accent6 22" xfId="985"/>
    <cellStyle name="60% - Accent6 22 2" xfId="986"/>
    <cellStyle name="60% - Accent6 3" xfId="987"/>
    <cellStyle name="60% - Accent6 3 2" xfId="988"/>
    <cellStyle name="60% - Accent6 4" xfId="989"/>
    <cellStyle name="60% - Accent6 4 2" xfId="990"/>
    <cellStyle name="60% - Accent6 5" xfId="991"/>
    <cellStyle name="60% - Accent6 5 2" xfId="992"/>
    <cellStyle name="60% - Accent6 6" xfId="993"/>
    <cellStyle name="60% - Accent6 6 2" xfId="994"/>
    <cellStyle name="60% - Accent6 7" xfId="995"/>
    <cellStyle name="60% - Accent6 7 2" xfId="996"/>
    <cellStyle name="60% - Accent6 8" xfId="997"/>
    <cellStyle name="60% - Accent6 8 2" xfId="998"/>
    <cellStyle name="60% - Accent6 9" xfId="999"/>
    <cellStyle name="60% - Accent6 9 2" xfId="1000"/>
    <cellStyle name="60% - Énfasis1 1" xfId="1001"/>
    <cellStyle name="60% - Énfasis1 10" xfId="1002"/>
    <cellStyle name="60% - Énfasis1 11" xfId="1003"/>
    <cellStyle name="60% - Énfasis1 2" xfId="1004"/>
    <cellStyle name="60% - Énfasis1 2 2" xfId="1005"/>
    <cellStyle name="60% - Énfasis1 2 3" xfId="1006"/>
    <cellStyle name="60% - Énfasis1 2 4" xfId="1007"/>
    <cellStyle name="60% - Énfasis1 3" xfId="1008"/>
    <cellStyle name="60% - Énfasis1 3 2" xfId="1009"/>
    <cellStyle name="60% - Énfasis1 3 3" xfId="1010"/>
    <cellStyle name="60% - Énfasis1 4" xfId="1011"/>
    <cellStyle name="60% - Énfasis1 4 2" xfId="1012"/>
    <cellStyle name="60% - Énfasis1 4 3" xfId="1013"/>
    <cellStyle name="60% - Énfasis1 5" xfId="1014"/>
    <cellStyle name="60% - Énfasis1 6" xfId="1015"/>
    <cellStyle name="60% - Énfasis1 7" xfId="1016"/>
    <cellStyle name="60% - Énfasis1 8" xfId="1017"/>
    <cellStyle name="60% - Énfasis1 9" xfId="1018"/>
    <cellStyle name="60% - Énfasis2 1" xfId="1019"/>
    <cellStyle name="60% - Énfasis2 10" xfId="1020"/>
    <cellStyle name="60% - Énfasis2 11" xfId="1021"/>
    <cellStyle name="60% - Énfasis2 2" xfId="1022"/>
    <cellStyle name="60% - Énfasis2 2 2" xfId="1023"/>
    <cellStyle name="60% - Énfasis2 2 3" xfId="1024"/>
    <cellStyle name="60% - Énfasis2 2 4" xfId="1025"/>
    <cellStyle name="60% - Énfasis2 3" xfId="1026"/>
    <cellStyle name="60% - Énfasis2 3 2" xfId="1027"/>
    <cellStyle name="60% - Énfasis2 3 3" xfId="1028"/>
    <cellStyle name="60% - Énfasis2 4" xfId="1029"/>
    <cellStyle name="60% - Énfasis2 4 2" xfId="1030"/>
    <cellStyle name="60% - Énfasis2 4 3" xfId="1031"/>
    <cellStyle name="60% - Énfasis2 5" xfId="1032"/>
    <cellStyle name="60% - Énfasis2 6" xfId="1033"/>
    <cellStyle name="60% - Énfasis2 7" xfId="1034"/>
    <cellStyle name="60% - Énfasis2 8" xfId="1035"/>
    <cellStyle name="60% - Énfasis2 9" xfId="1036"/>
    <cellStyle name="60% - Énfasis3 1" xfId="1037"/>
    <cellStyle name="60% - Énfasis3 10" xfId="1038"/>
    <cellStyle name="60% - Énfasis3 11" xfId="1039"/>
    <cellStyle name="60% - Énfasis3 2" xfId="1040"/>
    <cellStyle name="60% - Énfasis3 2 2" xfId="1041"/>
    <cellStyle name="60% - Énfasis3 2 3" xfId="1042"/>
    <cellStyle name="60% - Énfasis3 2 4" xfId="1043"/>
    <cellStyle name="60% - Énfasis3 3" xfId="1044"/>
    <cellStyle name="60% - Énfasis3 3 2" xfId="1045"/>
    <cellStyle name="60% - Énfasis3 3 3" xfId="1046"/>
    <cellStyle name="60% - Énfasis3 4" xfId="1047"/>
    <cellStyle name="60% - Énfasis3 4 2" xfId="1048"/>
    <cellStyle name="60% - Énfasis3 4 3" xfId="1049"/>
    <cellStyle name="60% - Énfasis3 5" xfId="1050"/>
    <cellStyle name="60% - Énfasis3 6" xfId="1051"/>
    <cellStyle name="60% - Énfasis3 7" xfId="1052"/>
    <cellStyle name="60% - Énfasis3 8" xfId="1053"/>
    <cellStyle name="60% - Énfasis3 9" xfId="1054"/>
    <cellStyle name="60% - Énfasis4 1" xfId="1055"/>
    <cellStyle name="60% - Énfasis4 10" xfId="1056"/>
    <cellStyle name="60% - Énfasis4 11" xfId="1057"/>
    <cellStyle name="60% - Énfasis4 2" xfId="1058"/>
    <cellStyle name="60% - Énfasis4 2 2" xfId="1059"/>
    <cellStyle name="60% - Énfasis4 2 3" xfId="1060"/>
    <cellStyle name="60% - Énfasis4 2 4" xfId="1061"/>
    <cellStyle name="60% - Énfasis4 3" xfId="1062"/>
    <cellStyle name="60% - Énfasis4 3 2" xfId="1063"/>
    <cellStyle name="60% - Énfasis4 3 3" xfId="1064"/>
    <cellStyle name="60% - Énfasis4 4" xfId="1065"/>
    <cellStyle name="60% - Énfasis4 4 2" xfId="1066"/>
    <cellStyle name="60% - Énfasis4 4 3" xfId="1067"/>
    <cellStyle name="60% - Énfasis4 5" xfId="1068"/>
    <cellStyle name="60% - Énfasis4 6" xfId="1069"/>
    <cellStyle name="60% - Énfasis4 7" xfId="1070"/>
    <cellStyle name="60% - Énfasis4 8" xfId="1071"/>
    <cellStyle name="60% - Énfasis4 9" xfId="1072"/>
    <cellStyle name="60% - Énfasis5 1" xfId="1073"/>
    <cellStyle name="60% - Énfasis5 10" xfId="1074"/>
    <cellStyle name="60% - Énfasis5 11" xfId="1075"/>
    <cellStyle name="60% - Énfasis5 2" xfId="1076"/>
    <cellStyle name="60% - Énfasis5 2 2" xfId="1077"/>
    <cellStyle name="60% - Énfasis5 2 3" xfId="1078"/>
    <cellStyle name="60% - Énfasis5 2 4" xfId="1079"/>
    <cellStyle name="60% - Énfasis5 3" xfId="1080"/>
    <cellStyle name="60% - Énfasis5 3 2" xfId="1081"/>
    <cellStyle name="60% - Énfasis5 3 3" xfId="1082"/>
    <cellStyle name="60% - Énfasis5 4" xfId="1083"/>
    <cellStyle name="60% - Énfasis5 4 2" xfId="1084"/>
    <cellStyle name="60% - Énfasis5 4 3" xfId="1085"/>
    <cellStyle name="60% - Énfasis5 5" xfId="1086"/>
    <cellStyle name="60% - Énfasis5 6" xfId="1087"/>
    <cellStyle name="60% - Énfasis5 7" xfId="1088"/>
    <cellStyle name="60% - Énfasis5 8" xfId="1089"/>
    <cellStyle name="60% - Énfasis5 9" xfId="1090"/>
    <cellStyle name="60% - Énfasis6 1" xfId="1091"/>
    <cellStyle name="60% - Énfasis6 10" xfId="1092"/>
    <cellStyle name="60% - Énfasis6 11" xfId="1093"/>
    <cellStyle name="60% - Énfasis6 2" xfId="1094"/>
    <cellStyle name="60% - Énfasis6 2 2" xfId="1095"/>
    <cellStyle name="60% - Énfasis6 2 3" xfId="1096"/>
    <cellStyle name="60% - Énfasis6 2 4" xfId="1097"/>
    <cellStyle name="60% - Énfasis6 3" xfId="1098"/>
    <cellStyle name="60% - Énfasis6 3 2" xfId="1099"/>
    <cellStyle name="60% - Énfasis6 3 3" xfId="1100"/>
    <cellStyle name="60% - Énfasis6 4" xfId="1101"/>
    <cellStyle name="60% - Énfasis6 4 2" xfId="1102"/>
    <cellStyle name="60% - Énfasis6 4 3" xfId="1103"/>
    <cellStyle name="60% - Énfasis6 5" xfId="1104"/>
    <cellStyle name="60% - Énfasis6 6" xfId="1105"/>
    <cellStyle name="60% - Énfasis6 7" xfId="1106"/>
    <cellStyle name="60% - Énfasis6 8" xfId="1107"/>
    <cellStyle name="60% - Énfasis6 9" xfId="1108"/>
    <cellStyle name="Accent1 10" xfId="1109"/>
    <cellStyle name="Accent1 10 2" xfId="1110"/>
    <cellStyle name="Accent1 11" xfId="1111"/>
    <cellStyle name="Accent1 11 2" xfId="1112"/>
    <cellStyle name="Accent1 12" xfId="1113"/>
    <cellStyle name="Accent1 12 2" xfId="1114"/>
    <cellStyle name="Accent1 13" xfId="1115"/>
    <cellStyle name="Accent1 13 2" xfId="1116"/>
    <cellStyle name="Accent1 14" xfId="1117"/>
    <cellStyle name="Accent1 14 2" xfId="1118"/>
    <cellStyle name="Accent1 15" xfId="1119"/>
    <cellStyle name="Accent1 15 2" xfId="1120"/>
    <cellStyle name="Accent1 16" xfId="1121"/>
    <cellStyle name="Accent1 16 2" xfId="1122"/>
    <cellStyle name="Accent1 17" xfId="1123"/>
    <cellStyle name="Accent1 17 2" xfId="1124"/>
    <cellStyle name="Accent1 18" xfId="1125"/>
    <cellStyle name="Accent1 18 2" xfId="1126"/>
    <cellStyle name="Accent1 19" xfId="1127"/>
    <cellStyle name="Accent1 19 2" xfId="1128"/>
    <cellStyle name="Accent1 2" xfId="1129"/>
    <cellStyle name="Accent1 2 2" xfId="1130"/>
    <cellStyle name="Accent1 20" xfId="1131"/>
    <cellStyle name="Accent1 20 2" xfId="1132"/>
    <cellStyle name="Accent1 21" xfId="1133"/>
    <cellStyle name="Accent1 21 2" xfId="1134"/>
    <cellStyle name="Accent1 22" xfId="1135"/>
    <cellStyle name="Accent1 22 2" xfId="1136"/>
    <cellStyle name="Accent1 3" xfId="1137"/>
    <cellStyle name="Accent1 3 2" xfId="1138"/>
    <cellStyle name="Accent1 4" xfId="1139"/>
    <cellStyle name="Accent1 4 2" xfId="1140"/>
    <cellStyle name="Accent1 5" xfId="1141"/>
    <cellStyle name="Accent1 5 2" xfId="1142"/>
    <cellStyle name="Accent1 6" xfId="1143"/>
    <cellStyle name="Accent1 6 2" xfId="1144"/>
    <cellStyle name="Accent1 7" xfId="1145"/>
    <cellStyle name="Accent1 7 2" xfId="1146"/>
    <cellStyle name="Accent1 8" xfId="1147"/>
    <cellStyle name="Accent1 8 2" xfId="1148"/>
    <cellStyle name="Accent1 9" xfId="1149"/>
    <cellStyle name="Accent1 9 2" xfId="1150"/>
    <cellStyle name="Accent2 10" xfId="1151"/>
    <cellStyle name="Accent2 10 2" xfId="1152"/>
    <cellStyle name="Accent2 11" xfId="1153"/>
    <cellStyle name="Accent2 11 2" xfId="1154"/>
    <cellStyle name="Accent2 12" xfId="1155"/>
    <cellStyle name="Accent2 12 2" xfId="1156"/>
    <cellStyle name="Accent2 13" xfId="1157"/>
    <cellStyle name="Accent2 13 2" xfId="1158"/>
    <cellStyle name="Accent2 14" xfId="1159"/>
    <cellStyle name="Accent2 14 2" xfId="1160"/>
    <cellStyle name="Accent2 15" xfId="1161"/>
    <cellStyle name="Accent2 15 2" xfId="1162"/>
    <cellStyle name="Accent2 16" xfId="1163"/>
    <cellStyle name="Accent2 16 2" xfId="1164"/>
    <cellStyle name="Accent2 17" xfId="1165"/>
    <cellStyle name="Accent2 17 2" xfId="1166"/>
    <cellStyle name="Accent2 18" xfId="1167"/>
    <cellStyle name="Accent2 18 2" xfId="1168"/>
    <cellStyle name="Accent2 19" xfId="1169"/>
    <cellStyle name="Accent2 19 2" xfId="1170"/>
    <cellStyle name="Accent2 2" xfId="1171"/>
    <cellStyle name="Accent2 2 2" xfId="1172"/>
    <cellStyle name="Accent2 20" xfId="1173"/>
    <cellStyle name="Accent2 20 2" xfId="1174"/>
    <cellStyle name="Accent2 21" xfId="1175"/>
    <cellStyle name="Accent2 21 2" xfId="1176"/>
    <cellStyle name="Accent2 22" xfId="1177"/>
    <cellStyle name="Accent2 22 2" xfId="1178"/>
    <cellStyle name="Accent2 3" xfId="1179"/>
    <cellStyle name="Accent2 3 2" xfId="1180"/>
    <cellStyle name="Accent2 4" xfId="1181"/>
    <cellStyle name="Accent2 4 2" xfId="1182"/>
    <cellStyle name="Accent2 5" xfId="1183"/>
    <cellStyle name="Accent2 5 2" xfId="1184"/>
    <cellStyle name="Accent2 6" xfId="1185"/>
    <cellStyle name="Accent2 6 2" xfId="1186"/>
    <cellStyle name="Accent2 7" xfId="1187"/>
    <cellStyle name="Accent2 7 2" xfId="1188"/>
    <cellStyle name="Accent2 8" xfId="1189"/>
    <cellStyle name="Accent2 8 2" xfId="1190"/>
    <cellStyle name="Accent2 9" xfId="1191"/>
    <cellStyle name="Accent2 9 2" xfId="1192"/>
    <cellStyle name="Accent3 10" xfId="1193"/>
    <cellStyle name="Accent3 10 2" xfId="1194"/>
    <cellStyle name="Accent3 11" xfId="1195"/>
    <cellStyle name="Accent3 11 2" xfId="1196"/>
    <cellStyle name="Accent3 12" xfId="1197"/>
    <cellStyle name="Accent3 12 2" xfId="1198"/>
    <cellStyle name="Accent3 13" xfId="1199"/>
    <cellStyle name="Accent3 13 2" xfId="1200"/>
    <cellStyle name="Accent3 14" xfId="1201"/>
    <cellStyle name="Accent3 14 2" xfId="1202"/>
    <cellStyle name="Accent3 15" xfId="1203"/>
    <cellStyle name="Accent3 15 2" xfId="1204"/>
    <cellStyle name="Accent3 16" xfId="1205"/>
    <cellStyle name="Accent3 16 2" xfId="1206"/>
    <cellStyle name="Accent3 17" xfId="1207"/>
    <cellStyle name="Accent3 17 2" xfId="1208"/>
    <cellStyle name="Accent3 18" xfId="1209"/>
    <cellStyle name="Accent3 18 2" xfId="1210"/>
    <cellStyle name="Accent3 19" xfId="1211"/>
    <cellStyle name="Accent3 19 2" xfId="1212"/>
    <cellStyle name="Accent3 2" xfId="1213"/>
    <cellStyle name="Accent3 2 2" xfId="1214"/>
    <cellStyle name="Accent3 20" xfId="1215"/>
    <cellStyle name="Accent3 20 2" xfId="1216"/>
    <cellStyle name="Accent3 21" xfId="1217"/>
    <cellStyle name="Accent3 21 2" xfId="1218"/>
    <cellStyle name="Accent3 22" xfId="1219"/>
    <cellStyle name="Accent3 22 2" xfId="1220"/>
    <cellStyle name="Accent3 3" xfId="1221"/>
    <cellStyle name="Accent3 3 2" xfId="1222"/>
    <cellStyle name="Accent3 4" xfId="1223"/>
    <cellStyle name="Accent3 4 2" xfId="1224"/>
    <cellStyle name="Accent3 5" xfId="1225"/>
    <cellStyle name="Accent3 5 2" xfId="1226"/>
    <cellStyle name="Accent3 6" xfId="1227"/>
    <cellStyle name="Accent3 6 2" xfId="1228"/>
    <cellStyle name="Accent3 7" xfId="1229"/>
    <cellStyle name="Accent3 7 2" xfId="1230"/>
    <cellStyle name="Accent3 8" xfId="1231"/>
    <cellStyle name="Accent3 8 2" xfId="1232"/>
    <cellStyle name="Accent3 9" xfId="1233"/>
    <cellStyle name="Accent3 9 2" xfId="1234"/>
    <cellStyle name="Accent4 10" xfId="1235"/>
    <cellStyle name="Accent4 10 2" xfId="1236"/>
    <cellStyle name="Accent4 11" xfId="1237"/>
    <cellStyle name="Accent4 11 2" xfId="1238"/>
    <cellStyle name="Accent4 12" xfId="1239"/>
    <cellStyle name="Accent4 12 2" xfId="1240"/>
    <cellStyle name="Accent4 13" xfId="1241"/>
    <cellStyle name="Accent4 13 2" xfId="1242"/>
    <cellStyle name="Accent4 14" xfId="1243"/>
    <cellStyle name="Accent4 14 2" xfId="1244"/>
    <cellStyle name="Accent4 15" xfId="1245"/>
    <cellStyle name="Accent4 15 2" xfId="1246"/>
    <cellStyle name="Accent4 16" xfId="1247"/>
    <cellStyle name="Accent4 16 2" xfId="1248"/>
    <cellStyle name="Accent4 17" xfId="1249"/>
    <cellStyle name="Accent4 17 2" xfId="1250"/>
    <cellStyle name="Accent4 18" xfId="1251"/>
    <cellStyle name="Accent4 18 2" xfId="1252"/>
    <cellStyle name="Accent4 19" xfId="1253"/>
    <cellStyle name="Accent4 19 2" xfId="1254"/>
    <cellStyle name="Accent4 2" xfId="1255"/>
    <cellStyle name="Accent4 2 2" xfId="1256"/>
    <cellStyle name="Accent4 20" xfId="1257"/>
    <cellStyle name="Accent4 20 2" xfId="1258"/>
    <cellStyle name="Accent4 21" xfId="1259"/>
    <cellStyle name="Accent4 21 2" xfId="1260"/>
    <cellStyle name="Accent4 22" xfId="1261"/>
    <cellStyle name="Accent4 22 2" xfId="1262"/>
    <cellStyle name="Accent4 3" xfId="1263"/>
    <cellStyle name="Accent4 3 2" xfId="1264"/>
    <cellStyle name="Accent4 4" xfId="1265"/>
    <cellStyle name="Accent4 4 2" xfId="1266"/>
    <cellStyle name="Accent4 5" xfId="1267"/>
    <cellStyle name="Accent4 5 2" xfId="1268"/>
    <cellStyle name="Accent4 6" xfId="1269"/>
    <cellStyle name="Accent4 6 2" xfId="1270"/>
    <cellStyle name="Accent4 7" xfId="1271"/>
    <cellStyle name="Accent4 7 2" xfId="1272"/>
    <cellStyle name="Accent4 8" xfId="1273"/>
    <cellStyle name="Accent4 8 2" xfId="1274"/>
    <cellStyle name="Accent4 9" xfId="1275"/>
    <cellStyle name="Accent4 9 2" xfId="1276"/>
    <cellStyle name="Accent5 10" xfId="1277"/>
    <cellStyle name="Accent5 10 2" xfId="1278"/>
    <cellStyle name="Accent5 11" xfId="1279"/>
    <cellStyle name="Accent5 11 2" xfId="1280"/>
    <cellStyle name="Accent5 12" xfId="1281"/>
    <cellStyle name="Accent5 12 2" xfId="1282"/>
    <cellStyle name="Accent5 13" xfId="1283"/>
    <cellStyle name="Accent5 13 2" xfId="1284"/>
    <cellStyle name="Accent5 14" xfId="1285"/>
    <cellStyle name="Accent5 14 2" xfId="1286"/>
    <cellStyle name="Accent5 15" xfId="1287"/>
    <cellStyle name="Accent5 15 2" xfId="1288"/>
    <cellStyle name="Accent5 16" xfId="1289"/>
    <cellStyle name="Accent5 16 2" xfId="1290"/>
    <cellStyle name="Accent5 17" xfId="1291"/>
    <cellStyle name="Accent5 17 2" xfId="1292"/>
    <cellStyle name="Accent5 18" xfId="1293"/>
    <cellStyle name="Accent5 18 2" xfId="1294"/>
    <cellStyle name="Accent5 19" xfId="1295"/>
    <cellStyle name="Accent5 19 2" xfId="1296"/>
    <cellStyle name="Accent5 2" xfId="1297"/>
    <cellStyle name="Accent5 2 2" xfId="1298"/>
    <cellStyle name="Accent5 20" xfId="1299"/>
    <cellStyle name="Accent5 20 2" xfId="1300"/>
    <cellStyle name="Accent5 21" xfId="1301"/>
    <cellStyle name="Accent5 21 2" xfId="1302"/>
    <cellStyle name="Accent5 22" xfId="1303"/>
    <cellStyle name="Accent5 22 2" xfId="1304"/>
    <cellStyle name="Accent5 3" xfId="1305"/>
    <cellStyle name="Accent5 3 2" xfId="1306"/>
    <cellStyle name="Accent5 4" xfId="1307"/>
    <cellStyle name="Accent5 4 2" xfId="1308"/>
    <cellStyle name="Accent5 5" xfId="1309"/>
    <cellStyle name="Accent5 5 2" xfId="1310"/>
    <cellStyle name="Accent5 6" xfId="1311"/>
    <cellStyle name="Accent5 6 2" xfId="1312"/>
    <cellStyle name="Accent5 7" xfId="1313"/>
    <cellStyle name="Accent5 7 2" xfId="1314"/>
    <cellStyle name="Accent5 8" xfId="1315"/>
    <cellStyle name="Accent5 8 2" xfId="1316"/>
    <cellStyle name="Accent5 9" xfId="1317"/>
    <cellStyle name="Accent5 9 2" xfId="1318"/>
    <cellStyle name="Accent6 10" xfId="1319"/>
    <cellStyle name="Accent6 10 2" xfId="1320"/>
    <cellStyle name="Accent6 11" xfId="1321"/>
    <cellStyle name="Accent6 11 2" xfId="1322"/>
    <cellStyle name="Accent6 12" xfId="1323"/>
    <cellStyle name="Accent6 12 2" xfId="1324"/>
    <cellStyle name="Accent6 13" xfId="1325"/>
    <cellStyle name="Accent6 13 2" xfId="1326"/>
    <cellStyle name="Accent6 14" xfId="1327"/>
    <cellStyle name="Accent6 14 2" xfId="1328"/>
    <cellStyle name="Accent6 15" xfId="1329"/>
    <cellStyle name="Accent6 15 2" xfId="1330"/>
    <cellStyle name="Accent6 16" xfId="1331"/>
    <cellStyle name="Accent6 16 2" xfId="1332"/>
    <cellStyle name="Accent6 17" xfId="1333"/>
    <cellStyle name="Accent6 17 2" xfId="1334"/>
    <cellStyle name="Accent6 18" xfId="1335"/>
    <cellStyle name="Accent6 18 2" xfId="1336"/>
    <cellStyle name="Accent6 19" xfId="1337"/>
    <cellStyle name="Accent6 19 2" xfId="1338"/>
    <cellStyle name="Accent6 2" xfId="1339"/>
    <cellStyle name="Accent6 2 2" xfId="1340"/>
    <cellStyle name="Accent6 20" xfId="1341"/>
    <cellStyle name="Accent6 20 2" xfId="1342"/>
    <cellStyle name="Accent6 21" xfId="1343"/>
    <cellStyle name="Accent6 21 2" xfId="1344"/>
    <cellStyle name="Accent6 22" xfId="1345"/>
    <cellStyle name="Accent6 22 2" xfId="1346"/>
    <cellStyle name="Accent6 3" xfId="1347"/>
    <cellStyle name="Accent6 3 2" xfId="1348"/>
    <cellStyle name="Accent6 4" xfId="1349"/>
    <cellStyle name="Accent6 4 2" xfId="1350"/>
    <cellStyle name="Accent6 5" xfId="1351"/>
    <cellStyle name="Accent6 5 2" xfId="1352"/>
    <cellStyle name="Accent6 6" xfId="1353"/>
    <cellStyle name="Accent6 6 2" xfId="1354"/>
    <cellStyle name="Accent6 7" xfId="1355"/>
    <cellStyle name="Accent6 7 2" xfId="1356"/>
    <cellStyle name="Accent6 8" xfId="1357"/>
    <cellStyle name="Accent6 8 2" xfId="1358"/>
    <cellStyle name="Accent6 9" xfId="1359"/>
    <cellStyle name="Accent6 9 2" xfId="1360"/>
    <cellStyle name="B1" xfId="1361"/>
    <cellStyle name="Bad 10" xfId="1362"/>
    <cellStyle name="Bad 10 2" xfId="1363"/>
    <cellStyle name="Bad 11" xfId="1364"/>
    <cellStyle name="Bad 11 2" xfId="1365"/>
    <cellStyle name="Bad 12" xfId="1366"/>
    <cellStyle name="Bad 12 2" xfId="1367"/>
    <cellStyle name="Bad 13" xfId="1368"/>
    <cellStyle name="Bad 13 2" xfId="1369"/>
    <cellStyle name="Bad 14" xfId="1370"/>
    <cellStyle name="Bad 14 2" xfId="1371"/>
    <cellStyle name="Bad 15" xfId="1372"/>
    <cellStyle name="Bad 15 2" xfId="1373"/>
    <cellStyle name="Bad 16" xfId="1374"/>
    <cellStyle name="Bad 16 2" xfId="1375"/>
    <cellStyle name="Bad 17" xfId="1376"/>
    <cellStyle name="Bad 17 2" xfId="1377"/>
    <cellStyle name="Bad 18" xfId="1378"/>
    <cellStyle name="Bad 18 2" xfId="1379"/>
    <cellStyle name="Bad 19" xfId="1380"/>
    <cellStyle name="Bad 19 2" xfId="1381"/>
    <cellStyle name="Bad 2" xfId="1382"/>
    <cellStyle name="Bad 2 2" xfId="1383"/>
    <cellStyle name="Bad 20" xfId="1384"/>
    <cellStyle name="Bad 20 2" xfId="1385"/>
    <cellStyle name="Bad 21" xfId="1386"/>
    <cellStyle name="Bad 21 2" xfId="1387"/>
    <cellStyle name="Bad 22" xfId="1388"/>
    <cellStyle name="Bad 22 2" xfId="1389"/>
    <cellStyle name="Bad 23" xfId="1390"/>
    <cellStyle name="Bad 3" xfId="1391"/>
    <cellStyle name="Bad 3 2" xfId="1392"/>
    <cellStyle name="Bad 4" xfId="1393"/>
    <cellStyle name="Bad 4 2" xfId="1394"/>
    <cellStyle name="Bad 5" xfId="1395"/>
    <cellStyle name="Bad 5 2" xfId="1396"/>
    <cellStyle name="Bad 6" xfId="1397"/>
    <cellStyle name="Bad 6 2" xfId="1398"/>
    <cellStyle name="Bad 7" xfId="1399"/>
    <cellStyle name="Bad 7 2" xfId="1400"/>
    <cellStyle name="Bad 8" xfId="1401"/>
    <cellStyle name="Bad 8 2" xfId="1402"/>
    <cellStyle name="Bad 9" xfId="1403"/>
    <cellStyle name="Bad 9 2" xfId="1404"/>
    <cellStyle name="Base 0" xfId="1405"/>
    <cellStyle name="Base 0 2" xfId="1406"/>
    <cellStyle name="Base 0 dec" xfId="1407"/>
    <cellStyle name="Base 0 dec 2" xfId="1408"/>
    <cellStyle name="Base 0 dec 2 2" xfId="1409"/>
    <cellStyle name="Base 0 dec 3" xfId="1410"/>
    <cellStyle name="Base 0 dec_PARA EL DIAG. DE EDUCACION" xfId="1411"/>
    <cellStyle name="Base 1 dec" xfId="1412"/>
    <cellStyle name="Base 1 dec 2" xfId="1413"/>
    <cellStyle name="Base 1 dec 2 2" xfId="1414"/>
    <cellStyle name="Base 1 dec 3" xfId="1415"/>
    <cellStyle name="Base 2 dec" xfId="1416"/>
    <cellStyle name="Base 2 dec 2" xfId="1417"/>
    <cellStyle name="Base 3 dec" xfId="1418"/>
    <cellStyle name="Base 3 dec 2" xfId="1419"/>
    <cellStyle name="Buena 1" xfId="1420"/>
    <cellStyle name="Buena 10" xfId="1421"/>
    <cellStyle name="Buena 11" xfId="1422"/>
    <cellStyle name="Buena 2" xfId="1423"/>
    <cellStyle name="Buena 2 2" xfId="1424"/>
    <cellStyle name="Buena 2 3" xfId="1425"/>
    <cellStyle name="Buena 2 4" xfId="1426"/>
    <cellStyle name="Buena 3" xfId="1427"/>
    <cellStyle name="Buena 3 2" xfId="1428"/>
    <cellStyle name="Buena 3 3" xfId="1429"/>
    <cellStyle name="Buena 4" xfId="1430"/>
    <cellStyle name="Buena 4 2" xfId="1431"/>
    <cellStyle name="Buena 4 3" xfId="1432"/>
    <cellStyle name="Buena 5" xfId="1433"/>
    <cellStyle name="Buena 6" xfId="1434"/>
    <cellStyle name="Buena 7" xfId="1435"/>
    <cellStyle name="Buena 8" xfId="1436"/>
    <cellStyle name="Buena 9" xfId="1437"/>
    <cellStyle name="Cabecera 1" xfId="1438"/>
    <cellStyle name="Cabecera 1 2" xfId="1439"/>
    <cellStyle name="Cabecera 2" xfId="1440"/>
    <cellStyle name="Cabecera 2 2" xfId="1441"/>
    <cellStyle name="Calculation 10" xfId="1442"/>
    <cellStyle name="Calculation 10 10" xfId="1443"/>
    <cellStyle name="Calculation 10 11" xfId="1444"/>
    <cellStyle name="Calculation 10 12" xfId="1445"/>
    <cellStyle name="Calculation 10 13" xfId="1446"/>
    <cellStyle name="Calculation 10 2" xfId="1447"/>
    <cellStyle name="Calculation 10 3" xfId="1448"/>
    <cellStyle name="Calculation 10 3 10" xfId="1449"/>
    <cellStyle name="Calculation 10 3 2" xfId="1450"/>
    <cellStyle name="Calculation 10 3 2 2" xfId="1451"/>
    <cellStyle name="Calculation 10 3 2 3" xfId="1452"/>
    <cellStyle name="Calculation 10 3 2 4" xfId="1453"/>
    <cellStyle name="Calculation 10 3 3" xfId="1454"/>
    <cellStyle name="Calculation 10 3 3 2" xfId="1455"/>
    <cellStyle name="Calculation 10 3 3 3" xfId="1456"/>
    <cellStyle name="Calculation 10 3 3 4" xfId="1457"/>
    <cellStyle name="Calculation 10 3 4" xfId="1458"/>
    <cellStyle name="Calculation 10 3 4 2" xfId="1459"/>
    <cellStyle name="Calculation 10 3 4 3" xfId="1460"/>
    <cellStyle name="Calculation 10 3 4 4" xfId="1461"/>
    <cellStyle name="Calculation 10 3 5" xfId="1462"/>
    <cellStyle name="Calculation 10 3 5 2" xfId="1463"/>
    <cellStyle name="Calculation 10 3 5 3" xfId="1464"/>
    <cellStyle name="Calculation 10 3 5 4" xfId="1465"/>
    <cellStyle name="Calculation 10 3 6" xfId="1466"/>
    <cellStyle name="Calculation 10 3 6 2" xfId="1467"/>
    <cellStyle name="Calculation 10 3 6 3" xfId="1468"/>
    <cellStyle name="Calculation 10 3 6 4" xfId="1469"/>
    <cellStyle name="Calculation 10 3 7" xfId="1470"/>
    <cellStyle name="Calculation 10 3 7 2" xfId="1471"/>
    <cellStyle name="Calculation 10 3 7 3" xfId="1472"/>
    <cellStyle name="Calculation 10 3 7 4" xfId="1473"/>
    <cellStyle name="Calculation 10 3 8" xfId="1474"/>
    <cellStyle name="Calculation 10 3 9" xfId="1475"/>
    <cellStyle name="Calculation 10 4" xfId="1476"/>
    <cellStyle name="Calculation 10 4 2" xfId="1477"/>
    <cellStyle name="Calculation 10 4 3" xfId="1478"/>
    <cellStyle name="Calculation 10 4 4" xfId="1479"/>
    <cellStyle name="Calculation 10 5" xfId="1480"/>
    <cellStyle name="Calculation 10 5 2" xfId="1481"/>
    <cellStyle name="Calculation 10 5 3" xfId="1482"/>
    <cellStyle name="Calculation 10 5 4" xfId="1483"/>
    <cellStyle name="Calculation 10 6" xfId="1484"/>
    <cellStyle name="Calculation 10 6 2" xfId="1485"/>
    <cellStyle name="Calculation 10 6 3" xfId="1486"/>
    <cellStyle name="Calculation 10 6 4" xfId="1487"/>
    <cellStyle name="Calculation 10 7" xfId="1488"/>
    <cellStyle name="Calculation 10 7 2" xfId="1489"/>
    <cellStyle name="Calculation 10 7 3" xfId="1490"/>
    <cellStyle name="Calculation 10 7 4" xfId="1491"/>
    <cellStyle name="Calculation 10 8" xfId="1492"/>
    <cellStyle name="Calculation 10 8 2" xfId="1493"/>
    <cellStyle name="Calculation 10 8 3" xfId="1494"/>
    <cellStyle name="Calculation 10 8 4" xfId="1495"/>
    <cellStyle name="Calculation 10 9" xfId="1496"/>
    <cellStyle name="Calculation 10 9 2" xfId="1497"/>
    <cellStyle name="Calculation 10 9 3" xfId="1498"/>
    <cellStyle name="Calculation 10 9 4" xfId="1499"/>
    <cellStyle name="Calculation 11" xfId="1500"/>
    <cellStyle name="Calculation 11 10" xfId="1501"/>
    <cellStyle name="Calculation 11 11" xfId="1502"/>
    <cellStyle name="Calculation 11 12" xfId="1503"/>
    <cellStyle name="Calculation 11 13" xfId="1504"/>
    <cellStyle name="Calculation 11 2" xfId="1505"/>
    <cellStyle name="Calculation 11 3" xfId="1506"/>
    <cellStyle name="Calculation 11 3 10" xfId="1507"/>
    <cellStyle name="Calculation 11 3 2" xfId="1508"/>
    <cellStyle name="Calculation 11 3 2 2" xfId="1509"/>
    <cellStyle name="Calculation 11 3 2 3" xfId="1510"/>
    <cellStyle name="Calculation 11 3 2 4" xfId="1511"/>
    <cellStyle name="Calculation 11 3 3" xfId="1512"/>
    <cellStyle name="Calculation 11 3 3 2" xfId="1513"/>
    <cellStyle name="Calculation 11 3 3 3" xfId="1514"/>
    <cellStyle name="Calculation 11 3 3 4" xfId="1515"/>
    <cellStyle name="Calculation 11 3 4" xfId="1516"/>
    <cellStyle name="Calculation 11 3 4 2" xfId="1517"/>
    <cellStyle name="Calculation 11 3 4 3" xfId="1518"/>
    <cellStyle name="Calculation 11 3 4 4" xfId="1519"/>
    <cellStyle name="Calculation 11 3 5" xfId="1520"/>
    <cellStyle name="Calculation 11 3 5 2" xfId="1521"/>
    <cellStyle name="Calculation 11 3 5 3" xfId="1522"/>
    <cellStyle name="Calculation 11 3 5 4" xfId="1523"/>
    <cellStyle name="Calculation 11 3 6" xfId="1524"/>
    <cellStyle name="Calculation 11 3 6 2" xfId="1525"/>
    <cellStyle name="Calculation 11 3 6 3" xfId="1526"/>
    <cellStyle name="Calculation 11 3 6 4" xfId="1527"/>
    <cellStyle name="Calculation 11 3 7" xfId="1528"/>
    <cellStyle name="Calculation 11 3 7 2" xfId="1529"/>
    <cellStyle name="Calculation 11 3 7 3" xfId="1530"/>
    <cellStyle name="Calculation 11 3 7 4" xfId="1531"/>
    <cellStyle name="Calculation 11 3 8" xfId="1532"/>
    <cellStyle name="Calculation 11 3 9" xfId="1533"/>
    <cellStyle name="Calculation 11 4" xfId="1534"/>
    <cellStyle name="Calculation 11 4 2" xfId="1535"/>
    <cellStyle name="Calculation 11 4 3" xfId="1536"/>
    <cellStyle name="Calculation 11 4 4" xfId="1537"/>
    <cellStyle name="Calculation 11 5" xfId="1538"/>
    <cellStyle name="Calculation 11 5 2" xfId="1539"/>
    <cellStyle name="Calculation 11 5 3" xfId="1540"/>
    <cellStyle name="Calculation 11 5 4" xfId="1541"/>
    <cellStyle name="Calculation 11 6" xfId="1542"/>
    <cellStyle name="Calculation 11 6 2" xfId="1543"/>
    <cellStyle name="Calculation 11 6 3" xfId="1544"/>
    <cellStyle name="Calculation 11 6 4" xfId="1545"/>
    <cellStyle name="Calculation 11 7" xfId="1546"/>
    <cellStyle name="Calculation 11 7 2" xfId="1547"/>
    <cellStyle name="Calculation 11 7 3" xfId="1548"/>
    <cellStyle name="Calculation 11 7 4" xfId="1549"/>
    <cellStyle name="Calculation 11 8" xfId="1550"/>
    <cellStyle name="Calculation 11 8 2" xfId="1551"/>
    <cellStyle name="Calculation 11 8 3" xfId="1552"/>
    <cellStyle name="Calculation 11 8 4" xfId="1553"/>
    <cellStyle name="Calculation 11 9" xfId="1554"/>
    <cellStyle name="Calculation 11 9 2" xfId="1555"/>
    <cellStyle name="Calculation 11 9 3" xfId="1556"/>
    <cellStyle name="Calculation 11 9 4" xfId="1557"/>
    <cellStyle name="Calculation 12" xfId="1558"/>
    <cellStyle name="Calculation 12 10" xfId="1559"/>
    <cellStyle name="Calculation 12 11" xfId="1560"/>
    <cellStyle name="Calculation 12 12" xfId="1561"/>
    <cellStyle name="Calculation 12 13" xfId="1562"/>
    <cellStyle name="Calculation 12 2" xfId="1563"/>
    <cellStyle name="Calculation 12 3" xfId="1564"/>
    <cellStyle name="Calculation 12 3 10" xfId="1565"/>
    <cellStyle name="Calculation 12 3 2" xfId="1566"/>
    <cellStyle name="Calculation 12 3 2 2" xfId="1567"/>
    <cellStyle name="Calculation 12 3 2 3" xfId="1568"/>
    <cellStyle name="Calculation 12 3 2 4" xfId="1569"/>
    <cellStyle name="Calculation 12 3 3" xfId="1570"/>
    <cellStyle name="Calculation 12 3 3 2" xfId="1571"/>
    <cellStyle name="Calculation 12 3 3 3" xfId="1572"/>
    <cellStyle name="Calculation 12 3 3 4" xfId="1573"/>
    <cellStyle name="Calculation 12 3 4" xfId="1574"/>
    <cellStyle name="Calculation 12 3 4 2" xfId="1575"/>
    <cellStyle name="Calculation 12 3 4 3" xfId="1576"/>
    <cellStyle name="Calculation 12 3 4 4" xfId="1577"/>
    <cellStyle name="Calculation 12 3 5" xfId="1578"/>
    <cellStyle name="Calculation 12 3 5 2" xfId="1579"/>
    <cellStyle name="Calculation 12 3 5 3" xfId="1580"/>
    <cellStyle name="Calculation 12 3 5 4" xfId="1581"/>
    <cellStyle name="Calculation 12 3 6" xfId="1582"/>
    <cellStyle name="Calculation 12 3 6 2" xfId="1583"/>
    <cellStyle name="Calculation 12 3 6 3" xfId="1584"/>
    <cellStyle name="Calculation 12 3 6 4" xfId="1585"/>
    <cellStyle name="Calculation 12 3 7" xfId="1586"/>
    <cellStyle name="Calculation 12 3 7 2" xfId="1587"/>
    <cellStyle name="Calculation 12 3 7 3" xfId="1588"/>
    <cellStyle name="Calculation 12 3 7 4" xfId="1589"/>
    <cellStyle name="Calculation 12 3 8" xfId="1590"/>
    <cellStyle name="Calculation 12 3 9" xfId="1591"/>
    <cellStyle name="Calculation 12 4" xfId="1592"/>
    <cellStyle name="Calculation 12 4 2" xfId="1593"/>
    <cellStyle name="Calculation 12 4 3" xfId="1594"/>
    <cellStyle name="Calculation 12 4 4" xfId="1595"/>
    <cellStyle name="Calculation 12 5" xfId="1596"/>
    <cellStyle name="Calculation 12 5 2" xfId="1597"/>
    <cellStyle name="Calculation 12 5 3" xfId="1598"/>
    <cellStyle name="Calculation 12 5 4" xfId="1599"/>
    <cellStyle name="Calculation 12 6" xfId="1600"/>
    <cellStyle name="Calculation 12 6 2" xfId="1601"/>
    <cellStyle name="Calculation 12 6 3" xfId="1602"/>
    <cellStyle name="Calculation 12 6 4" xfId="1603"/>
    <cellStyle name="Calculation 12 7" xfId="1604"/>
    <cellStyle name="Calculation 12 7 2" xfId="1605"/>
    <cellStyle name="Calculation 12 7 3" xfId="1606"/>
    <cellStyle name="Calculation 12 7 4" xfId="1607"/>
    <cellStyle name="Calculation 12 8" xfId="1608"/>
    <cellStyle name="Calculation 12 8 2" xfId="1609"/>
    <cellStyle name="Calculation 12 8 3" xfId="1610"/>
    <cellStyle name="Calculation 12 8 4" xfId="1611"/>
    <cellStyle name="Calculation 12 9" xfId="1612"/>
    <cellStyle name="Calculation 12 9 2" xfId="1613"/>
    <cellStyle name="Calculation 12 9 3" xfId="1614"/>
    <cellStyle name="Calculation 12 9 4" xfId="1615"/>
    <cellStyle name="Calculation 13" xfId="1616"/>
    <cellStyle name="Calculation 13 10" xfId="1617"/>
    <cellStyle name="Calculation 13 11" xfId="1618"/>
    <cellStyle name="Calculation 13 12" xfId="1619"/>
    <cellStyle name="Calculation 13 13" xfId="1620"/>
    <cellStyle name="Calculation 13 2" xfId="1621"/>
    <cellStyle name="Calculation 13 3" xfId="1622"/>
    <cellStyle name="Calculation 13 3 10" xfId="1623"/>
    <cellStyle name="Calculation 13 3 2" xfId="1624"/>
    <cellStyle name="Calculation 13 3 2 2" xfId="1625"/>
    <cellStyle name="Calculation 13 3 2 3" xfId="1626"/>
    <cellStyle name="Calculation 13 3 2 4" xfId="1627"/>
    <cellStyle name="Calculation 13 3 3" xfId="1628"/>
    <cellStyle name="Calculation 13 3 3 2" xfId="1629"/>
    <cellStyle name="Calculation 13 3 3 3" xfId="1630"/>
    <cellStyle name="Calculation 13 3 3 4" xfId="1631"/>
    <cellStyle name="Calculation 13 3 4" xfId="1632"/>
    <cellStyle name="Calculation 13 3 4 2" xfId="1633"/>
    <cellStyle name="Calculation 13 3 4 3" xfId="1634"/>
    <cellStyle name="Calculation 13 3 4 4" xfId="1635"/>
    <cellStyle name="Calculation 13 3 5" xfId="1636"/>
    <cellStyle name="Calculation 13 3 5 2" xfId="1637"/>
    <cellStyle name="Calculation 13 3 5 3" xfId="1638"/>
    <cellStyle name="Calculation 13 3 5 4" xfId="1639"/>
    <cellStyle name="Calculation 13 3 6" xfId="1640"/>
    <cellStyle name="Calculation 13 3 6 2" xfId="1641"/>
    <cellStyle name="Calculation 13 3 6 3" xfId="1642"/>
    <cellStyle name="Calculation 13 3 6 4" xfId="1643"/>
    <cellStyle name="Calculation 13 3 7" xfId="1644"/>
    <cellStyle name="Calculation 13 3 7 2" xfId="1645"/>
    <cellStyle name="Calculation 13 3 7 3" xfId="1646"/>
    <cellStyle name="Calculation 13 3 7 4" xfId="1647"/>
    <cellStyle name="Calculation 13 3 8" xfId="1648"/>
    <cellStyle name="Calculation 13 3 9" xfId="1649"/>
    <cellStyle name="Calculation 13 4" xfId="1650"/>
    <cellStyle name="Calculation 13 4 2" xfId="1651"/>
    <cellStyle name="Calculation 13 4 3" xfId="1652"/>
    <cellStyle name="Calculation 13 4 4" xfId="1653"/>
    <cellStyle name="Calculation 13 5" xfId="1654"/>
    <cellStyle name="Calculation 13 5 2" xfId="1655"/>
    <cellStyle name="Calculation 13 5 3" xfId="1656"/>
    <cellStyle name="Calculation 13 5 4" xfId="1657"/>
    <cellStyle name="Calculation 13 6" xfId="1658"/>
    <cellStyle name="Calculation 13 6 2" xfId="1659"/>
    <cellStyle name="Calculation 13 6 3" xfId="1660"/>
    <cellStyle name="Calculation 13 6 4" xfId="1661"/>
    <cellStyle name="Calculation 13 7" xfId="1662"/>
    <cellStyle name="Calculation 13 7 2" xfId="1663"/>
    <cellStyle name="Calculation 13 7 3" xfId="1664"/>
    <cellStyle name="Calculation 13 7 4" xfId="1665"/>
    <cellStyle name="Calculation 13 8" xfId="1666"/>
    <cellStyle name="Calculation 13 8 2" xfId="1667"/>
    <cellStyle name="Calculation 13 8 3" xfId="1668"/>
    <cellStyle name="Calculation 13 8 4" xfId="1669"/>
    <cellStyle name="Calculation 13 9" xfId="1670"/>
    <cellStyle name="Calculation 13 9 2" xfId="1671"/>
    <cellStyle name="Calculation 13 9 3" xfId="1672"/>
    <cellStyle name="Calculation 13 9 4" xfId="1673"/>
    <cellStyle name="Calculation 14" xfId="1674"/>
    <cellStyle name="Calculation 14 10" xfId="1675"/>
    <cellStyle name="Calculation 14 11" xfId="1676"/>
    <cellStyle name="Calculation 14 12" xfId="1677"/>
    <cellStyle name="Calculation 14 13" xfId="1678"/>
    <cellStyle name="Calculation 14 2" xfId="1679"/>
    <cellStyle name="Calculation 14 3" xfId="1680"/>
    <cellStyle name="Calculation 14 3 10" xfId="1681"/>
    <cellStyle name="Calculation 14 3 2" xfId="1682"/>
    <cellStyle name="Calculation 14 3 2 2" xfId="1683"/>
    <cellStyle name="Calculation 14 3 2 3" xfId="1684"/>
    <cellStyle name="Calculation 14 3 2 4" xfId="1685"/>
    <cellStyle name="Calculation 14 3 3" xfId="1686"/>
    <cellStyle name="Calculation 14 3 3 2" xfId="1687"/>
    <cellStyle name="Calculation 14 3 3 3" xfId="1688"/>
    <cellStyle name="Calculation 14 3 3 4" xfId="1689"/>
    <cellStyle name="Calculation 14 3 4" xfId="1690"/>
    <cellStyle name="Calculation 14 3 4 2" xfId="1691"/>
    <cellStyle name="Calculation 14 3 4 3" xfId="1692"/>
    <cellStyle name="Calculation 14 3 4 4" xfId="1693"/>
    <cellStyle name="Calculation 14 3 5" xfId="1694"/>
    <cellStyle name="Calculation 14 3 5 2" xfId="1695"/>
    <cellStyle name="Calculation 14 3 5 3" xfId="1696"/>
    <cellStyle name="Calculation 14 3 5 4" xfId="1697"/>
    <cellStyle name="Calculation 14 3 6" xfId="1698"/>
    <cellStyle name="Calculation 14 3 6 2" xfId="1699"/>
    <cellStyle name="Calculation 14 3 6 3" xfId="1700"/>
    <cellStyle name="Calculation 14 3 6 4" xfId="1701"/>
    <cellStyle name="Calculation 14 3 7" xfId="1702"/>
    <cellStyle name="Calculation 14 3 7 2" xfId="1703"/>
    <cellStyle name="Calculation 14 3 7 3" xfId="1704"/>
    <cellStyle name="Calculation 14 3 7 4" xfId="1705"/>
    <cellStyle name="Calculation 14 3 8" xfId="1706"/>
    <cellStyle name="Calculation 14 3 9" xfId="1707"/>
    <cellStyle name="Calculation 14 4" xfId="1708"/>
    <cellStyle name="Calculation 14 4 2" xfId="1709"/>
    <cellStyle name="Calculation 14 4 3" xfId="1710"/>
    <cellStyle name="Calculation 14 4 4" xfId="1711"/>
    <cellStyle name="Calculation 14 5" xfId="1712"/>
    <cellStyle name="Calculation 14 5 2" xfId="1713"/>
    <cellStyle name="Calculation 14 5 3" xfId="1714"/>
    <cellStyle name="Calculation 14 5 4" xfId="1715"/>
    <cellStyle name="Calculation 14 6" xfId="1716"/>
    <cellStyle name="Calculation 14 6 2" xfId="1717"/>
    <cellStyle name="Calculation 14 6 3" xfId="1718"/>
    <cellStyle name="Calculation 14 6 4" xfId="1719"/>
    <cellStyle name="Calculation 14 7" xfId="1720"/>
    <cellStyle name="Calculation 14 7 2" xfId="1721"/>
    <cellStyle name="Calculation 14 7 3" xfId="1722"/>
    <cellStyle name="Calculation 14 7 4" xfId="1723"/>
    <cellStyle name="Calculation 14 8" xfId="1724"/>
    <cellStyle name="Calculation 14 8 2" xfId="1725"/>
    <cellStyle name="Calculation 14 8 3" xfId="1726"/>
    <cellStyle name="Calculation 14 8 4" xfId="1727"/>
    <cellStyle name="Calculation 14 9" xfId="1728"/>
    <cellStyle name="Calculation 14 9 2" xfId="1729"/>
    <cellStyle name="Calculation 14 9 3" xfId="1730"/>
    <cellStyle name="Calculation 14 9 4" xfId="1731"/>
    <cellStyle name="Calculation 15" xfId="1732"/>
    <cellStyle name="Calculation 15 10" xfId="1733"/>
    <cellStyle name="Calculation 15 11" xfId="1734"/>
    <cellStyle name="Calculation 15 12" xfId="1735"/>
    <cellStyle name="Calculation 15 13" xfId="1736"/>
    <cellStyle name="Calculation 15 2" xfId="1737"/>
    <cellStyle name="Calculation 15 3" xfId="1738"/>
    <cellStyle name="Calculation 15 3 10" xfId="1739"/>
    <cellStyle name="Calculation 15 3 2" xfId="1740"/>
    <cellStyle name="Calculation 15 3 2 2" xfId="1741"/>
    <cellStyle name="Calculation 15 3 2 3" xfId="1742"/>
    <cellStyle name="Calculation 15 3 2 4" xfId="1743"/>
    <cellStyle name="Calculation 15 3 3" xfId="1744"/>
    <cellStyle name="Calculation 15 3 3 2" xfId="1745"/>
    <cellStyle name="Calculation 15 3 3 3" xfId="1746"/>
    <cellStyle name="Calculation 15 3 3 4" xfId="1747"/>
    <cellStyle name="Calculation 15 3 4" xfId="1748"/>
    <cellStyle name="Calculation 15 3 4 2" xfId="1749"/>
    <cellStyle name="Calculation 15 3 4 3" xfId="1750"/>
    <cellStyle name="Calculation 15 3 4 4" xfId="1751"/>
    <cellStyle name="Calculation 15 3 5" xfId="1752"/>
    <cellStyle name="Calculation 15 3 5 2" xfId="1753"/>
    <cellStyle name="Calculation 15 3 5 3" xfId="1754"/>
    <cellStyle name="Calculation 15 3 5 4" xfId="1755"/>
    <cellStyle name="Calculation 15 3 6" xfId="1756"/>
    <cellStyle name="Calculation 15 3 6 2" xfId="1757"/>
    <cellStyle name="Calculation 15 3 6 3" xfId="1758"/>
    <cellStyle name="Calculation 15 3 6 4" xfId="1759"/>
    <cellStyle name="Calculation 15 3 7" xfId="1760"/>
    <cellStyle name="Calculation 15 3 7 2" xfId="1761"/>
    <cellStyle name="Calculation 15 3 7 3" xfId="1762"/>
    <cellStyle name="Calculation 15 3 7 4" xfId="1763"/>
    <cellStyle name="Calculation 15 3 8" xfId="1764"/>
    <cellStyle name="Calculation 15 3 9" xfId="1765"/>
    <cellStyle name="Calculation 15 4" xfId="1766"/>
    <cellStyle name="Calculation 15 4 2" xfId="1767"/>
    <cellStyle name="Calculation 15 4 3" xfId="1768"/>
    <cellStyle name="Calculation 15 4 4" xfId="1769"/>
    <cellStyle name="Calculation 15 5" xfId="1770"/>
    <cellStyle name="Calculation 15 5 2" xfId="1771"/>
    <cellStyle name="Calculation 15 5 3" xfId="1772"/>
    <cellStyle name="Calculation 15 5 4" xfId="1773"/>
    <cellStyle name="Calculation 15 6" xfId="1774"/>
    <cellStyle name="Calculation 15 6 2" xfId="1775"/>
    <cellStyle name="Calculation 15 6 3" xfId="1776"/>
    <cellStyle name="Calculation 15 6 4" xfId="1777"/>
    <cellStyle name="Calculation 15 7" xfId="1778"/>
    <cellStyle name="Calculation 15 7 2" xfId="1779"/>
    <cellStyle name="Calculation 15 7 3" xfId="1780"/>
    <cellStyle name="Calculation 15 7 4" xfId="1781"/>
    <cellStyle name="Calculation 15 8" xfId="1782"/>
    <cellStyle name="Calculation 15 8 2" xfId="1783"/>
    <cellStyle name="Calculation 15 8 3" xfId="1784"/>
    <cellStyle name="Calculation 15 8 4" xfId="1785"/>
    <cellStyle name="Calculation 15 9" xfId="1786"/>
    <cellStyle name="Calculation 15 9 2" xfId="1787"/>
    <cellStyle name="Calculation 15 9 3" xfId="1788"/>
    <cellStyle name="Calculation 15 9 4" xfId="1789"/>
    <cellStyle name="Calculation 16" xfId="1790"/>
    <cellStyle name="Calculation 16 10" xfId="1791"/>
    <cellStyle name="Calculation 16 11" xfId="1792"/>
    <cellStyle name="Calculation 16 12" xfId="1793"/>
    <cellStyle name="Calculation 16 13" xfId="1794"/>
    <cellStyle name="Calculation 16 2" xfId="1795"/>
    <cellStyle name="Calculation 16 3" xfId="1796"/>
    <cellStyle name="Calculation 16 3 10" xfId="1797"/>
    <cellStyle name="Calculation 16 3 2" xfId="1798"/>
    <cellStyle name="Calculation 16 3 2 2" xfId="1799"/>
    <cellStyle name="Calculation 16 3 2 3" xfId="1800"/>
    <cellStyle name="Calculation 16 3 2 4" xfId="1801"/>
    <cellStyle name="Calculation 16 3 3" xfId="1802"/>
    <cellStyle name="Calculation 16 3 3 2" xfId="1803"/>
    <cellStyle name="Calculation 16 3 3 3" xfId="1804"/>
    <cellStyle name="Calculation 16 3 3 4" xfId="1805"/>
    <cellStyle name="Calculation 16 3 4" xfId="1806"/>
    <cellStyle name="Calculation 16 3 4 2" xfId="1807"/>
    <cellStyle name="Calculation 16 3 4 3" xfId="1808"/>
    <cellStyle name="Calculation 16 3 4 4" xfId="1809"/>
    <cellStyle name="Calculation 16 3 5" xfId="1810"/>
    <cellStyle name="Calculation 16 3 5 2" xfId="1811"/>
    <cellStyle name="Calculation 16 3 5 3" xfId="1812"/>
    <cellStyle name="Calculation 16 3 5 4" xfId="1813"/>
    <cellStyle name="Calculation 16 3 6" xfId="1814"/>
    <cellStyle name="Calculation 16 3 6 2" xfId="1815"/>
    <cellStyle name="Calculation 16 3 6 3" xfId="1816"/>
    <cellStyle name="Calculation 16 3 6 4" xfId="1817"/>
    <cellStyle name="Calculation 16 3 7" xfId="1818"/>
    <cellStyle name="Calculation 16 3 7 2" xfId="1819"/>
    <cellStyle name="Calculation 16 3 7 3" xfId="1820"/>
    <cellStyle name="Calculation 16 3 7 4" xfId="1821"/>
    <cellStyle name="Calculation 16 3 8" xfId="1822"/>
    <cellStyle name="Calculation 16 3 9" xfId="1823"/>
    <cellStyle name="Calculation 16 4" xfId="1824"/>
    <cellStyle name="Calculation 16 4 2" xfId="1825"/>
    <cellStyle name="Calculation 16 4 3" xfId="1826"/>
    <cellStyle name="Calculation 16 4 4" xfId="1827"/>
    <cellStyle name="Calculation 16 5" xfId="1828"/>
    <cellStyle name="Calculation 16 5 2" xfId="1829"/>
    <cellStyle name="Calculation 16 5 3" xfId="1830"/>
    <cellStyle name="Calculation 16 5 4" xfId="1831"/>
    <cellStyle name="Calculation 16 6" xfId="1832"/>
    <cellStyle name="Calculation 16 6 2" xfId="1833"/>
    <cellStyle name="Calculation 16 6 3" xfId="1834"/>
    <cellStyle name="Calculation 16 6 4" xfId="1835"/>
    <cellStyle name="Calculation 16 7" xfId="1836"/>
    <cellStyle name="Calculation 16 7 2" xfId="1837"/>
    <cellStyle name="Calculation 16 7 3" xfId="1838"/>
    <cellStyle name="Calculation 16 7 4" xfId="1839"/>
    <cellStyle name="Calculation 16 8" xfId="1840"/>
    <cellStyle name="Calculation 16 8 2" xfId="1841"/>
    <cellStyle name="Calculation 16 8 3" xfId="1842"/>
    <cellStyle name="Calculation 16 8 4" xfId="1843"/>
    <cellStyle name="Calculation 16 9" xfId="1844"/>
    <cellStyle name="Calculation 16 9 2" xfId="1845"/>
    <cellStyle name="Calculation 16 9 3" xfId="1846"/>
    <cellStyle name="Calculation 16 9 4" xfId="1847"/>
    <cellStyle name="Calculation 17" xfId="1848"/>
    <cellStyle name="Calculation 17 10" xfId="1849"/>
    <cellStyle name="Calculation 17 11" xfId="1850"/>
    <cellStyle name="Calculation 17 12" xfId="1851"/>
    <cellStyle name="Calculation 17 13" xfId="1852"/>
    <cellStyle name="Calculation 17 2" xfId="1853"/>
    <cellStyle name="Calculation 17 3" xfId="1854"/>
    <cellStyle name="Calculation 17 3 10" xfId="1855"/>
    <cellStyle name="Calculation 17 3 2" xfId="1856"/>
    <cellStyle name="Calculation 17 3 2 2" xfId="1857"/>
    <cellStyle name="Calculation 17 3 2 3" xfId="1858"/>
    <cellStyle name="Calculation 17 3 2 4" xfId="1859"/>
    <cellStyle name="Calculation 17 3 3" xfId="1860"/>
    <cellStyle name="Calculation 17 3 3 2" xfId="1861"/>
    <cellStyle name="Calculation 17 3 3 3" xfId="1862"/>
    <cellStyle name="Calculation 17 3 3 4" xfId="1863"/>
    <cellStyle name="Calculation 17 3 4" xfId="1864"/>
    <cellStyle name="Calculation 17 3 4 2" xfId="1865"/>
    <cellStyle name="Calculation 17 3 4 3" xfId="1866"/>
    <cellStyle name="Calculation 17 3 4 4" xfId="1867"/>
    <cellStyle name="Calculation 17 3 5" xfId="1868"/>
    <cellStyle name="Calculation 17 3 5 2" xfId="1869"/>
    <cellStyle name="Calculation 17 3 5 3" xfId="1870"/>
    <cellStyle name="Calculation 17 3 5 4" xfId="1871"/>
    <cellStyle name="Calculation 17 3 6" xfId="1872"/>
    <cellStyle name="Calculation 17 3 6 2" xfId="1873"/>
    <cellStyle name="Calculation 17 3 6 3" xfId="1874"/>
    <cellStyle name="Calculation 17 3 6 4" xfId="1875"/>
    <cellStyle name="Calculation 17 3 7" xfId="1876"/>
    <cellStyle name="Calculation 17 3 7 2" xfId="1877"/>
    <cellStyle name="Calculation 17 3 7 3" xfId="1878"/>
    <cellStyle name="Calculation 17 3 7 4" xfId="1879"/>
    <cellStyle name="Calculation 17 3 8" xfId="1880"/>
    <cellStyle name="Calculation 17 3 9" xfId="1881"/>
    <cellStyle name="Calculation 17 4" xfId="1882"/>
    <cellStyle name="Calculation 17 4 2" xfId="1883"/>
    <cellStyle name="Calculation 17 4 3" xfId="1884"/>
    <cellStyle name="Calculation 17 4 4" xfId="1885"/>
    <cellStyle name="Calculation 17 5" xfId="1886"/>
    <cellStyle name="Calculation 17 5 2" xfId="1887"/>
    <cellStyle name="Calculation 17 5 3" xfId="1888"/>
    <cellStyle name="Calculation 17 5 4" xfId="1889"/>
    <cellStyle name="Calculation 17 6" xfId="1890"/>
    <cellStyle name="Calculation 17 6 2" xfId="1891"/>
    <cellStyle name="Calculation 17 6 3" xfId="1892"/>
    <cellStyle name="Calculation 17 6 4" xfId="1893"/>
    <cellStyle name="Calculation 17 7" xfId="1894"/>
    <cellStyle name="Calculation 17 7 2" xfId="1895"/>
    <cellStyle name="Calculation 17 7 3" xfId="1896"/>
    <cellStyle name="Calculation 17 7 4" xfId="1897"/>
    <cellStyle name="Calculation 17 8" xfId="1898"/>
    <cellStyle name="Calculation 17 8 2" xfId="1899"/>
    <cellStyle name="Calculation 17 8 3" xfId="1900"/>
    <cellStyle name="Calculation 17 8 4" xfId="1901"/>
    <cellStyle name="Calculation 17 9" xfId="1902"/>
    <cellStyle name="Calculation 17 9 2" xfId="1903"/>
    <cellStyle name="Calculation 17 9 3" xfId="1904"/>
    <cellStyle name="Calculation 17 9 4" xfId="1905"/>
    <cellStyle name="Calculation 18" xfId="1906"/>
    <cellStyle name="Calculation 18 10" xfId="1907"/>
    <cellStyle name="Calculation 18 11" xfId="1908"/>
    <cellStyle name="Calculation 18 12" xfId="1909"/>
    <cellStyle name="Calculation 18 13" xfId="1910"/>
    <cellStyle name="Calculation 18 2" xfId="1911"/>
    <cellStyle name="Calculation 18 3" xfId="1912"/>
    <cellStyle name="Calculation 18 3 10" xfId="1913"/>
    <cellStyle name="Calculation 18 3 2" xfId="1914"/>
    <cellStyle name="Calculation 18 3 2 2" xfId="1915"/>
    <cellStyle name="Calculation 18 3 2 3" xfId="1916"/>
    <cellStyle name="Calculation 18 3 2 4" xfId="1917"/>
    <cellStyle name="Calculation 18 3 3" xfId="1918"/>
    <cellStyle name="Calculation 18 3 3 2" xfId="1919"/>
    <cellStyle name="Calculation 18 3 3 3" xfId="1920"/>
    <cellStyle name="Calculation 18 3 3 4" xfId="1921"/>
    <cellStyle name="Calculation 18 3 4" xfId="1922"/>
    <cellStyle name="Calculation 18 3 4 2" xfId="1923"/>
    <cellStyle name="Calculation 18 3 4 3" xfId="1924"/>
    <cellStyle name="Calculation 18 3 4 4" xfId="1925"/>
    <cellStyle name="Calculation 18 3 5" xfId="1926"/>
    <cellStyle name="Calculation 18 3 5 2" xfId="1927"/>
    <cellStyle name="Calculation 18 3 5 3" xfId="1928"/>
    <cellStyle name="Calculation 18 3 5 4" xfId="1929"/>
    <cellStyle name="Calculation 18 3 6" xfId="1930"/>
    <cellStyle name="Calculation 18 3 6 2" xfId="1931"/>
    <cellStyle name="Calculation 18 3 6 3" xfId="1932"/>
    <cellStyle name="Calculation 18 3 6 4" xfId="1933"/>
    <cellStyle name="Calculation 18 3 7" xfId="1934"/>
    <cellStyle name="Calculation 18 3 7 2" xfId="1935"/>
    <cellStyle name="Calculation 18 3 7 3" xfId="1936"/>
    <cellStyle name="Calculation 18 3 7 4" xfId="1937"/>
    <cellStyle name="Calculation 18 3 8" xfId="1938"/>
    <cellStyle name="Calculation 18 3 9" xfId="1939"/>
    <cellStyle name="Calculation 18 4" xfId="1940"/>
    <cellStyle name="Calculation 18 4 2" xfId="1941"/>
    <cellStyle name="Calculation 18 4 3" xfId="1942"/>
    <cellStyle name="Calculation 18 4 4" xfId="1943"/>
    <cellStyle name="Calculation 18 5" xfId="1944"/>
    <cellStyle name="Calculation 18 5 2" xfId="1945"/>
    <cellStyle name="Calculation 18 5 3" xfId="1946"/>
    <cellStyle name="Calculation 18 5 4" xfId="1947"/>
    <cellStyle name="Calculation 18 6" xfId="1948"/>
    <cellStyle name="Calculation 18 6 2" xfId="1949"/>
    <cellStyle name="Calculation 18 6 3" xfId="1950"/>
    <cellStyle name="Calculation 18 6 4" xfId="1951"/>
    <cellStyle name="Calculation 18 7" xfId="1952"/>
    <cellStyle name="Calculation 18 7 2" xfId="1953"/>
    <cellStyle name="Calculation 18 7 3" xfId="1954"/>
    <cellStyle name="Calculation 18 7 4" xfId="1955"/>
    <cellStyle name="Calculation 18 8" xfId="1956"/>
    <cellStyle name="Calculation 18 8 2" xfId="1957"/>
    <cellStyle name="Calculation 18 8 3" xfId="1958"/>
    <cellStyle name="Calculation 18 8 4" xfId="1959"/>
    <cellStyle name="Calculation 18 9" xfId="1960"/>
    <cellStyle name="Calculation 18 9 2" xfId="1961"/>
    <cellStyle name="Calculation 18 9 3" xfId="1962"/>
    <cellStyle name="Calculation 18 9 4" xfId="1963"/>
    <cellStyle name="Calculation 19" xfId="1964"/>
    <cellStyle name="Calculation 19 10" xfId="1965"/>
    <cellStyle name="Calculation 19 11" xfId="1966"/>
    <cellStyle name="Calculation 19 12" xfId="1967"/>
    <cellStyle name="Calculation 19 13" xfId="1968"/>
    <cellStyle name="Calculation 19 2" xfId="1969"/>
    <cellStyle name="Calculation 19 3" xfId="1970"/>
    <cellStyle name="Calculation 19 3 10" xfId="1971"/>
    <cellStyle name="Calculation 19 3 2" xfId="1972"/>
    <cellStyle name="Calculation 19 3 2 2" xfId="1973"/>
    <cellStyle name="Calculation 19 3 2 3" xfId="1974"/>
    <cellStyle name="Calculation 19 3 2 4" xfId="1975"/>
    <cellStyle name="Calculation 19 3 3" xfId="1976"/>
    <cellStyle name="Calculation 19 3 3 2" xfId="1977"/>
    <cellStyle name="Calculation 19 3 3 3" xfId="1978"/>
    <cellStyle name="Calculation 19 3 3 4" xfId="1979"/>
    <cellStyle name="Calculation 19 3 4" xfId="1980"/>
    <cellStyle name="Calculation 19 3 4 2" xfId="1981"/>
    <cellStyle name="Calculation 19 3 4 3" xfId="1982"/>
    <cellStyle name="Calculation 19 3 4 4" xfId="1983"/>
    <cellStyle name="Calculation 19 3 5" xfId="1984"/>
    <cellStyle name="Calculation 19 3 5 2" xfId="1985"/>
    <cellStyle name="Calculation 19 3 5 3" xfId="1986"/>
    <cellStyle name="Calculation 19 3 5 4" xfId="1987"/>
    <cellStyle name="Calculation 19 3 6" xfId="1988"/>
    <cellStyle name="Calculation 19 3 6 2" xfId="1989"/>
    <cellStyle name="Calculation 19 3 6 3" xfId="1990"/>
    <cellStyle name="Calculation 19 3 6 4" xfId="1991"/>
    <cellStyle name="Calculation 19 3 7" xfId="1992"/>
    <cellStyle name="Calculation 19 3 7 2" xfId="1993"/>
    <cellStyle name="Calculation 19 3 7 3" xfId="1994"/>
    <cellStyle name="Calculation 19 3 7 4" xfId="1995"/>
    <cellStyle name="Calculation 19 3 8" xfId="1996"/>
    <cellStyle name="Calculation 19 3 9" xfId="1997"/>
    <cellStyle name="Calculation 19 4" xfId="1998"/>
    <cellStyle name="Calculation 19 4 2" xfId="1999"/>
    <cellStyle name="Calculation 19 4 3" xfId="2000"/>
    <cellStyle name="Calculation 19 4 4" xfId="2001"/>
    <cellStyle name="Calculation 19 5" xfId="2002"/>
    <cellStyle name="Calculation 19 5 2" xfId="2003"/>
    <cellStyle name="Calculation 19 5 3" xfId="2004"/>
    <cellStyle name="Calculation 19 5 4" xfId="2005"/>
    <cellStyle name="Calculation 19 6" xfId="2006"/>
    <cellStyle name="Calculation 19 6 2" xfId="2007"/>
    <cellStyle name="Calculation 19 6 3" xfId="2008"/>
    <cellStyle name="Calculation 19 6 4" xfId="2009"/>
    <cellStyle name="Calculation 19 7" xfId="2010"/>
    <cellStyle name="Calculation 19 7 2" xfId="2011"/>
    <cellStyle name="Calculation 19 7 3" xfId="2012"/>
    <cellStyle name="Calculation 19 7 4" xfId="2013"/>
    <cellStyle name="Calculation 19 8" xfId="2014"/>
    <cellStyle name="Calculation 19 8 2" xfId="2015"/>
    <cellStyle name="Calculation 19 8 3" xfId="2016"/>
    <cellStyle name="Calculation 19 8 4" xfId="2017"/>
    <cellStyle name="Calculation 19 9" xfId="2018"/>
    <cellStyle name="Calculation 19 9 2" xfId="2019"/>
    <cellStyle name="Calculation 19 9 3" xfId="2020"/>
    <cellStyle name="Calculation 19 9 4" xfId="2021"/>
    <cellStyle name="Calculation 2" xfId="2022"/>
    <cellStyle name="Calculation 2 10" xfId="2023"/>
    <cellStyle name="Calculation 2 11" xfId="2024"/>
    <cellStyle name="Calculation 2 12" xfId="2025"/>
    <cellStyle name="Calculation 2 13" xfId="2026"/>
    <cellStyle name="Calculation 2 2" xfId="2027"/>
    <cellStyle name="Calculation 2 3" xfId="2028"/>
    <cellStyle name="Calculation 2 3 10" xfId="2029"/>
    <cellStyle name="Calculation 2 3 2" xfId="2030"/>
    <cellStyle name="Calculation 2 3 2 2" xfId="2031"/>
    <cellStyle name="Calculation 2 3 2 3" xfId="2032"/>
    <cellStyle name="Calculation 2 3 2 4" xfId="2033"/>
    <cellStyle name="Calculation 2 3 3" xfId="2034"/>
    <cellStyle name="Calculation 2 3 3 2" xfId="2035"/>
    <cellStyle name="Calculation 2 3 3 3" xfId="2036"/>
    <cellStyle name="Calculation 2 3 3 4" xfId="2037"/>
    <cellStyle name="Calculation 2 3 4" xfId="2038"/>
    <cellStyle name="Calculation 2 3 4 2" xfId="2039"/>
    <cellStyle name="Calculation 2 3 4 3" xfId="2040"/>
    <cellStyle name="Calculation 2 3 4 4" xfId="2041"/>
    <cellStyle name="Calculation 2 3 5" xfId="2042"/>
    <cellStyle name="Calculation 2 3 5 2" xfId="2043"/>
    <cellStyle name="Calculation 2 3 5 3" xfId="2044"/>
    <cellStyle name="Calculation 2 3 5 4" xfId="2045"/>
    <cellStyle name="Calculation 2 3 6" xfId="2046"/>
    <cellStyle name="Calculation 2 3 6 2" xfId="2047"/>
    <cellStyle name="Calculation 2 3 6 3" xfId="2048"/>
    <cellStyle name="Calculation 2 3 6 4" xfId="2049"/>
    <cellStyle name="Calculation 2 3 7" xfId="2050"/>
    <cellStyle name="Calculation 2 3 7 2" xfId="2051"/>
    <cellStyle name="Calculation 2 3 7 3" xfId="2052"/>
    <cellStyle name="Calculation 2 3 7 4" xfId="2053"/>
    <cellStyle name="Calculation 2 3 8" xfId="2054"/>
    <cellStyle name="Calculation 2 3 9" xfId="2055"/>
    <cellStyle name="Calculation 2 4" xfId="2056"/>
    <cellStyle name="Calculation 2 4 2" xfId="2057"/>
    <cellStyle name="Calculation 2 4 3" xfId="2058"/>
    <cellStyle name="Calculation 2 4 4" xfId="2059"/>
    <cellStyle name="Calculation 2 5" xfId="2060"/>
    <cellStyle name="Calculation 2 5 2" xfId="2061"/>
    <cellStyle name="Calculation 2 5 3" xfId="2062"/>
    <cellStyle name="Calculation 2 5 4" xfId="2063"/>
    <cellStyle name="Calculation 2 6" xfId="2064"/>
    <cellStyle name="Calculation 2 6 2" xfId="2065"/>
    <cellStyle name="Calculation 2 6 3" xfId="2066"/>
    <cellStyle name="Calculation 2 6 4" xfId="2067"/>
    <cellStyle name="Calculation 2 7" xfId="2068"/>
    <cellStyle name="Calculation 2 7 2" xfId="2069"/>
    <cellStyle name="Calculation 2 7 3" xfId="2070"/>
    <cellStyle name="Calculation 2 7 4" xfId="2071"/>
    <cellStyle name="Calculation 2 8" xfId="2072"/>
    <cellStyle name="Calculation 2 8 2" xfId="2073"/>
    <cellStyle name="Calculation 2 8 3" xfId="2074"/>
    <cellStyle name="Calculation 2 8 4" xfId="2075"/>
    <cellStyle name="Calculation 2 9" xfId="2076"/>
    <cellStyle name="Calculation 2 9 2" xfId="2077"/>
    <cellStyle name="Calculation 2 9 3" xfId="2078"/>
    <cellStyle name="Calculation 2 9 4" xfId="2079"/>
    <cellStyle name="Calculation 20" xfId="2080"/>
    <cellStyle name="Calculation 20 10" xfId="2081"/>
    <cellStyle name="Calculation 20 11" xfId="2082"/>
    <cellStyle name="Calculation 20 12" xfId="2083"/>
    <cellStyle name="Calculation 20 13" xfId="2084"/>
    <cellStyle name="Calculation 20 2" xfId="2085"/>
    <cellStyle name="Calculation 20 3" xfId="2086"/>
    <cellStyle name="Calculation 20 3 10" xfId="2087"/>
    <cellStyle name="Calculation 20 3 2" xfId="2088"/>
    <cellStyle name="Calculation 20 3 2 2" xfId="2089"/>
    <cellStyle name="Calculation 20 3 2 3" xfId="2090"/>
    <cellStyle name="Calculation 20 3 2 4" xfId="2091"/>
    <cellStyle name="Calculation 20 3 3" xfId="2092"/>
    <cellStyle name="Calculation 20 3 3 2" xfId="2093"/>
    <cellStyle name="Calculation 20 3 3 3" xfId="2094"/>
    <cellStyle name="Calculation 20 3 3 4" xfId="2095"/>
    <cellStyle name="Calculation 20 3 4" xfId="2096"/>
    <cellStyle name="Calculation 20 3 4 2" xfId="2097"/>
    <cellStyle name="Calculation 20 3 4 3" xfId="2098"/>
    <cellStyle name="Calculation 20 3 4 4" xfId="2099"/>
    <cellStyle name="Calculation 20 3 5" xfId="2100"/>
    <cellStyle name="Calculation 20 3 5 2" xfId="2101"/>
    <cellStyle name="Calculation 20 3 5 3" xfId="2102"/>
    <cellStyle name="Calculation 20 3 5 4" xfId="2103"/>
    <cellStyle name="Calculation 20 3 6" xfId="2104"/>
    <cellStyle name="Calculation 20 3 6 2" xfId="2105"/>
    <cellStyle name="Calculation 20 3 6 3" xfId="2106"/>
    <cellStyle name="Calculation 20 3 6 4" xfId="2107"/>
    <cellStyle name="Calculation 20 3 7" xfId="2108"/>
    <cellStyle name="Calculation 20 3 7 2" xfId="2109"/>
    <cellStyle name="Calculation 20 3 7 3" xfId="2110"/>
    <cellStyle name="Calculation 20 3 7 4" xfId="2111"/>
    <cellStyle name="Calculation 20 3 8" xfId="2112"/>
    <cellStyle name="Calculation 20 3 9" xfId="2113"/>
    <cellStyle name="Calculation 20 4" xfId="2114"/>
    <cellStyle name="Calculation 20 4 2" xfId="2115"/>
    <cellStyle name="Calculation 20 4 3" xfId="2116"/>
    <cellStyle name="Calculation 20 4 4" xfId="2117"/>
    <cellStyle name="Calculation 20 5" xfId="2118"/>
    <cellStyle name="Calculation 20 5 2" xfId="2119"/>
    <cellStyle name="Calculation 20 5 3" xfId="2120"/>
    <cellStyle name="Calculation 20 5 4" xfId="2121"/>
    <cellStyle name="Calculation 20 6" xfId="2122"/>
    <cellStyle name="Calculation 20 6 2" xfId="2123"/>
    <cellStyle name="Calculation 20 6 3" xfId="2124"/>
    <cellStyle name="Calculation 20 6 4" xfId="2125"/>
    <cellStyle name="Calculation 20 7" xfId="2126"/>
    <cellStyle name="Calculation 20 7 2" xfId="2127"/>
    <cellStyle name="Calculation 20 7 3" xfId="2128"/>
    <cellStyle name="Calculation 20 7 4" xfId="2129"/>
    <cellStyle name="Calculation 20 8" xfId="2130"/>
    <cellStyle name="Calculation 20 8 2" xfId="2131"/>
    <cellStyle name="Calculation 20 8 3" xfId="2132"/>
    <cellStyle name="Calculation 20 8 4" xfId="2133"/>
    <cellStyle name="Calculation 20 9" xfId="2134"/>
    <cellStyle name="Calculation 20 9 2" xfId="2135"/>
    <cellStyle name="Calculation 20 9 3" xfId="2136"/>
    <cellStyle name="Calculation 20 9 4" xfId="2137"/>
    <cellStyle name="Calculation 21" xfId="2138"/>
    <cellStyle name="Calculation 21 10" xfId="2139"/>
    <cellStyle name="Calculation 21 11" xfId="2140"/>
    <cellStyle name="Calculation 21 12" xfId="2141"/>
    <cellStyle name="Calculation 21 13" xfId="2142"/>
    <cellStyle name="Calculation 21 2" xfId="2143"/>
    <cellStyle name="Calculation 21 3" xfId="2144"/>
    <cellStyle name="Calculation 21 3 10" xfId="2145"/>
    <cellStyle name="Calculation 21 3 2" xfId="2146"/>
    <cellStyle name="Calculation 21 3 2 2" xfId="2147"/>
    <cellStyle name="Calculation 21 3 2 3" xfId="2148"/>
    <cellStyle name="Calculation 21 3 2 4" xfId="2149"/>
    <cellStyle name="Calculation 21 3 3" xfId="2150"/>
    <cellStyle name="Calculation 21 3 3 2" xfId="2151"/>
    <cellStyle name="Calculation 21 3 3 3" xfId="2152"/>
    <cellStyle name="Calculation 21 3 3 4" xfId="2153"/>
    <cellStyle name="Calculation 21 3 4" xfId="2154"/>
    <cellStyle name="Calculation 21 3 4 2" xfId="2155"/>
    <cellStyle name="Calculation 21 3 4 3" xfId="2156"/>
    <cellStyle name="Calculation 21 3 4 4" xfId="2157"/>
    <cellStyle name="Calculation 21 3 5" xfId="2158"/>
    <cellStyle name="Calculation 21 3 5 2" xfId="2159"/>
    <cellStyle name="Calculation 21 3 5 3" xfId="2160"/>
    <cellStyle name="Calculation 21 3 5 4" xfId="2161"/>
    <cellStyle name="Calculation 21 3 6" xfId="2162"/>
    <cellStyle name="Calculation 21 3 6 2" xfId="2163"/>
    <cellStyle name="Calculation 21 3 6 3" xfId="2164"/>
    <cellStyle name="Calculation 21 3 6 4" xfId="2165"/>
    <cellStyle name="Calculation 21 3 7" xfId="2166"/>
    <cellStyle name="Calculation 21 3 7 2" xfId="2167"/>
    <cellStyle name="Calculation 21 3 7 3" xfId="2168"/>
    <cellStyle name="Calculation 21 3 7 4" xfId="2169"/>
    <cellStyle name="Calculation 21 3 8" xfId="2170"/>
    <cellStyle name="Calculation 21 3 9" xfId="2171"/>
    <cellStyle name="Calculation 21 4" xfId="2172"/>
    <cellStyle name="Calculation 21 4 2" xfId="2173"/>
    <cellStyle name="Calculation 21 4 3" xfId="2174"/>
    <cellStyle name="Calculation 21 4 4" xfId="2175"/>
    <cellStyle name="Calculation 21 5" xfId="2176"/>
    <cellStyle name="Calculation 21 5 2" xfId="2177"/>
    <cellStyle name="Calculation 21 5 3" xfId="2178"/>
    <cellStyle name="Calculation 21 5 4" xfId="2179"/>
    <cellStyle name="Calculation 21 6" xfId="2180"/>
    <cellStyle name="Calculation 21 6 2" xfId="2181"/>
    <cellStyle name="Calculation 21 6 3" xfId="2182"/>
    <cellStyle name="Calculation 21 6 4" xfId="2183"/>
    <cellStyle name="Calculation 21 7" xfId="2184"/>
    <cellStyle name="Calculation 21 7 2" xfId="2185"/>
    <cellStyle name="Calculation 21 7 3" xfId="2186"/>
    <cellStyle name="Calculation 21 7 4" xfId="2187"/>
    <cellStyle name="Calculation 21 8" xfId="2188"/>
    <cellStyle name="Calculation 21 8 2" xfId="2189"/>
    <cellStyle name="Calculation 21 8 3" xfId="2190"/>
    <cellStyle name="Calculation 21 8 4" xfId="2191"/>
    <cellStyle name="Calculation 21 9" xfId="2192"/>
    <cellStyle name="Calculation 21 9 2" xfId="2193"/>
    <cellStyle name="Calculation 21 9 3" xfId="2194"/>
    <cellStyle name="Calculation 21 9 4" xfId="2195"/>
    <cellStyle name="Calculation 22" xfId="2196"/>
    <cellStyle name="Calculation 22 10" xfId="2197"/>
    <cellStyle name="Calculation 22 11" xfId="2198"/>
    <cellStyle name="Calculation 22 12" xfId="2199"/>
    <cellStyle name="Calculation 22 13" xfId="2200"/>
    <cellStyle name="Calculation 22 2" xfId="2201"/>
    <cellStyle name="Calculation 22 3" xfId="2202"/>
    <cellStyle name="Calculation 22 3 10" xfId="2203"/>
    <cellStyle name="Calculation 22 3 2" xfId="2204"/>
    <cellStyle name="Calculation 22 3 2 2" xfId="2205"/>
    <cellStyle name="Calculation 22 3 2 3" xfId="2206"/>
    <cellStyle name="Calculation 22 3 2 4" xfId="2207"/>
    <cellStyle name="Calculation 22 3 3" xfId="2208"/>
    <cellStyle name="Calculation 22 3 3 2" xfId="2209"/>
    <cellStyle name="Calculation 22 3 3 3" xfId="2210"/>
    <cellStyle name="Calculation 22 3 3 4" xfId="2211"/>
    <cellStyle name="Calculation 22 3 4" xfId="2212"/>
    <cellStyle name="Calculation 22 3 4 2" xfId="2213"/>
    <cellStyle name="Calculation 22 3 4 3" xfId="2214"/>
    <cellStyle name="Calculation 22 3 4 4" xfId="2215"/>
    <cellStyle name="Calculation 22 3 5" xfId="2216"/>
    <cellStyle name="Calculation 22 3 5 2" xfId="2217"/>
    <cellStyle name="Calculation 22 3 5 3" xfId="2218"/>
    <cellStyle name="Calculation 22 3 5 4" xfId="2219"/>
    <cellStyle name="Calculation 22 3 6" xfId="2220"/>
    <cellStyle name="Calculation 22 3 6 2" xfId="2221"/>
    <cellStyle name="Calculation 22 3 6 3" xfId="2222"/>
    <cellStyle name="Calculation 22 3 6 4" xfId="2223"/>
    <cellStyle name="Calculation 22 3 7" xfId="2224"/>
    <cellStyle name="Calculation 22 3 7 2" xfId="2225"/>
    <cellStyle name="Calculation 22 3 7 3" xfId="2226"/>
    <cellStyle name="Calculation 22 3 7 4" xfId="2227"/>
    <cellStyle name="Calculation 22 3 8" xfId="2228"/>
    <cellStyle name="Calculation 22 3 9" xfId="2229"/>
    <cellStyle name="Calculation 22 4" xfId="2230"/>
    <cellStyle name="Calculation 22 4 2" xfId="2231"/>
    <cellStyle name="Calculation 22 4 3" xfId="2232"/>
    <cellStyle name="Calculation 22 4 4" xfId="2233"/>
    <cellStyle name="Calculation 22 5" xfId="2234"/>
    <cellStyle name="Calculation 22 5 2" xfId="2235"/>
    <cellStyle name="Calculation 22 5 3" xfId="2236"/>
    <cellStyle name="Calculation 22 5 4" xfId="2237"/>
    <cellStyle name="Calculation 22 6" xfId="2238"/>
    <cellStyle name="Calculation 22 6 2" xfId="2239"/>
    <cellStyle name="Calculation 22 6 3" xfId="2240"/>
    <cellStyle name="Calculation 22 6 4" xfId="2241"/>
    <cellStyle name="Calculation 22 7" xfId="2242"/>
    <cellStyle name="Calculation 22 7 2" xfId="2243"/>
    <cellStyle name="Calculation 22 7 3" xfId="2244"/>
    <cellStyle name="Calculation 22 7 4" xfId="2245"/>
    <cellStyle name="Calculation 22 8" xfId="2246"/>
    <cellStyle name="Calculation 22 8 2" xfId="2247"/>
    <cellStyle name="Calculation 22 8 3" xfId="2248"/>
    <cellStyle name="Calculation 22 8 4" xfId="2249"/>
    <cellStyle name="Calculation 22 9" xfId="2250"/>
    <cellStyle name="Calculation 22 9 2" xfId="2251"/>
    <cellStyle name="Calculation 22 9 3" xfId="2252"/>
    <cellStyle name="Calculation 22 9 4" xfId="2253"/>
    <cellStyle name="Calculation 3" xfId="2254"/>
    <cellStyle name="Calculation 3 10" xfId="2255"/>
    <cellStyle name="Calculation 3 11" xfId="2256"/>
    <cellStyle name="Calculation 3 12" xfId="2257"/>
    <cellStyle name="Calculation 3 13" xfId="2258"/>
    <cellStyle name="Calculation 3 2" xfId="2259"/>
    <cellStyle name="Calculation 3 3" xfId="2260"/>
    <cellStyle name="Calculation 3 3 10" xfId="2261"/>
    <cellStyle name="Calculation 3 3 2" xfId="2262"/>
    <cellStyle name="Calculation 3 3 2 2" xfId="2263"/>
    <cellStyle name="Calculation 3 3 2 3" xfId="2264"/>
    <cellStyle name="Calculation 3 3 2 4" xfId="2265"/>
    <cellStyle name="Calculation 3 3 3" xfId="2266"/>
    <cellStyle name="Calculation 3 3 3 2" xfId="2267"/>
    <cellStyle name="Calculation 3 3 3 3" xfId="2268"/>
    <cellStyle name="Calculation 3 3 3 4" xfId="2269"/>
    <cellStyle name="Calculation 3 3 4" xfId="2270"/>
    <cellStyle name="Calculation 3 3 4 2" xfId="2271"/>
    <cellStyle name="Calculation 3 3 4 3" xfId="2272"/>
    <cellStyle name="Calculation 3 3 4 4" xfId="2273"/>
    <cellStyle name="Calculation 3 3 5" xfId="2274"/>
    <cellStyle name="Calculation 3 3 5 2" xfId="2275"/>
    <cellStyle name="Calculation 3 3 5 3" xfId="2276"/>
    <cellStyle name="Calculation 3 3 5 4" xfId="2277"/>
    <cellStyle name="Calculation 3 3 6" xfId="2278"/>
    <cellStyle name="Calculation 3 3 6 2" xfId="2279"/>
    <cellStyle name="Calculation 3 3 6 3" xfId="2280"/>
    <cellStyle name="Calculation 3 3 6 4" xfId="2281"/>
    <cellStyle name="Calculation 3 3 7" xfId="2282"/>
    <cellStyle name="Calculation 3 3 7 2" xfId="2283"/>
    <cellStyle name="Calculation 3 3 7 3" xfId="2284"/>
    <cellStyle name="Calculation 3 3 7 4" xfId="2285"/>
    <cellStyle name="Calculation 3 3 8" xfId="2286"/>
    <cellStyle name="Calculation 3 3 9" xfId="2287"/>
    <cellStyle name="Calculation 3 4" xfId="2288"/>
    <cellStyle name="Calculation 3 4 2" xfId="2289"/>
    <cellStyle name="Calculation 3 4 3" xfId="2290"/>
    <cellStyle name="Calculation 3 4 4" xfId="2291"/>
    <cellStyle name="Calculation 3 5" xfId="2292"/>
    <cellStyle name="Calculation 3 5 2" xfId="2293"/>
    <cellStyle name="Calculation 3 5 3" xfId="2294"/>
    <cellStyle name="Calculation 3 5 4" xfId="2295"/>
    <cellStyle name="Calculation 3 6" xfId="2296"/>
    <cellStyle name="Calculation 3 6 2" xfId="2297"/>
    <cellStyle name="Calculation 3 6 3" xfId="2298"/>
    <cellStyle name="Calculation 3 6 4" xfId="2299"/>
    <cellStyle name="Calculation 3 7" xfId="2300"/>
    <cellStyle name="Calculation 3 7 2" xfId="2301"/>
    <cellStyle name="Calculation 3 7 3" xfId="2302"/>
    <cellStyle name="Calculation 3 7 4" xfId="2303"/>
    <cellStyle name="Calculation 3 8" xfId="2304"/>
    <cellStyle name="Calculation 3 8 2" xfId="2305"/>
    <cellStyle name="Calculation 3 8 3" xfId="2306"/>
    <cellStyle name="Calculation 3 8 4" xfId="2307"/>
    <cellStyle name="Calculation 3 9" xfId="2308"/>
    <cellStyle name="Calculation 3 9 2" xfId="2309"/>
    <cellStyle name="Calculation 3 9 3" xfId="2310"/>
    <cellStyle name="Calculation 3 9 4" xfId="2311"/>
    <cellStyle name="Calculation 4" xfId="2312"/>
    <cellStyle name="Calculation 4 10" xfId="2313"/>
    <cellStyle name="Calculation 4 11" xfId="2314"/>
    <cellStyle name="Calculation 4 12" xfId="2315"/>
    <cellStyle name="Calculation 4 13" xfId="2316"/>
    <cellStyle name="Calculation 4 2" xfId="2317"/>
    <cellStyle name="Calculation 4 3" xfId="2318"/>
    <cellStyle name="Calculation 4 3 10" xfId="2319"/>
    <cellStyle name="Calculation 4 3 2" xfId="2320"/>
    <cellStyle name="Calculation 4 3 2 2" xfId="2321"/>
    <cellStyle name="Calculation 4 3 2 3" xfId="2322"/>
    <cellStyle name="Calculation 4 3 2 4" xfId="2323"/>
    <cellStyle name="Calculation 4 3 3" xfId="2324"/>
    <cellStyle name="Calculation 4 3 3 2" xfId="2325"/>
    <cellStyle name="Calculation 4 3 3 3" xfId="2326"/>
    <cellStyle name="Calculation 4 3 3 4" xfId="2327"/>
    <cellStyle name="Calculation 4 3 4" xfId="2328"/>
    <cellStyle name="Calculation 4 3 4 2" xfId="2329"/>
    <cellStyle name="Calculation 4 3 4 3" xfId="2330"/>
    <cellStyle name="Calculation 4 3 4 4" xfId="2331"/>
    <cellStyle name="Calculation 4 3 5" xfId="2332"/>
    <cellStyle name="Calculation 4 3 5 2" xfId="2333"/>
    <cellStyle name="Calculation 4 3 5 3" xfId="2334"/>
    <cellStyle name="Calculation 4 3 5 4" xfId="2335"/>
    <cellStyle name="Calculation 4 3 6" xfId="2336"/>
    <cellStyle name="Calculation 4 3 6 2" xfId="2337"/>
    <cellStyle name="Calculation 4 3 6 3" xfId="2338"/>
    <cellStyle name="Calculation 4 3 6 4" xfId="2339"/>
    <cellStyle name="Calculation 4 3 7" xfId="2340"/>
    <cellStyle name="Calculation 4 3 7 2" xfId="2341"/>
    <cellStyle name="Calculation 4 3 7 3" xfId="2342"/>
    <cellStyle name="Calculation 4 3 7 4" xfId="2343"/>
    <cellStyle name="Calculation 4 3 8" xfId="2344"/>
    <cellStyle name="Calculation 4 3 9" xfId="2345"/>
    <cellStyle name="Calculation 4 4" xfId="2346"/>
    <cellStyle name="Calculation 4 4 2" xfId="2347"/>
    <cellStyle name="Calculation 4 4 3" xfId="2348"/>
    <cellStyle name="Calculation 4 4 4" xfId="2349"/>
    <cellStyle name="Calculation 4 5" xfId="2350"/>
    <cellStyle name="Calculation 4 5 2" xfId="2351"/>
    <cellStyle name="Calculation 4 5 3" xfId="2352"/>
    <cellStyle name="Calculation 4 5 4" xfId="2353"/>
    <cellStyle name="Calculation 4 6" xfId="2354"/>
    <cellStyle name="Calculation 4 6 2" xfId="2355"/>
    <cellStyle name="Calculation 4 6 3" xfId="2356"/>
    <cellStyle name="Calculation 4 6 4" xfId="2357"/>
    <cellStyle name="Calculation 4 7" xfId="2358"/>
    <cellStyle name="Calculation 4 7 2" xfId="2359"/>
    <cellStyle name="Calculation 4 7 3" xfId="2360"/>
    <cellStyle name="Calculation 4 7 4" xfId="2361"/>
    <cellStyle name="Calculation 4 8" xfId="2362"/>
    <cellStyle name="Calculation 4 8 2" xfId="2363"/>
    <cellStyle name="Calculation 4 8 3" xfId="2364"/>
    <cellStyle name="Calculation 4 8 4" xfId="2365"/>
    <cellStyle name="Calculation 4 9" xfId="2366"/>
    <cellStyle name="Calculation 4 9 2" xfId="2367"/>
    <cellStyle name="Calculation 4 9 3" xfId="2368"/>
    <cellStyle name="Calculation 4 9 4" xfId="2369"/>
    <cellStyle name="Calculation 5" xfId="2370"/>
    <cellStyle name="Calculation 5 10" xfId="2371"/>
    <cellStyle name="Calculation 5 11" xfId="2372"/>
    <cellStyle name="Calculation 5 12" xfId="2373"/>
    <cellStyle name="Calculation 5 13" xfId="2374"/>
    <cellStyle name="Calculation 5 2" xfId="2375"/>
    <cellStyle name="Calculation 5 3" xfId="2376"/>
    <cellStyle name="Calculation 5 3 10" xfId="2377"/>
    <cellStyle name="Calculation 5 3 2" xfId="2378"/>
    <cellStyle name="Calculation 5 3 2 2" xfId="2379"/>
    <cellStyle name="Calculation 5 3 2 3" xfId="2380"/>
    <cellStyle name="Calculation 5 3 2 4" xfId="2381"/>
    <cellStyle name="Calculation 5 3 3" xfId="2382"/>
    <cellStyle name="Calculation 5 3 3 2" xfId="2383"/>
    <cellStyle name="Calculation 5 3 3 3" xfId="2384"/>
    <cellStyle name="Calculation 5 3 3 4" xfId="2385"/>
    <cellStyle name="Calculation 5 3 4" xfId="2386"/>
    <cellStyle name="Calculation 5 3 4 2" xfId="2387"/>
    <cellStyle name="Calculation 5 3 4 3" xfId="2388"/>
    <cellStyle name="Calculation 5 3 4 4" xfId="2389"/>
    <cellStyle name="Calculation 5 3 5" xfId="2390"/>
    <cellStyle name="Calculation 5 3 5 2" xfId="2391"/>
    <cellStyle name="Calculation 5 3 5 3" xfId="2392"/>
    <cellStyle name="Calculation 5 3 5 4" xfId="2393"/>
    <cellStyle name="Calculation 5 3 6" xfId="2394"/>
    <cellStyle name="Calculation 5 3 6 2" xfId="2395"/>
    <cellStyle name="Calculation 5 3 6 3" xfId="2396"/>
    <cellStyle name="Calculation 5 3 6 4" xfId="2397"/>
    <cellStyle name="Calculation 5 3 7" xfId="2398"/>
    <cellStyle name="Calculation 5 3 7 2" xfId="2399"/>
    <cellStyle name="Calculation 5 3 7 3" xfId="2400"/>
    <cellStyle name="Calculation 5 3 7 4" xfId="2401"/>
    <cellStyle name="Calculation 5 3 8" xfId="2402"/>
    <cellStyle name="Calculation 5 3 9" xfId="2403"/>
    <cellStyle name="Calculation 5 4" xfId="2404"/>
    <cellStyle name="Calculation 5 4 2" xfId="2405"/>
    <cellStyle name="Calculation 5 4 3" xfId="2406"/>
    <cellStyle name="Calculation 5 4 4" xfId="2407"/>
    <cellStyle name="Calculation 5 5" xfId="2408"/>
    <cellStyle name="Calculation 5 5 2" xfId="2409"/>
    <cellStyle name="Calculation 5 5 3" xfId="2410"/>
    <cellStyle name="Calculation 5 5 4" xfId="2411"/>
    <cellStyle name="Calculation 5 6" xfId="2412"/>
    <cellStyle name="Calculation 5 6 2" xfId="2413"/>
    <cellStyle name="Calculation 5 6 3" xfId="2414"/>
    <cellStyle name="Calculation 5 6 4" xfId="2415"/>
    <cellStyle name="Calculation 5 7" xfId="2416"/>
    <cellStyle name="Calculation 5 7 2" xfId="2417"/>
    <cellStyle name="Calculation 5 7 3" xfId="2418"/>
    <cellStyle name="Calculation 5 7 4" xfId="2419"/>
    <cellStyle name="Calculation 5 8" xfId="2420"/>
    <cellStyle name="Calculation 5 8 2" xfId="2421"/>
    <cellStyle name="Calculation 5 8 3" xfId="2422"/>
    <cellStyle name="Calculation 5 8 4" xfId="2423"/>
    <cellStyle name="Calculation 5 9" xfId="2424"/>
    <cellStyle name="Calculation 5 9 2" xfId="2425"/>
    <cellStyle name="Calculation 5 9 3" xfId="2426"/>
    <cellStyle name="Calculation 5 9 4" xfId="2427"/>
    <cellStyle name="Calculation 6" xfId="2428"/>
    <cellStyle name="Calculation 6 10" xfId="2429"/>
    <cellStyle name="Calculation 6 11" xfId="2430"/>
    <cellStyle name="Calculation 6 12" xfId="2431"/>
    <cellStyle name="Calculation 6 13" xfId="2432"/>
    <cellStyle name="Calculation 6 2" xfId="2433"/>
    <cellStyle name="Calculation 6 3" xfId="2434"/>
    <cellStyle name="Calculation 6 3 10" xfId="2435"/>
    <cellStyle name="Calculation 6 3 2" xfId="2436"/>
    <cellStyle name="Calculation 6 3 2 2" xfId="2437"/>
    <cellStyle name="Calculation 6 3 2 3" xfId="2438"/>
    <cellStyle name="Calculation 6 3 2 4" xfId="2439"/>
    <cellStyle name="Calculation 6 3 3" xfId="2440"/>
    <cellStyle name="Calculation 6 3 3 2" xfId="2441"/>
    <cellStyle name="Calculation 6 3 3 3" xfId="2442"/>
    <cellStyle name="Calculation 6 3 3 4" xfId="2443"/>
    <cellStyle name="Calculation 6 3 4" xfId="2444"/>
    <cellStyle name="Calculation 6 3 4 2" xfId="2445"/>
    <cellStyle name="Calculation 6 3 4 3" xfId="2446"/>
    <cellStyle name="Calculation 6 3 4 4" xfId="2447"/>
    <cellStyle name="Calculation 6 3 5" xfId="2448"/>
    <cellStyle name="Calculation 6 3 5 2" xfId="2449"/>
    <cellStyle name="Calculation 6 3 5 3" xfId="2450"/>
    <cellStyle name="Calculation 6 3 5 4" xfId="2451"/>
    <cellStyle name="Calculation 6 3 6" xfId="2452"/>
    <cellStyle name="Calculation 6 3 6 2" xfId="2453"/>
    <cellStyle name="Calculation 6 3 6 3" xfId="2454"/>
    <cellStyle name="Calculation 6 3 6 4" xfId="2455"/>
    <cellStyle name="Calculation 6 3 7" xfId="2456"/>
    <cellStyle name="Calculation 6 3 7 2" xfId="2457"/>
    <cellStyle name="Calculation 6 3 7 3" xfId="2458"/>
    <cellStyle name="Calculation 6 3 7 4" xfId="2459"/>
    <cellStyle name="Calculation 6 3 8" xfId="2460"/>
    <cellStyle name="Calculation 6 3 9" xfId="2461"/>
    <cellStyle name="Calculation 6 4" xfId="2462"/>
    <cellStyle name="Calculation 6 4 2" xfId="2463"/>
    <cellStyle name="Calculation 6 4 3" xfId="2464"/>
    <cellStyle name="Calculation 6 4 4" xfId="2465"/>
    <cellStyle name="Calculation 6 5" xfId="2466"/>
    <cellStyle name="Calculation 6 5 2" xfId="2467"/>
    <cellStyle name="Calculation 6 5 3" xfId="2468"/>
    <cellStyle name="Calculation 6 5 4" xfId="2469"/>
    <cellStyle name="Calculation 6 6" xfId="2470"/>
    <cellStyle name="Calculation 6 6 2" xfId="2471"/>
    <cellStyle name="Calculation 6 6 3" xfId="2472"/>
    <cellStyle name="Calculation 6 6 4" xfId="2473"/>
    <cellStyle name="Calculation 6 7" xfId="2474"/>
    <cellStyle name="Calculation 6 7 2" xfId="2475"/>
    <cellStyle name="Calculation 6 7 3" xfId="2476"/>
    <cellStyle name="Calculation 6 7 4" xfId="2477"/>
    <cellStyle name="Calculation 6 8" xfId="2478"/>
    <cellStyle name="Calculation 6 8 2" xfId="2479"/>
    <cellStyle name="Calculation 6 8 3" xfId="2480"/>
    <cellStyle name="Calculation 6 8 4" xfId="2481"/>
    <cellStyle name="Calculation 6 9" xfId="2482"/>
    <cellStyle name="Calculation 6 9 2" xfId="2483"/>
    <cellStyle name="Calculation 6 9 3" xfId="2484"/>
    <cellStyle name="Calculation 6 9 4" xfId="2485"/>
    <cellStyle name="Calculation 7" xfId="2486"/>
    <cellStyle name="Calculation 7 10" xfId="2487"/>
    <cellStyle name="Calculation 7 11" xfId="2488"/>
    <cellStyle name="Calculation 7 12" xfId="2489"/>
    <cellStyle name="Calculation 7 13" xfId="2490"/>
    <cellStyle name="Calculation 7 2" xfId="2491"/>
    <cellStyle name="Calculation 7 3" xfId="2492"/>
    <cellStyle name="Calculation 7 3 10" xfId="2493"/>
    <cellStyle name="Calculation 7 3 2" xfId="2494"/>
    <cellStyle name="Calculation 7 3 2 2" xfId="2495"/>
    <cellStyle name="Calculation 7 3 2 3" xfId="2496"/>
    <cellStyle name="Calculation 7 3 2 4" xfId="2497"/>
    <cellStyle name="Calculation 7 3 3" xfId="2498"/>
    <cellStyle name="Calculation 7 3 3 2" xfId="2499"/>
    <cellStyle name="Calculation 7 3 3 3" xfId="2500"/>
    <cellStyle name="Calculation 7 3 3 4" xfId="2501"/>
    <cellStyle name="Calculation 7 3 4" xfId="2502"/>
    <cellStyle name="Calculation 7 3 4 2" xfId="2503"/>
    <cellStyle name="Calculation 7 3 4 3" xfId="2504"/>
    <cellStyle name="Calculation 7 3 4 4" xfId="2505"/>
    <cellStyle name="Calculation 7 3 5" xfId="2506"/>
    <cellStyle name="Calculation 7 3 5 2" xfId="2507"/>
    <cellStyle name="Calculation 7 3 5 3" xfId="2508"/>
    <cellStyle name="Calculation 7 3 5 4" xfId="2509"/>
    <cellStyle name="Calculation 7 3 6" xfId="2510"/>
    <cellStyle name="Calculation 7 3 6 2" xfId="2511"/>
    <cellStyle name="Calculation 7 3 6 3" xfId="2512"/>
    <cellStyle name="Calculation 7 3 6 4" xfId="2513"/>
    <cellStyle name="Calculation 7 3 7" xfId="2514"/>
    <cellStyle name="Calculation 7 3 7 2" xfId="2515"/>
    <cellStyle name="Calculation 7 3 7 3" xfId="2516"/>
    <cellStyle name="Calculation 7 3 7 4" xfId="2517"/>
    <cellStyle name="Calculation 7 3 8" xfId="2518"/>
    <cellStyle name="Calculation 7 3 9" xfId="2519"/>
    <cellStyle name="Calculation 7 4" xfId="2520"/>
    <cellStyle name="Calculation 7 4 2" xfId="2521"/>
    <cellStyle name="Calculation 7 4 3" xfId="2522"/>
    <cellStyle name="Calculation 7 4 4" xfId="2523"/>
    <cellStyle name="Calculation 7 5" xfId="2524"/>
    <cellStyle name="Calculation 7 5 2" xfId="2525"/>
    <cellStyle name="Calculation 7 5 3" xfId="2526"/>
    <cellStyle name="Calculation 7 5 4" xfId="2527"/>
    <cellStyle name="Calculation 7 6" xfId="2528"/>
    <cellStyle name="Calculation 7 6 2" xfId="2529"/>
    <cellStyle name="Calculation 7 6 3" xfId="2530"/>
    <cellStyle name="Calculation 7 6 4" xfId="2531"/>
    <cellStyle name="Calculation 7 7" xfId="2532"/>
    <cellStyle name="Calculation 7 7 2" xfId="2533"/>
    <cellStyle name="Calculation 7 7 3" xfId="2534"/>
    <cellStyle name="Calculation 7 7 4" xfId="2535"/>
    <cellStyle name="Calculation 7 8" xfId="2536"/>
    <cellStyle name="Calculation 7 8 2" xfId="2537"/>
    <cellStyle name="Calculation 7 8 3" xfId="2538"/>
    <cellStyle name="Calculation 7 8 4" xfId="2539"/>
    <cellStyle name="Calculation 7 9" xfId="2540"/>
    <cellStyle name="Calculation 7 9 2" xfId="2541"/>
    <cellStyle name="Calculation 7 9 3" xfId="2542"/>
    <cellStyle name="Calculation 7 9 4" xfId="2543"/>
    <cellStyle name="Calculation 8" xfId="2544"/>
    <cellStyle name="Calculation 8 10" xfId="2545"/>
    <cellStyle name="Calculation 8 11" xfId="2546"/>
    <cellStyle name="Calculation 8 12" xfId="2547"/>
    <cellStyle name="Calculation 8 13" xfId="2548"/>
    <cellStyle name="Calculation 8 2" xfId="2549"/>
    <cellStyle name="Calculation 8 3" xfId="2550"/>
    <cellStyle name="Calculation 8 3 10" xfId="2551"/>
    <cellStyle name="Calculation 8 3 2" xfId="2552"/>
    <cellStyle name="Calculation 8 3 2 2" xfId="2553"/>
    <cellStyle name="Calculation 8 3 2 3" xfId="2554"/>
    <cellStyle name="Calculation 8 3 2 4" xfId="2555"/>
    <cellStyle name="Calculation 8 3 3" xfId="2556"/>
    <cellStyle name="Calculation 8 3 3 2" xfId="2557"/>
    <cellStyle name="Calculation 8 3 3 3" xfId="2558"/>
    <cellStyle name="Calculation 8 3 3 4" xfId="2559"/>
    <cellStyle name="Calculation 8 3 4" xfId="2560"/>
    <cellStyle name="Calculation 8 3 4 2" xfId="2561"/>
    <cellStyle name="Calculation 8 3 4 3" xfId="2562"/>
    <cellStyle name="Calculation 8 3 4 4" xfId="2563"/>
    <cellStyle name="Calculation 8 3 5" xfId="2564"/>
    <cellStyle name="Calculation 8 3 5 2" xfId="2565"/>
    <cellStyle name="Calculation 8 3 5 3" xfId="2566"/>
    <cellStyle name="Calculation 8 3 5 4" xfId="2567"/>
    <cellStyle name="Calculation 8 3 6" xfId="2568"/>
    <cellStyle name="Calculation 8 3 6 2" xfId="2569"/>
    <cellStyle name="Calculation 8 3 6 3" xfId="2570"/>
    <cellStyle name="Calculation 8 3 6 4" xfId="2571"/>
    <cellStyle name="Calculation 8 3 7" xfId="2572"/>
    <cellStyle name="Calculation 8 3 7 2" xfId="2573"/>
    <cellStyle name="Calculation 8 3 7 3" xfId="2574"/>
    <cellStyle name="Calculation 8 3 7 4" xfId="2575"/>
    <cellStyle name="Calculation 8 3 8" xfId="2576"/>
    <cellStyle name="Calculation 8 3 9" xfId="2577"/>
    <cellStyle name="Calculation 8 4" xfId="2578"/>
    <cellStyle name="Calculation 8 4 2" xfId="2579"/>
    <cellStyle name="Calculation 8 4 3" xfId="2580"/>
    <cellStyle name="Calculation 8 4 4" xfId="2581"/>
    <cellStyle name="Calculation 8 5" xfId="2582"/>
    <cellStyle name="Calculation 8 5 2" xfId="2583"/>
    <cellStyle name="Calculation 8 5 3" xfId="2584"/>
    <cellStyle name="Calculation 8 5 4" xfId="2585"/>
    <cellStyle name="Calculation 8 6" xfId="2586"/>
    <cellStyle name="Calculation 8 6 2" xfId="2587"/>
    <cellStyle name="Calculation 8 6 3" xfId="2588"/>
    <cellStyle name="Calculation 8 6 4" xfId="2589"/>
    <cellStyle name="Calculation 8 7" xfId="2590"/>
    <cellStyle name="Calculation 8 7 2" xfId="2591"/>
    <cellStyle name="Calculation 8 7 3" xfId="2592"/>
    <cellStyle name="Calculation 8 7 4" xfId="2593"/>
    <cellStyle name="Calculation 8 8" xfId="2594"/>
    <cellStyle name="Calculation 8 8 2" xfId="2595"/>
    <cellStyle name="Calculation 8 8 3" xfId="2596"/>
    <cellStyle name="Calculation 8 8 4" xfId="2597"/>
    <cellStyle name="Calculation 8 9" xfId="2598"/>
    <cellStyle name="Calculation 8 9 2" xfId="2599"/>
    <cellStyle name="Calculation 8 9 3" xfId="2600"/>
    <cellStyle name="Calculation 8 9 4" xfId="2601"/>
    <cellStyle name="Calculation 9" xfId="2602"/>
    <cellStyle name="Calculation 9 10" xfId="2603"/>
    <cellStyle name="Calculation 9 11" xfId="2604"/>
    <cellStyle name="Calculation 9 12" xfId="2605"/>
    <cellStyle name="Calculation 9 13" xfId="2606"/>
    <cellStyle name="Calculation 9 2" xfId="2607"/>
    <cellStyle name="Calculation 9 3" xfId="2608"/>
    <cellStyle name="Calculation 9 3 10" xfId="2609"/>
    <cellStyle name="Calculation 9 3 2" xfId="2610"/>
    <cellStyle name="Calculation 9 3 2 2" xfId="2611"/>
    <cellStyle name="Calculation 9 3 2 3" xfId="2612"/>
    <cellStyle name="Calculation 9 3 2 4" xfId="2613"/>
    <cellStyle name="Calculation 9 3 3" xfId="2614"/>
    <cellStyle name="Calculation 9 3 3 2" xfId="2615"/>
    <cellStyle name="Calculation 9 3 3 3" xfId="2616"/>
    <cellStyle name="Calculation 9 3 3 4" xfId="2617"/>
    <cellStyle name="Calculation 9 3 4" xfId="2618"/>
    <cellStyle name="Calculation 9 3 4 2" xfId="2619"/>
    <cellStyle name="Calculation 9 3 4 3" xfId="2620"/>
    <cellStyle name="Calculation 9 3 4 4" xfId="2621"/>
    <cellStyle name="Calculation 9 3 5" xfId="2622"/>
    <cellStyle name="Calculation 9 3 5 2" xfId="2623"/>
    <cellStyle name="Calculation 9 3 5 3" xfId="2624"/>
    <cellStyle name="Calculation 9 3 5 4" xfId="2625"/>
    <cellStyle name="Calculation 9 3 6" xfId="2626"/>
    <cellStyle name="Calculation 9 3 6 2" xfId="2627"/>
    <cellStyle name="Calculation 9 3 6 3" xfId="2628"/>
    <cellStyle name="Calculation 9 3 6 4" xfId="2629"/>
    <cellStyle name="Calculation 9 3 7" xfId="2630"/>
    <cellStyle name="Calculation 9 3 7 2" xfId="2631"/>
    <cellStyle name="Calculation 9 3 7 3" xfId="2632"/>
    <cellStyle name="Calculation 9 3 7 4" xfId="2633"/>
    <cellStyle name="Calculation 9 3 8" xfId="2634"/>
    <cellStyle name="Calculation 9 3 9" xfId="2635"/>
    <cellStyle name="Calculation 9 4" xfId="2636"/>
    <cellStyle name="Calculation 9 4 2" xfId="2637"/>
    <cellStyle name="Calculation 9 4 3" xfId="2638"/>
    <cellStyle name="Calculation 9 4 4" xfId="2639"/>
    <cellStyle name="Calculation 9 5" xfId="2640"/>
    <cellStyle name="Calculation 9 5 2" xfId="2641"/>
    <cellStyle name="Calculation 9 5 3" xfId="2642"/>
    <cellStyle name="Calculation 9 5 4" xfId="2643"/>
    <cellStyle name="Calculation 9 6" xfId="2644"/>
    <cellStyle name="Calculation 9 6 2" xfId="2645"/>
    <cellStyle name="Calculation 9 6 3" xfId="2646"/>
    <cellStyle name="Calculation 9 6 4" xfId="2647"/>
    <cellStyle name="Calculation 9 7" xfId="2648"/>
    <cellStyle name="Calculation 9 7 2" xfId="2649"/>
    <cellStyle name="Calculation 9 7 3" xfId="2650"/>
    <cellStyle name="Calculation 9 7 4" xfId="2651"/>
    <cellStyle name="Calculation 9 8" xfId="2652"/>
    <cellStyle name="Calculation 9 8 2" xfId="2653"/>
    <cellStyle name="Calculation 9 8 3" xfId="2654"/>
    <cellStyle name="Calculation 9 8 4" xfId="2655"/>
    <cellStyle name="Calculation 9 9" xfId="2656"/>
    <cellStyle name="Calculation 9 9 2" xfId="2657"/>
    <cellStyle name="Calculation 9 9 3" xfId="2658"/>
    <cellStyle name="Calculation 9 9 4" xfId="2659"/>
    <cellStyle name="Cálculo 1" xfId="2660"/>
    <cellStyle name="Cálculo 1 10" xfId="2661"/>
    <cellStyle name="Cálculo 1 10 2" xfId="2662"/>
    <cellStyle name="Cálculo 1 10 3" xfId="2663"/>
    <cellStyle name="Cálculo 1 10 4" xfId="2664"/>
    <cellStyle name="Cálculo 1 11" xfId="2665"/>
    <cellStyle name="Cálculo 1 11 2" xfId="2666"/>
    <cellStyle name="Cálculo 1 11 3" xfId="2667"/>
    <cellStyle name="Cálculo 1 11 4" xfId="2668"/>
    <cellStyle name="Cálculo 1 12" xfId="2669"/>
    <cellStyle name="Cálculo 1 13" xfId="2670"/>
    <cellStyle name="Cálculo 1 14" xfId="2671"/>
    <cellStyle name="Cálculo 1 2" xfId="2672"/>
    <cellStyle name="Cálculo 1 2 10" xfId="2673"/>
    <cellStyle name="Cálculo 1 2 11" xfId="2674"/>
    <cellStyle name="Cálculo 1 2 12" xfId="2675"/>
    <cellStyle name="Cálculo 1 2 2" xfId="2676"/>
    <cellStyle name="Cálculo 1 2 2 10" xfId="2677"/>
    <cellStyle name="Cálculo 1 2 2 11" xfId="2678"/>
    <cellStyle name="Cálculo 1 2 2 2" xfId="2679"/>
    <cellStyle name="Cálculo 1 2 2 2 10" xfId="2680"/>
    <cellStyle name="Cálculo 1 2 2 2 2" xfId="2681"/>
    <cellStyle name="Cálculo 1 2 2 2 2 2" xfId="2682"/>
    <cellStyle name="Cálculo 1 2 2 2 2 3" xfId="2683"/>
    <cellStyle name="Cálculo 1 2 2 2 2 4" xfId="2684"/>
    <cellStyle name="Cálculo 1 2 2 2 3" xfId="2685"/>
    <cellStyle name="Cálculo 1 2 2 2 3 2" xfId="2686"/>
    <cellStyle name="Cálculo 1 2 2 2 3 3" xfId="2687"/>
    <cellStyle name="Cálculo 1 2 2 2 3 4" xfId="2688"/>
    <cellStyle name="Cálculo 1 2 2 2 4" xfId="2689"/>
    <cellStyle name="Cálculo 1 2 2 2 4 2" xfId="2690"/>
    <cellStyle name="Cálculo 1 2 2 2 4 3" xfId="2691"/>
    <cellStyle name="Cálculo 1 2 2 2 4 4" xfId="2692"/>
    <cellStyle name="Cálculo 1 2 2 2 5" xfId="2693"/>
    <cellStyle name="Cálculo 1 2 2 2 5 2" xfId="2694"/>
    <cellStyle name="Cálculo 1 2 2 2 5 3" xfId="2695"/>
    <cellStyle name="Cálculo 1 2 2 2 5 4" xfId="2696"/>
    <cellStyle name="Cálculo 1 2 2 2 6" xfId="2697"/>
    <cellStyle name="Cálculo 1 2 2 2 6 2" xfId="2698"/>
    <cellStyle name="Cálculo 1 2 2 2 6 3" xfId="2699"/>
    <cellStyle name="Cálculo 1 2 2 2 6 4" xfId="2700"/>
    <cellStyle name="Cálculo 1 2 2 2 7" xfId="2701"/>
    <cellStyle name="Cálculo 1 2 2 2 7 2" xfId="2702"/>
    <cellStyle name="Cálculo 1 2 2 2 7 3" xfId="2703"/>
    <cellStyle name="Cálculo 1 2 2 2 7 4" xfId="2704"/>
    <cellStyle name="Cálculo 1 2 2 2 8" xfId="2705"/>
    <cellStyle name="Cálculo 1 2 2 2 9" xfId="2706"/>
    <cellStyle name="Cálculo 1 2 2 3" xfId="2707"/>
    <cellStyle name="Cálculo 1 2 2 3 2" xfId="2708"/>
    <cellStyle name="Cálculo 1 2 2 3 3" xfId="2709"/>
    <cellStyle name="Cálculo 1 2 2 3 4" xfId="2710"/>
    <cellStyle name="Cálculo 1 2 2 4" xfId="2711"/>
    <cellStyle name="Cálculo 1 2 2 4 2" xfId="2712"/>
    <cellStyle name="Cálculo 1 2 2 4 3" xfId="2713"/>
    <cellStyle name="Cálculo 1 2 2 4 4" xfId="2714"/>
    <cellStyle name="Cálculo 1 2 2 5" xfId="2715"/>
    <cellStyle name="Cálculo 1 2 2 5 2" xfId="2716"/>
    <cellStyle name="Cálculo 1 2 2 5 3" xfId="2717"/>
    <cellStyle name="Cálculo 1 2 2 5 4" xfId="2718"/>
    <cellStyle name="Cálculo 1 2 2 6" xfId="2719"/>
    <cellStyle name="Cálculo 1 2 2 6 2" xfId="2720"/>
    <cellStyle name="Cálculo 1 2 2 6 3" xfId="2721"/>
    <cellStyle name="Cálculo 1 2 2 6 4" xfId="2722"/>
    <cellStyle name="Cálculo 1 2 2 7" xfId="2723"/>
    <cellStyle name="Cálculo 1 2 2 7 2" xfId="2724"/>
    <cellStyle name="Cálculo 1 2 2 7 3" xfId="2725"/>
    <cellStyle name="Cálculo 1 2 2 7 4" xfId="2726"/>
    <cellStyle name="Cálculo 1 2 2 8" xfId="2727"/>
    <cellStyle name="Cálculo 1 2 2 8 2" xfId="2728"/>
    <cellStyle name="Cálculo 1 2 2 8 3" xfId="2729"/>
    <cellStyle name="Cálculo 1 2 2 8 4" xfId="2730"/>
    <cellStyle name="Cálculo 1 2 2 9" xfId="2731"/>
    <cellStyle name="Cálculo 1 2 3" xfId="2732"/>
    <cellStyle name="Cálculo 1 2 3 10" xfId="2733"/>
    <cellStyle name="Cálculo 1 2 3 2" xfId="2734"/>
    <cellStyle name="Cálculo 1 2 3 2 2" xfId="2735"/>
    <cellStyle name="Cálculo 1 2 3 2 3" xfId="2736"/>
    <cellStyle name="Cálculo 1 2 3 2 4" xfId="2737"/>
    <cellStyle name="Cálculo 1 2 3 3" xfId="2738"/>
    <cellStyle name="Cálculo 1 2 3 3 2" xfId="2739"/>
    <cellStyle name="Cálculo 1 2 3 3 3" xfId="2740"/>
    <cellStyle name="Cálculo 1 2 3 3 4" xfId="2741"/>
    <cellStyle name="Cálculo 1 2 3 4" xfId="2742"/>
    <cellStyle name="Cálculo 1 2 3 4 2" xfId="2743"/>
    <cellStyle name="Cálculo 1 2 3 4 3" xfId="2744"/>
    <cellStyle name="Cálculo 1 2 3 4 4" xfId="2745"/>
    <cellStyle name="Cálculo 1 2 3 5" xfId="2746"/>
    <cellStyle name="Cálculo 1 2 3 5 2" xfId="2747"/>
    <cellStyle name="Cálculo 1 2 3 5 3" xfId="2748"/>
    <cellStyle name="Cálculo 1 2 3 5 4" xfId="2749"/>
    <cellStyle name="Cálculo 1 2 3 6" xfId="2750"/>
    <cellStyle name="Cálculo 1 2 3 6 2" xfId="2751"/>
    <cellStyle name="Cálculo 1 2 3 6 3" xfId="2752"/>
    <cellStyle name="Cálculo 1 2 3 6 4" xfId="2753"/>
    <cellStyle name="Cálculo 1 2 3 7" xfId="2754"/>
    <cellStyle name="Cálculo 1 2 3 7 2" xfId="2755"/>
    <cellStyle name="Cálculo 1 2 3 7 3" xfId="2756"/>
    <cellStyle name="Cálculo 1 2 3 7 4" xfId="2757"/>
    <cellStyle name="Cálculo 1 2 3 8" xfId="2758"/>
    <cellStyle name="Cálculo 1 2 3 9" xfId="2759"/>
    <cellStyle name="Cálculo 1 2 4" xfId="2760"/>
    <cellStyle name="Cálculo 1 2 4 2" xfId="2761"/>
    <cellStyle name="Cálculo 1 2 4 3" xfId="2762"/>
    <cellStyle name="Cálculo 1 2 4 4" xfId="2763"/>
    <cellStyle name="Cálculo 1 2 5" xfId="2764"/>
    <cellStyle name="Cálculo 1 2 5 2" xfId="2765"/>
    <cellStyle name="Cálculo 1 2 5 3" xfId="2766"/>
    <cellStyle name="Cálculo 1 2 5 4" xfId="2767"/>
    <cellStyle name="Cálculo 1 2 6" xfId="2768"/>
    <cellStyle name="Cálculo 1 2 6 2" xfId="2769"/>
    <cellStyle name="Cálculo 1 2 6 3" xfId="2770"/>
    <cellStyle name="Cálculo 1 2 6 4" xfId="2771"/>
    <cellStyle name="Cálculo 1 2 7" xfId="2772"/>
    <cellStyle name="Cálculo 1 2 7 2" xfId="2773"/>
    <cellStyle name="Cálculo 1 2 7 3" xfId="2774"/>
    <cellStyle name="Cálculo 1 2 7 4" xfId="2775"/>
    <cellStyle name="Cálculo 1 2 8" xfId="2776"/>
    <cellStyle name="Cálculo 1 2 8 2" xfId="2777"/>
    <cellStyle name="Cálculo 1 2 8 3" xfId="2778"/>
    <cellStyle name="Cálculo 1 2 8 4" xfId="2779"/>
    <cellStyle name="Cálculo 1 2 9" xfId="2780"/>
    <cellStyle name="Cálculo 1 2 9 2" xfId="2781"/>
    <cellStyle name="Cálculo 1 2 9 3" xfId="2782"/>
    <cellStyle name="Cálculo 1 2 9 4" xfId="2783"/>
    <cellStyle name="Cálculo 1 3" xfId="2784"/>
    <cellStyle name="Cálculo 1 3 10" xfId="2785"/>
    <cellStyle name="Cálculo 1 3 11" xfId="2786"/>
    <cellStyle name="Cálculo 1 3 12" xfId="2787"/>
    <cellStyle name="Cálculo 1 3 2" xfId="2788"/>
    <cellStyle name="Cálculo 1 3 2 10" xfId="2789"/>
    <cellStyle name="Cálculo 1 3 2 11" xfId="2790"/>
    <cellStyle name="Cálculo 1 3 2 2" xfId="2791"/>
    <cellStyle name="Cálculo 1 3 2 2 10" xfId="2792"/>
    <cellStyle name="Cálculo 1 3 2 2 2" xfId="2793"/>
    <cellStyle name="Cálculo 1 3 2 2 2 2" xfId="2794"/>
    <cellStyle name="Cálculo 1 3 2 2 2 3" xfId="2795"/>
    <cellStyle name="Cálculo 1 3 2 2 2 4" xfId="2796"/>
    <cellStyle name="Cálculo 1 3 2 2 3" xfId="2797"/>
    <cellStyle name="Cálculo 1 3 2 2 3 2" xfId="2798"/>
    <cellStyle name="Cálculo 1 3 2 2 3 3" xfId="2799"/>
    <cellStyle name="Cálculo 1 3 2 2 3 4" xfId="2800"/>
    <cellStyle name="Cálculo 1 3 2 2 4" xfId="2801"/>
    <cellStyle name="Cálculo 1 3 2 2 4 2" xfId="2802"/>
    <cellStyle name="Cálculo 1 3 2 2 4 3" xfId="2803"/>
    <cellStyle name="Cálculo 1 3 2 2 4 4" xfId="2804"/>
    <cellStyle name="Cálculo 1 3 2 2 5" xfId="2805"/>
    <cellStyle name="Cálculo 1 3 2 2 5 2" xfId="2806"/>
    <cellStyle name="Cálculo 1 3 2 2 5 3" xfId="2807"/>
    <cellStyle name="Cálculo 1 3 2 2 5 4" xfId="2808"/>
    <cellStyle name="Cálculo 1 3 2 2 6" xfId="2809"/>
    <cellStyle name="Cálculo 1 3 2 2 6 2" xfId="2810"/>
    <cellStyle name="Cálculo 1 3 2 2 6 3" xfId="2811"/>
    <cellStyle name="Cálculo 1 3 2 2 6 4" xfId="2812"/>
    <cellStyle name="Cálculo 1 3 2 2 7" xfId="2813"/>
    <cellStyle name="Cálculo 1 3 2 2 7 2" xfId="2814"/>
    <cellStyle name="Cálculo 1 3 2 2 7 3" xfId="2815"/>
    <cellStyle name="Cálculo 1 3 2 2 7 4" xfId="2816"/>
    <cellStyle name="Cálculo 1 3 2 2 8" xfId="2817"/>
    <cellStyle name="Cálculo 1 3 2 2 9" xfId="2818"/>
    <cellStyle name="Cálculo 1 3 2 3" xfId="2819"/>
    <cellStyle name="Cálculo 1 3 2 3 2" xfId="2820"/>
    <cellStyle name="Cálculo 1 3 2 3 3" xfId="2821"/>
    <cellStyle name="Cálculo 1 3 2 3 4" xfId="2822"/>
    <cellStyle name="Cálculo 1 3 2 4" xfId="2823"/>
    <cellStyle name="Cálculo 1 3 2 4 2" xfId="2824"/>
    <cellStyle name="Cálculo 1 3 2 4 3" xfId="2825"/>
    <cellStyle name="Cálculo 1 3 2 4 4" xfId="2826"/>
    <cellStyle name="Cálculo 1 3 2 5" xfId="2827"/>
    <cellStyle name="Cálculo 1 3 2 5 2" xfId="2828"/>
    <cellStyle name="Cálculo 1 3 2 5 3" xfId="2829"/>
    <cellStyle name="Cálculo 1 3 2 5 4" xfId="2830"/>
    <cellStyle name="Cálculo 1 3 2 6" xfId="2831"/>
    <cellStyle name="Cálculo 1 3 2 6 2" xfId="2832"/>
    <cellStyle name="Cálculo 1 3 2 6 3" xfId="2833"/>
    <cellStyle name="Cálculo 1 3 2 6 4" xfId="2834"/>
    <cellStyle name="Cálculo 1 3 2 7" xfId="2835"/>
    <cellStyle name="Cálculo 1 3 2 7 2" xfId="2836"/>
    <cellStyle name="Cálculo 1 3 2 7 3" xfId="2837"/>
    <cellStyle name="Cálculo 1 3 2 7 4" xfId="2838"/>
    <cellStyle name="Cálculo 1 3 2 8" xfId="2839"/>
    <cellStyle name="Cálculo 1 3 2 8 2" xfId="2840"/>
    <cellStyle name="Cálculo 1 3 2 8 3" xfId="2841"/>
    <cellStyle name="Cálculo 1 3 2 8 4" xfId="2842"/>
    <cellStyle name="Cálculo 1 3 2 9" xfId="2843"/>
    <cellStyle name="Cálculo 1 3 3" xfId="2844"/>
    <cellStyle name="Cálculo 1 3 3 10" xfId="2845"/>
    <cellStyle name="Cálculo 1 3 3 2" xfId="2846"/>
    <cellStyle name="Cálculo 1 3 3 2 2" xfId="2847"/>
    <cellStyle name="Cálculo 1 3 3 2 3" xfId="2848"/>
    <cellStyle name="Cálculo 1 3 3 2 4" xfId="2849"/>
    <cellStyle name="Cálculo 1 3 3 3" xfId="2850"/>
    <cellStyle name="Cálculo 1 3 3 3 2" xfId="2851"/>
    <cellStyle name="Cálculo 1 3 3 3 3" xfId="2852"/>
    <cellStyle name="Cálculo 1 3 3 3 4" xfId="2853"/>
    <cellStyle name="Cálculo 1 3 3 4" xfId="2854"/>
    <cellStyle name="Cálculo 1 3 3 4 2" xfId="2855"/>
    <cellStyle name="Cálculo 1 3 3 4 3" xfId="2856"/>
    <cellStyle name="Cálculo 1 3 3 4 4" xfId="2857"/>
    <cellStyle name="Cálculo 1 3 3 5" xfId="2858"/>
    <cellStyle name="Cálculo 1 3 3 5 2" xfId="2859"/>
    <cellStyle name="Cálculo 1 3 3 5 3" xfId="2860"/>
    <cellStyle name="Cálculo 1 3 3 5 4" xfId="2861"/>
    <cellStyle name="Cálculo 1 3 3 6" xfId="2862"/>
    <cellStyle name="Cálculo 1 3 3 6 2" xfId="2863"/>
    <cellStyle name="Cálculo 1 3 3 6 3" xfId="2864"/>
    <cellStyle name="Cálculo 1 3 3 6 4" xfId="2865"/>
    <cellStyle name="Cálculo 1 3 3 7" xfId="2866"/>
    <cellStyle name="Cálculo 1 3 3 7 2" xfId="2867"/>
    <cellStyle name="Cálculo 1 3 3 7 3" xfId="2868"/>
    <cellStyle name="Cálculo 1 3 3 7 4" xfId="2869"/>
    <cellStyle name="Cálculo 1 3 3 8" xfId="2870"/>
    <cellStyle name="Cálculo 1 3 3 9" xfId="2871"/>
    <cellStyle name="Cálculo 1 3 4" xfId="2872"/>
    <cellStyle name="Cálculo 1 3 4 2" xfId="2873"/>
    <cellStyle name="Cálculo 1 3 4 3" xfId="2874"/>
    <cellStyle name="Cálculo 1 3 4 4" xfId="2875"/>
    <cellStyle name="Cálculo 1 3 5" xfId="2876"/>
    <cellStyle name="Cálculo 1 3 5 2" xfId="2877"/>
    <cellStyle name="Cálculo 1 3 5 3" xfId="2878"/>
    <cellStyle name="Cálculo 1 3 5 4" xfId="2879"/>
    <cellStyle name="Cálculo 1 3 6" xfId="2880"/>
    <cellStyle name="Cálculo 1 3 6 2" xfId="2881"/>
    <cellStyle name="Cálculo 1 3 6 3" xfId="2882"/>
    <cellStyle name="Cálculo 1 3 6 4" xfId="2883"/>
    <cellStyle name="Cálculo 1 3 7" xfId="2884"/>
    <cellStyle name="Cálculo 1 3 7 2" xfId="2885"/>
    <cellStyle name="Cálculo 1 3 7 3" xfId="2886"/>
    <cellStyle name="Cálculo 1 3 7 4" xfId="2887"/>
    <cellStyle name="Cálculo 1 3 8" xfId="2888"/>
    <cellStyle name="Cálculo 1 3 8 2" xfId="2889"/>
    <cellStyle name="Cálculo 1 3 8 3" xfId="2890"/>
    <cellStyle name="Cálculo 1 3 8 4" xfId="2891"/>
    <cellStyle name="Cálculo 1 3 9" xfId="2892"/>
    <cellStyle name="Cálculo 1 3 9 2" xfId="2893"/>
    <cellStyle name="Cálculo 1 3 9 3" xfId="2894"/>
    <cellStyle name="Cálculo 1 3 9 4" xfId="2895"/>
    <cellStyle name="Cálculo 1 4" xfId="2896"/>
    <cellStyle name="Cálculo 1 4 10" xfId="2897"/>
    <cellStyle name="Cálculo 1 4 11" xfId="2898"/>
    <cellStyle name="Cálculo 1 4 2" xfId="2899"/>
    <cellStyle name="Cálculo 1 4 2 10" xfId="2900"/>
    <cellStyle name="Cálculo 1 4 2 2" xfId="2901"/>
    <cellStyle name="Cálculo 1 4 2 2 2" xfId="2902"/>
    <cellStyle name="Cálculo 1 4 2 2 3" xfId="2903"/>
    <cellStyle name="Cálculo 1 4 2 2 4" xfId="2904"/>
    <cellStyle name="Cálculo 1 4 2 3" xfId="2905"/>
    <cellStyle name="Cálculo 1 4 2 3 2" xfId="2906"/>
    <cellStyle name="Cálculo 1 4 2 3 3" xfId="2907"/>
    <cellStyle name="Cálculo 1 4 2 3 4" xfId="2908"/>
    <cellStyle name="Cálculo 1 4 2 4" xfId="2909"/>
    <cellStyle name="Cálculo 1 4 2 4 2" xfId="2910"/>
    <cellStyle name="Cálculo 1 4 2 4 3" xfId="2911"/>
    <cellStyle name="Cálculo 1 4 2 4 4" xfId="2912"/>
    <cellStyle name="Cálculo 1 4 2 5" xfId="2913"/>
    <cellStyle name="Cálculo 1 4 2 5 2" xfId="2914"/>
    <cellStyle name="Cálculo 1 4 2 5 3" xfId="2915"/>
    <cellStyle name="Cálculo 1 4 2 5 4" xfId="2916"/>
    <cellStyle name="Cálculo 1 4 2 6" xfId="2917"/>
    <cellStyle name="Cálculo 1 4 2 6 2" xfId="2918"/>
    <cellStyle name="Cálculo 1 4 2 6 3" xfId="2919"/>
    <cellStyle name="Cálculo 1 4 2 6 4" xfId="2920"/>
    <cellStyle name="Cálculo 1 4 2 7" xfId="2921"/>
    <cellStyle name="Cálculo 1 4 2 7 2" xfId="2922"/>
    <cellStyle name="Cálculo 1 4 2 7 3" xfId="2923"/>
    <cellStyle name="Cálculo 1 4 2 7 4" xfId="2924"/>
    <cellStyle name="Cálculo 1 4 2 8" xfId="2925"/>
    <cellStyle name="Cálculo 1 4 2 9" xfId="2926"/>
    <cellStyle name="Cálculo 1 4 3" xfId="2927"/>
    <cellStyle name="Cálculo 1 4 3 2" xfId="2928"/>
    <cellStyle name="Cálculo 1 4 3 3" xfId="2929"/>
    <cellStyle name="Cálculo 1 4 3 4" xfId="2930"/>
    <cellStyle name="Cálculo 1 4 4" xfId="2931"/>
    <cellStyle name="Cálculo 1 4 4 2" xfId="2932"/>
    <cellStyle name="Cálculo 1 4 4 3" xfId="2933"/>
    <cellStyle name="Cálculo 1 4 4 4" xfId="2934"/>
    <cellStyle name="Cálculo 1 4 5" xfId="2935"/>
    <cellStyle name="Cálculo 1 4 5 2" xfId="2936"/>
    <cellStyle name="Cálculo 1 4 5 3" xfId="2937"/>
    <cellStyle name="Cálculo 1 4 5 4" xfId="2938"/>
    <cellStyle name="Cálculo 1 4 6" xfId="2939"/>
    <cellStyle name="Cálculo 1 4 6 2" xfId="2940"/>
    <cellStyle name="Cálculo 1 4 6 3" xfId="2941"/>
    <cellStyle name="Cálculo 1 4 6 4" xfId="2942"/>
    <cellStyle name="Cálculo 1 4 7" xfId="2943"/>
    <cellStyle name="Cálculo 1 4 7 2" xfId="2944"/>
    <cellStyle name="Cálculo 1 4 7 3" xfId="2945"/>
    <cellStyle name="Cálculo 1 4 7 4" xfId="2946"/>
    <cellStyle name="Cálculo 1 4 8" xfId="2947"/>
    <cellStyle name="Cálculo 1 4 8 2" xfId="2948"/>
    <cellStyle name="Cálculo 1 4 8 3" xfId="2949"/>
    <cellStyle name="Cálculo 1 4 8 4" xfId="2950"/>
    <cellStyle name="Cálculo 1 4 9" xfId="2951"/>
    <cellStyle name="Cálculo 1 5" xfId="2952"/>
    <cellStyle name="Cálculo 1 5 10" xfId="2953"/>
    <cellStyle name="Cálculo 1 5 2" xfId="2954"/>
    <cellStyle name="Cálculo 1 5 2 2" xfId="2955"/>
    <cellStyle name="Cálculo 1 5 2 3" xfId="2956"/>
    <cellStyle name="Cálculo 1 5 2 4" xfId="2957"/>
    <cellStyle name="Cálculo 1 5 3" xfId="2958"/>
    <cellStyle name="Cálculo 1 5 3 2" xfId="2959"/>
    <cellStyle name="Cálculo 1 5 3 3" xfId="2960"/>
    <cellStyle name="Cálculo 1 5 3 4" xfId="2961"/>
    <cellStyle name="Cálculo 1 5 4" xfId="2962"/>
    <cellStyle name="Cálculo 1 5 4 2" xfId="2963"/>
    <cellStyle name="Cálculo 1 5 4 3" xfId="2964"/>
    <cellStyle name="Cálculo 1 5 4 4" xfId="2965"/>
    <cellStyle name="Cálculo 1 5 5" xfId="2966"/>
    <cellStyle name="Cálculo 1 5 5 2" xfId="2967"/>
    <cellStyle name="Cálculo 1 5 5 3" xfId="2968"/>
    <cellStyle name="Cálculo 1 5 5 4" xfId="2969"/>
    <cellStyle name="Cálculo 1 5 6" xfId="2970"/>
    <cellStyle name="Cálculo 1 5 6 2" xfId="2971"/>
    <cellStyle name="Cálculo 1 5 6 3" xfId="2972"/>
    <cellStyle name="Cálculo 1 5 6 4" xfId="2973"/>
    <cellStyle name="Cálculo 1 5 7" xfId="2974"/>
    <cellStyle name="Cálculo 1 5 7 2" xfId="2975"/>
    <cellStyle name="Cálculo 1 5 7 3" xfId="2976"/>
    <cellStyle name="Cálculo 1 5 7 4" xfId="2977"/>
    <cellStyle name="Cálculo 1 5 8" xfId="2978"/>
    <cellStyle name="Cálculo 1 5 9" xfId="2979"/>
    <cellStyle name="Cálculo 1 6" xfId="2980"/>
    <cellStyle name="Cálculo 1 6 2" xfId="2981"/>
    <cellStyle name="Cálculo 1 6 3" xfId="2982"/>
    <cellStyle name="Cálculo 1 6 4" xfId="2983"/>
    <cellStyle name="Cálculo 1 7" xfId="2984"/>
    <cellStyle name="Cálculo 1 7 2" xfId="2985"/>
    <cellStyle name="Cálculo 1 7 3" xfId="2986"/>
    <cellStyle name="Cálculo 1 7 4" xfId="2987"/>
    <cellStyle name="Cálculo 1 8" xfId="2988"/>
    <cellStyle name="Cálculo 1 8 2" xfId="2989"/>
    <cellStyle name="Cálculo 1 8 3" xfId="2990"/>
    <cellStyle name="Cálculo 1 8 4" xfId="2991"/>
    <cellStyle name="Cálculo 1 9" xfId="2992"/>
    <cellStyle name="Cálculo 1 9 2" xfId="2993"/>
    <cellStyle name="Cálculo 1 9 3" xfId="2994"/>
    <cellStyle name="Cálculo 1 9 4" xfId="2995"/>
    <cellStyle name="Cálculo 10" xfId="2996"/>
    <cellStyle name="Cálculo 10 10" xfId="2997"/>
    <cellStyle name="Cálculo 10 10 2" xfId="2998"/>
    <cellStyle name="Cálculo 10 10 3" xfId="2999"/>
    <cellStyle name="Cálculo 10 10 4" xfId="3000"/>
    <cellStyle name="Cálculo 10 11" xfId="3001"/>
    <cellStyle name="Cálculo 10 11 2" xfId="3002"/>
    <cellStyle name="Cálculo 10 11 3" xfId="3003"/>
    <cellStyle name="Cálculo 10 11 4" xfId="3004"/>
    <cellStyle name="Cálculo 10 12" xfId="3005"/>
    <cellStyle name="Cálculo 10 13" xfId="3006"/>
    <cellStyle name="Cálculo 10 14" xfId="3007"/>
    <cellStyle name="Cálculo 10 2" xfId="3008"/>
    <cellStyle name="Cálculo 10 2 10" xfId="3009"/>
    <cellStyle name="Cálculo 10 2 11" xfId="3010"/>
    <cellStyle name="Cálculo 10 2 12" xfId="3011"/>
    <cellStyle name="Cálculo 10 2 2" xfId="3012"/>
    <cellStyle name="Cálculo 10 2 2 10" xfId="3013"/>
    <cellStyle name="Cálculo 10 2 2 11" xfId="3014"/>
    <cellStyle name="Cálculo 10 2 2 2" xfId="3015"/>
    <cellStyle name="Cálculo 10 2 2 2 10" xfId="3016"/>
    <cellStyle name="Cálculo 10 2 2 2 2" xfId="3017"/>
    <cellStyle name="Cálculo 10 2 2 2 2 2" xfId="3018"/>
    <cellStyle name="Cálculo 10 2 2 2 2 3" xfId="3019"/>
    <cellStyle name="Cálculo 10 2 2 2 2 4" xfId="3020"/>
    <cellStyle name="Cálculo 10 2 2 2 3" xfId="3021"/>
    <cellStyle name="Cálculo 10 2 2 2 3 2" xfId="3022"/>
    <cellStyle name="Cálculo 10 2 2 2 3 3" xfId="3023"/>
    <cellStyle name="Cálculo 10 2 2 2 3 4" xfId="3024"/>
    <cellStyle name="Cálculo 10 2 2 2 4" xfId="3025"/>
    <cellStyle name="Cálculo 10 2 2 2 4 2" xfId="3026"/>
    <cellStyle name="Cálculo 10 2 2 2 4 3" xfId="3027"/>
    <cellStyle name="Cálculo 10 2 2 2 4 4" xfId="3028"/>
    <cellStyle name="Cálculo 10 2 2 2 5" xfId="3029"/>
    <cellStyle name="Cálculo 10 2 2 2 5 2" xfId="3030"/>
    <cellStyle name="Cálculo 10 2 2 2 5 3" xfId="3031"/>
    <cellStyle name="Cálculo 10 2 2 2 5 4" xfId="3032"/>
    <cellStyle name="Cálculo 10 2 2 2 6" xfId="3033"/>
    <cellStyle name="Cálculo 10 2 2 2 6 2" xfId="3034"/>
    <cellStyle name="Cálculo 10 2 2 2 6 3" xfId="3035"/>
    <cellStyle name="Cálculo 10 2 2 2 6 4" xfId="3036"/>
    <cellStyle name="Cálculo 10 2 2 2 7" xfId="3037"/>
    <cellStyle name="Cálculo 10 2 2 2 7 2" xfId="3038"/>
    <cellStyle name="Cálculo 10 2 2 2 7 3" xfId="3039"/>
    <cellStyle name="Cálculo 10 2 2 2 7 4" xfId="3040"/>
    <cellStyle name="Cálculo 10 2 2 2 8" xfId="3041"/>
    <cellStyle name="Cálculo 10 2 2 2 9" xfId="3042"/>
    <cellStyle name="Cálculo 10 2 2 3" xfId="3043"/>
    <cellStyle name="Cálculo 10 2 2 3 2" xfId="3044"/>
    <cellStyle name="Cálculo 10 2 2 3 3" xfId="3045"/>
    <cellStyle name="Cálculo 10 2 2 3 4" xfId="3046"/>
    <cellStyle name="Cálculo 10 2 2 4" xfId="3047"/>
    <cellStyle name="Cálculo 10 2 2 4 2" xfId="3048"/>
    <cellStyle name="Cálculo 10 2 2 4 3" xfId="3049"/>
    <cellStyle name="Cálculo 10 2 2 4 4" xfId="3050"/>
    <cellStyle name="Cálculo 10 2 2 5" xfId="3051"/>
    <cellStyle name="Cálculo 10 2 2 5 2" xfId="3052"/>
    <cellStyle name="Cálculo 10 2 2 5 3" xfId="3053"/>
    <cellStyle name="Cálculo 10 2 2 5 4" xfId="3054"/>
    <cellStyle name="Cálculo 10 2 2 6" xfId="3055"/>
    <cellStyle name="Cálculo 10 2 2 6 2" xfId="3056"/>
    <cellStyle name="Cálculo 10 2 2 6 3" xfId="3057"/>
    <cellStyle name="Cálculo 10 2 2 6 4" xfId="3058"/>
    <cellStyle name="Cálculo 10 2 2 7" xfId="3059"/>
    <cellStyle name="Cálculo 10 2 2 7 2" xfId="3060"/>
    <cellStyle name="Cálculo 10 2 2 7 3" xfId="3061"/>
    <cellStyle name="Cálculo 10 2 2 7 4" xfId="3062"/>
    <cellStyle name="Cálculo 10 2 2 8" xfId="3063"/>
    <cellStyle name="Cálculo 10 2 2 8 2" xfId="3064"/>
    <cellStyle name="Cálculo 10 2 2 8 3" xfId="3065"/>
    <cellStyle name="Cálculo 10 2 2 8 4" xfId="3066"/>
    <cellStyle name="Cálculo 10 2 2 9" xfId="3067"/>
    <cellStyle name="Cálculo 10 2 3" xfId="3068"/>
    <cellStyle name="Cálculo 10 2 3 10" xfId="3069"/>
    <cellStyle name="Cálculo 10 2 3 2" xfId="3070"/>
    <cellStyle name="Cálculo 10 2 3 2 2" xfId="3071"/>
    <cellStyle name="Cálculo 10 2 3 2 3" xfId="3072"/>
    <cellStyle name="Cálculo 10 2 3 2 4" xfId="3073"/>
    <cellStyle name="Cálculo 10 2 3 3" xfId="3074"/>
    <cellStyle name="Cálculo 10 2 3 3 2" xfId="3075"/>
    <cellStyle name="Cálculo 10 2 3 3 3" xfId="3076"/>
    <cellStyle name="Cálculo 10 2 3 3 4" xfId="3077"/>
    <cellStyle name="Cálculo 10 2 3 4" xfId="3078"/>
    <cellStyle name="Cálculo 10 2 3 4 2" xfId="3079"/>
    <cellStyle name="Cálculo 10 2 3 4 3" xfId="3080"/>
    <cellStyle name="Cálculo 10 2 3 4 4" xfId="3081"/>
    <cellStyle name="Cálculo 10 2 3 5" xfId="3082"/>
    <cellStyle name="Cálculo 10 2 3 5 2" xfId="3083"/>
    <cellStyle name="Cálculo 10 2 3 5 3" xfId="3084"/>
    <cellStyle name="Cálculo 10 2 3 5 4" xfId="3085"/>
    <cellStyle name="Cálculo 10 2 3 6" xfId="3086"/>
    <cellStyle name="Cálculo 10 2 3 6 2" xfId="3087"/>
    <cellStyle name="Cálculo 10 2 3 6 3" xfId="3088"/>
    <cellStyle name="Cálculo 10 2 3 6 4" xfId="3089"/>
    <cellStyle name="Cálculo 10 2 3 7" xfId="3090"/>
    <cellStyle name="Cálculo 10 2 3 7 2" xfId="3091"/>
    <cellStyle name="Cálculo 10 2 3 7 3" xfId="3092"/>
    <cellStyle name="Cálculo 10 2 3 7 4" xfId="3093"/>
    <cellStyle name="Cálculo 10 2 3 8" xfId="3094"/>
    <cellStyle name="Cálculo 10 2 3 9" xfId="3095"/>
    <cellStyle name="Cálculo 10 2 4" xfId="3096"/>
    <cellStyle name="Cálculo 10 2 4 2" xfId="3097"/>
    <cellStyle name="Cálculo 10 2 4 3" xfId="3098"/>
    <cellStyle name="Cálculo 10 2 4 4" xfId="3099"/>
    <cellStyle name="Cálculo 10 2 5" xfId="3100"/>
    <cellStyle name="Cálculo 10 2 5 2" xfId="3101"/>
    <cellStyle name="Cálculo 10 2 5 3" xfId="3102"/>
    <cellStyle name="Cálculo 10 2 5 4" xfId="3103"/>
    <cellStyle name="Cálculo 10 2 6" xfId="3104"/>
    <cellStyle name="Cálculo 10 2 6 2" xfId="3105"/>
    <cellStyle name="Cálculo 10 2 6 3" xfId="3106"/>
    <cellStyle name="Cálculo 10 2 6 4" xfId="3107"/>
    <cellStyle name="Cálculo 10 2 7" xfId="3108"/>
    <cellStyle name="Cálculo 10 2 7 2" xfId="3109"/>
    <cellStyle name="Cálculo 10 2 7 3" xfId="3110"/>
    <cellStyle name="Cálculo 10 2 7 4" xfId="3111"/>
    <cellStyle name="Cálculo 10 2 8" xfId="3112"/>
    <cellStyle name="Cálculo 10 2 8 2" xfId="3113"/>
    <cellStyle name="Cálculo 10 2 8 3" xfId="3114"/>
    <cellStyle name="Cálculo 10 2 8 4" xfId="3115"/>
    <cellStyle name="Cálculo 10 2 9" xfId="3116"/>
    <cellStyle name="Cálculo 10 2 9 2" xfId="3117"/>
    <cellStyle name="Cálculo 10 2 9 3" xfId="3118"/>
    <cellStyle name="Cálculo 10 2 9 4" xfId="3119"/>
    <cellStyle name="Cálculo 10 3" xfId="3120"/>
    <cellStyle name="Cálculo 10 3 10" xfId="3121"/>
    <cellStyle name="Cálculo 10 3 11" xfId="3122"/>
    <cellStyle name="Cálculo 10 3 12" xfId="3123"/>
    <cellStyle name="Cálculo 10 3 2" xfId="3124"/>
    <cellStyle name="Cálculo 10 3 2 10" xfId="3125"/>
    <cellStyle name="Cálculo 10 3 2 11" xfId="3126"/>
    <cellStyle name="Cálculo 10 3 2 2" xfId="3127"/>
    <cellStyle name="Cálculo 10 3 2 2 10" xfId="3128"/>
    <cellStyle name="Cálculo 10 3 2 2 2" xfId="3129"/>
    <cellStyle name="Cálculo 10 3 2 2 2 2" xfId="3130"/>
    <cellStyle name="Cálculo 10 3 2 2 2 3" xfId="3131"/>
    <cellStyle name="Cálculo 10 3 2 2 2 4" xfId="3132"/>
    <cellStyle name="Cálculo 10 3 2 2 3" xfId="3133"/>
    <cellStyle name="Cálculo 10 3 2 2 3 2" xfId="3134"/>
    <cellStyle name="Cálculo 10 3 2 2 3 3" xfId="3135"/>
    <cellStyle name="Cálculo 10 3 2 2 3 4" xfId="3136"/>
    <cellStyle name="Cálculo 10 3 2 2 4" xfId="3137"/>
    <cellStyle name="Cálculo 10 3 2 2 4 2" xfId="3138"/>
    <cellStyle name="Cálculo 10 3 2 2 4 3" xfId="3139"/>
    <cellStyle name="Cálculo 10 3 2 2 4 4" xfId="3140"/>
    <cellStyle name="Cálculo 10 3 2 2 5" xfId="3141"/>
    <cellStyle name="Cálculo 10 3 2 2 5 2" xfId="3142"/>
    <cellStyle name="Cálculo 10 3 2 2 5 3" xfId="3143"/>
    <cellStyle name="Cálculo 10 3 2 2 5 4" xfId="3144"/>
    <cellStyle name="Cálculo 10 3 2 2 6" xfId="3145"/>
    <cellStyle name="Cálculo 10 3 2 2 6 2" xfId="3146"/>
    <cellStyle name="Cálculo 10 3 2 2 6 3" xfId="3147"/>
    <cellStyle name="Cálculo 10 3 2 2 6 4" xfId="3148"/>
    <cellStyle name="Cálculo 10 3 2 2 7" xfId="3149"/>
    <cellStyle name="Cálculo 10 3 2 2 7 2" xfId="3150"/>
    <cellStyle name="Cálculo 10 3 2 2 7 3" xfId="3151"/>
    <cellStyle name="Cálculo 10 3 2 2 7 4" xfId="3152"/>
    <cellStyle name="Cálculo 10 3 2 2 8" xfId="3153"/>
    <cellStyle name="Cálculo 10 3 2 2 9" xfId="3154"/>
    <cellStyle name="Cálculo 10 3 2 3" xfId="3155"/>
    <cellStyle name="Cálculo 10 3 2 3 2" xfId="3156"/>
    <cellStyle name="Cálculo 10 3 2 3 3" xfId="3157"/>
    <cellStyle name="Cálculo 10 3 2 3 4" xfId="3158"/>
    <cellStyle name="Cálculo 10 3 2 4" xfId="3159"/>
    <cellStyle name="Cálculo 10 3 2 4 2" xfId="3160"/>
    <cellStyle name="Cálculo 10 3 2 4 3" xfId="3161"/>
    <cellStyle name="Cálculo 10 3 2 4 4" xfId="3162"/>
    <cellStyle name="Cálculo 10 3 2 5" xfId="3163"/>
    <cellStyle name="Cálculo 10 3 2 5 2" xfId="3164"/>
    <cellStyle name="Cálculo 10 3 2 5 3" xfId="3165"/>
    <cellStyle name="Cálculo 10 3 2 5 4" xfId="3166"/>
    <cellStyle name="Cálculo 10 3 2 6" xfId="3167"/>
    <cellStyle name="Cálculo 10 3 2 6 2" xfId="3168"/>
    <cellStyle name="Cálculo 10 3 2 6 3" xfId="3169"/>
    <cellStyle name="Cálculo 10 3 2 6 4" xfId="3170"/>
    <cellStyle name="Cálculo 10 3 2 7" xfId="3171"/>
    <cellStyle name="Cálculo 10 3 2 7 2" xfId="3172"/>
    <cellStyle name="Cálculo 10 3 2 7 3" xfId="3173"/>
    <cellStyle name="Cálculo 10 3 2 7 4" xfId="3174"/>
    <cellStyle name="Cálculo 10 3 2 8" xfId="3175"/>
    <cellStyle name="Cálculo 10 3 2 8 2" xfId="3176"/>
    <cellStyle name="Cálculo 10 3 2 8 3" xfId="3177"/>
    <cellStyle name="Cálculo 10 3 2 8 4" xfId="3178"/>
    <cellStyle name="Cálculo 10 3 2 9" xfId="3179"/>
    <cellStyle name="Cálculo 10 3 3" xfId="3180"/>
    <cellStyle name="Cálculo 10 3 3 10" xfId="3181"/>
    <cellStyle name="Cálculo 10 3 3 2" xfId="3182"/>
    <cellStyle name="Cálculo 10 3 3 2 2" xfId="3183"/>
    <cellStyle name="Cálculo 10 3 3 2 3" xfId="3184"/>
    <cellStyle name="Cálculo 10 3 3 2 4" xfId="3185"/>
    <cellStyle name="Cálculo 10 3 3 3" xfId="3186"/>
    <cellStyle name="Cálculo 10 3 3 3 2" xfId="3187"/>
    <cellStyle name="Cálculo 10 3 3 3 3" xfId="3188"/>
    <cellStyle name="Cálculo 10 3 3 3 4" xfId="3189"/>
    <cellStyle name="Cálculo 10 3 3 4" xfId="3190"/>
    <cellStyle name="Cálculo 10 3 3 4 2" xfId="3191"/>
    <cellStyle name="Cálculo 10 3 3 4 3" xfId="3192"/>
    <cellStyle name="Cálculo 10 3 3 4 4" xfId="3193"/>
    <cellStyle name="Cálculo 10 3 3 5" xfId="3194"/>
    <cellStyle name="Cálculo 10 3 3 5 2" xfId="3195"/>
    <cellStyle name="Cálculo 10 3 3 5 3" xfId="3196"/>
    <cellStyle name="Cálculo 10 3 3 5 4" xfId="3197"/>
    <cellStyle name="Cálculo 10 3 3 6" xfId="3198"/>
    <cellStyle name="Cálculo 10 3 3 6 2" xfId="3199"/>
    <cellStyle name="Cálculo 10 3 3 6 3" xfId="3200"/>
    <cellStyle name="Cálculo 10 3 3 6 4" xfId="3201"/>
    <cellStyle name="Cálculo 10 3 3 7" xfId="3202"/>
    <cellStyle name="Cálculo 10 3 3 7 2" xfId="3203"/>
    <cellStyle name="Cálculo 10 3 3 7 3" xfId="3204"/>
    <cellStyle name="Cálculo 10 3 3 7 4" xfId="3205"/>
    <cellStyle name="Cálculo 10 3 3 8" xfId="3206"/>
    <cellStyle name="Cálculo 10 3 3 9" xfId="3207"/>
    <cellStyle name="Cálculo 10 3 4" xfId="3208"/>
    <cellStyle name="Cálculo 10 3 4 2" xfId="3209"/>
    <cellStyle name="Cálculo 10 3 4 3" xfId="3210"/>
    <cellStyle name="Cálculo 10 3 4 4" xfId="3211"/>
    <cellStyle name="Cálculo 10 3 5" xfId="3212"/>
    <cellStyle name="Cálculo 10 3 5 2" xfId="3213"/>
    <cellStyle name="Cálculo 10 3 5 3" xfId="3214"/>
    <cellStyle name="Cálculo 10 3 5 4" xfId="3215"/>
    <cellStyle name="Cálculo 10 3 6" xfId="3216"/>
    <cellStyle name="Cálculo 10 3 6 2" xfId="3217"/>
    <cellStyle name="Cálculo 10 3 6 3" xfId="3218"/>
    <cellStyle name="Cálculo 10 3 6 4" xfId="3219"/>
    <cellStyle name="Cálculo 10 3 7" xfId="3220"/>
    <cellStyle name="Cálculo 10 3 7 2" xfId="3221"/>
    <cellStyle name="Cálculo 10 3 7 3" xfId="3222"/>
    <cellStyle name="Cálculo 10 3 7 4" xfId="3223"/>
    <cellStyle name="Cálculo 10 3 8" xfId="3224"/>
    <cellStyle name="Cálculo 10 3 8 2" xfId="3225"/>
    <cellStyle name="Cálculo 10 3 8 3" xfId="3226"/>
    <cellStyle name="Cálculo 10 3 8 4" xfId="3227"/>
    <cellStyle name="Cálculo 10 3 9" xfId="3228"/>
    <cellStyle name="Cálculo 10 3 9 2" xfId="3229"/>
    <cellStyle name="Cálculo 10 3 9 3" xfId="3230"/>
    <cellStyle name="Cálculo 10 3 9 4" xfId="3231"/>
    <cellStyle name="Cálculo 10 4" xfId="3232"/>
    <cellStyle name="Cálculo 10 4 10" xfId="3233"/>
    <cellStyle name="Cálculo 10 4 11" xfId="3234"/>
    <cellStyle name="Cálculo 10 4 2" xfId="3235"/>
    <cellStyle name="Cálculo 10 4 2 10" xfId="3236"/>
    <cellStyle name="Cálculo 10 4 2 2" xfId="3237"/>
    <cellStyle name="Cálculo 10 4 2 2 2" xfId="3238"/>
    <cellStyle name="Cálculo 10 4 2 2 3" xfId="3239"/>
    <cellStyle name="Cálculo 10 4 2 2 4" xfId="3240"/>
    <cellStyle name="Cálculo 10 4 2 3" xfId="3241"/>
    <cellStyle name="Cálculo 10 4 2 3 2" xfId="3242"/>
    <cellStyle name="Cálculo 10 4 2 3 3" xfId="3243"/>
    <cellStyle name="Cálculo 10 4 2 3 4" xfId="3244"/>
    <cellStyle name="Cálculo 10 4 2 4" xfId="3245"/>
    <cellStyle name="Cálculo 10 4 2 4 2" xfId="3246"/>
    <cellStyle name="Cálculo 10 4 2 4 3" xfId="3247"/>
    <cellStyle name="Cálculo 10 4 2 4 4" xfId="3248"/>
    <cellStyle name="Cálculo 10 4 2 5" xfId="3249"/>
    <cellStyle name="Cálculo 10 4 2 5 2" xfId="3250"/>
    <cellStyle name="Cálculo 10 4 2 5 3" xfId="3251"/>
    <cellStyle name="Cálculo 10 4 2 5 4" xfId="3252"/>
    <cellStyle name="Cálculo 10 4 2 6" xfId="3253"/>
    <cellStyle name="Cálculo 10 4 2 6 2" xfId="3254"/>
    <cellStyle name="Cálculo 10 4 2 6 3" xfId="3255"/>
    <cellStyle name="Cálculo 10 4 2 6 4" xfId="3256"/>
    <cellStyle name="Cálculo 10 4 2 7" xfId="3257"/>
    <cellStyle name="Cálculo 10 4 2 7 2" xfId="3258"/>
    <cellStyle name="Cálculo 10 4 2 7 3" xfId="3259"/>
    <cellStyle name="Cálculo 10 4 2 7 4" xfId="3260"/>
    <cellStyle name="Cálculo 10 4 2 8" xfId="3261"/>
    <cellStyle name="Cálculo 10 4 2 9" xfId="3262"/>
    <cellStyle name="Cálculo 10 4 3" xfId="3263"/>
    <cellStyle name="Cálculo 10 4 3 2" xfId="3264"/>
    <cellStyle name="Cálculo 10 4 3 3" xfId="3265"/>
    <cellStyle name="Cálculo 10 4 3 4" xfId="3266"/>
    <cellStyle name="Cálculo 10 4 4" xfId="3267"/>
    <cellStyle name="Cálculo 10 4 4 2" xfId="3268"/>
    <cellStyle name="Cálculo 10 4 4 3" xfId="3269"/>
    <cellStyle name="Cálculo 10 4 4 4" xfId="3270"/>
    <cellStyle name="Cálculo 10 4 5" xfId="3271"/>
    <cellStyle name="Cálculo 10 4 5 2" xfId="3272"/>
    <cellStyle name="Cálculo 10 4 5 3" xfId="3273"/>
    <cellStyle name="Cálculo 10 4 5 4" xfId="3274"/>
    <cellStyle name="Cálculo 10 4 6" xfId="3275"/>
    <cellStyle name="Cálculo 10 4 6 2" xfId="3276"/>
    <cellStyle name="Cálculo 10 4 6 3" xfId="3277"/>
    <cellStyle name="Cálculo 10 4 6 4" xfId="3278"/>
    <cellStyle name="Cálculo 10 4 7" xfId="3279"/>
    <cellStyle name="Cálculo 10 4 7 2" xfId="3280"/>
    <cellStyle name="Cálculo 10 4 7 3" xfId="3281"/>
    <cellStyle name="Cálculo 10 4 7 4" xfId="3282"/>
    <cellStyle name="Cálculo 10 4 8" xfId="3283"/>
    <cellStyle name="Cálculo 10 4 8 2" xfId="3284"/>
    <cellStyle name="Cálculo 10 4 8 3" xfId="3285"/>
    <cellStyle name="Cálculo 10 4 8 4" xfId="3286"/>
    <cellStyle name="Cálculo 10 4 9" xfId="3287"/>
    <cellStyle name="Cálculo 10 5" xfId="3288"/>
    <cellStyle name="Cálculo 10 5 10" xfId="3289"/>
    <cellStyle name="Cálculo 10 5 2" xfId="3290"/>
    <cellStyle name="Cálculo 10 5 2 2" xfId="3291"/>
    <cellStyle name="Cálculo 10 5 2 3" xfId="3292"/>
    <cellStyle name="Cálculo 10 5 2 4" xfId="3293"/>
    <cellStyle name="Cálculo 10 5 3" xfId="3294"/>
    <cellStyle name="Cálculo 10 5 3 2" xfId="3295"/>
    <cellStyle name="Cálculo 10 5 3 3" xfId="3296"/>
    <cellStyle name="Cálculo 10 5 3 4" xfId="3297"/>
    <cellStyle name="Cálculo 10 5 4" xfId="3298"/>
    <cellStyle name="Cálculo 10 5 4 2" xfId="3299"/>
    <cellStyle name="Cálculo 10 5 4 3" xfId="3300"/>
    <cellStyle name="Cálculo 10 5 4 4" xfId="3301"/>
    <cellStyle name="Cálculo 10 5 5" xfId="3302"/>
    <cellStyle name="Cálculo 10 5 5 2" xfId="3303"/>
    <cellStyle name="Cálculo 10 5 5 3" xfId="3304"/>
    <cellStyle name="Cálculo 10 5 5 4" xfId="3305"/>
    <cellStyle name="Cálculo 10 5 6" xfId="3306"/>
    <cellStyle name="Cálculo 10 5 6 2" xfId="3307"/>
    <cellStyle name="Cálculo 10 5 6 3" xfId="3308"/>
    <cellStyle name="Cálculo 10 5 6 4" xfId="3309"/>
    <cellStyle name="Cálculo 10 5 7" xfId="3310"/>
    <cellStyle name="Cálculo 10 5 7 2" xfId="3311"/>
    <cellStyle name="Cálculo 10 5 7 3" xfId="3312"/>
    <cellStyle name="Cálculo 10 5 7 4" xfId="3313"/>
    <cellStyle name="Cálculo 10 5 8" xfId="3314"/>
    <cellStyle name="Cálculo 10 5 9" xfId="3315"/>
    <cellStyle name="Cálculo 10 6" xfId="3316"/>
    <cellStyle name="Cálculo 10 6 2" xfId="3317"/>
    <cellStyle name="Cálculo 10 6 3" xfId="3318"/>
    <cellStyle name="Cálculo 10 6 4" xfId="3319"/>
    <cellStyle name="Cálculo 10 7" xfId="3320"/>
    <cellStyle name="Cálculo 10 7 2" xfId="3321"/>
    <cellStyle name="Cálculo 10 7 3" xfId="3322"/>
    <cellStyle name="Cálculo 10 7 4" xfId="3323"/>
    <cellStyle name="Cálculo 10 8" xfId="3324"/>
    <cellStyle name="Cálculo 10 8 2" xfId="3325"/>
    <cellStyle name="Cálculo 10 8 3" xfId="3326"/>
    <cellStyle name="Cálculo 10 8 4" xfId="3327"/>
    <cellStyle name="Cálculo 10 9" xfId="3328"/>
    <cellStyle name="Cálculo 10 9 2" xfId="3329"/>
    <cellStyle name="Cálculo 10 9 3" xfId="3330"/>
    <cellStyle name="Cálculo 10 9 4" xfId="3331"/>
    <cellStyle name="Cálculo 11" xfId="3332"/>
    <cellStyle name="Cálculo 11 10" xfId="3333"/>
    <cellStyle name="Cálculo 11 10 2" xfId="3334"/>
    <cellStyle name="Cálculo 11 10 3" xfId="3335"/>
    <cellStyle name="Cálculo 11 10 4" xfId="3336"/>
    <cellStyle name="Cálculo 11 11" xfId="3337"/>
    <cellStyle name="Cálculo 11 11 2" xfId="3338"/>
    <cellStyle name="Cálculo 11 11 3" xfId="3339"/>
    <cellStyle name="Cálculo 11 11 4" xfId="3340"/>
    <cellStyle name="Cálculo 11 12" xfId="3341"/>
    <cellStyle name="Cálculo 11 13" xfId="3342"/>
    <cellStyle name="Cálculo 11 14" xfId="3343"/>
    <cellStyle name="Cálculo 11 2" xfId="3344"/>
    <cellStyle name="Cálculo 11 2 10" xfId="3345"/>
    <cellStyle name="Cálculo 11 2 11" xfId="3346"/>
    <cellStyle name="Cálculo 11 2 12" xfId="3347"/>
    <cellStyle name="Cálculo 11 2 2" xfId="3348"/>
    <cellStyle name="Cálculo 11 2 2 10" xfId="3349"/>
    <cellStyle name="Cálculo 11 2 2 11" xfId="3350"/>
    <cellStyle name="Cálculo 11 2 2 2" xfId="3351"/>
    <cellStyle name="Cálculo 11 2 2 2 10" xfId="3352"/>
    <cellStyle name="Cálculo 11 2 2 2 2" xfId="3353"/>
    <cellStyle name="Cálculo 11 2 2 2 2 2" xfId="3354"/>
    <cellStyle name="Cálculo 11 2 2 2 2 3" xfId="3355"/>
    <cellStyle name="Cálculo 11 2 2 2 2 4" xfId="3356"/>
    <cellStyle name="Cálculo 11 2 2 2 3" xfId="3357"/>
    <cellStyle name="Cálculo 11 2 2 2 3 2" xfId="3358"/>
    <cellStyle name="Cálculo 11 2 2 2 3 3" xfId="3359"/>
    <cellStyle name="Cálculo 11 2 2 2 3 4" xfId="3360"/>
    <cellStyle name="Cálculo 11 2 2 2 4" xfId="3361"/>
    <cellStyle name="Cálculo 11 2 2 2 4 2" xfId="3362"/>
    <cellStyle name="Cálculo 11 2 2 2 4 3" xfId="3363"/>
    <cellStyle name="Cálculo 11 2 2 2 4 4" xfId="3364"/>
    <cellStyle name="Cálculo 11 2 2 2 5" xfId="3365"/>
    <cellStyle name="Cálculo 11 2 2 2 5 2" xfId="3366"/>
    <cellStyle name="Cálculo 11 2 2 2 5 3" xfId="3367"/>
    <cellStyle name="Cálculo 11 2 2 2 5 4" xfId="3368"/>
    <cellStyle name="Cálculo 11 2 2 2 6" xfId="3369"/>
    <cellStyle name="Cálculo 11 2 2 2 6 2" xfId="3370"/>
    <cellStyle name="Cálculo 11 2 2 2 6 3" xfId="3371"/>
    <cellStyle name="Cálculo 11 2 2 2 6 4" xfId="3372"/>
    <cellStyle name="Cálculo 11 2 2 2 7" xfId="3373"/>
    <cellStyle name="Cálculo 11 2 2 2 7 2" xfId="3374"/>
    <cellStyle name="Cálculo 11 2 2 2 7 3" xfId="3375"/>
    <cellStyle name="Cálculo 11 2 2 2 7 4" xfId="3376"/>
    <cellStyle name="Cálculo 11 2 2 2 8" xfId="3377"/>
    <cellStyle name="Cálculo 11 2 2 2 9" xfId="3378"/>
    <cellStyle name="Cálculo 11 2 2 3" xfId="3379"/>
    <cellStyle name="Cálculo 11 2 2 3 2" xfId="3380"/>
    <cellStyle name="Cálculo 11 2 2 3 3" xfId="3381"/>
    <cellStyle name="Cálculo 11 2 2 3 4" xfId="3382"/>
    <cellStyle name="Cálculo 11 2 2 4" xfId="3383"/>
    <cellStyle name="Cálculo 11 2 2 4 2" xfId="3384"/>
    <cellStyle name="Cálculo 11 2 2 4 3" xfId="3385"/>
    <cellStyle name="Cálculo 11 2 2 4 4" xfId="3386"/>
    <cellStyle name="Cálculo 11 2 2 5" xfId="3387"/>
    <cellStyle name="Cálculo 11 2 2 5 2" xfId="3388"/>
    <cellStyle name="Cálculo 11 2 2 5 3" xfId="3389"/>
    <cellStyle name="Cálculo 11 2 2 5 4" xfId="3390"/>
    <cellStyle name="Cálculo 11 2 2 6" xfId="3391"/>
    <cellStyle name="Cálculo 11 2 2 6 2" xfId="3392"/>
    <cellStyle name="Cálculo 11 2 2 6 3" xfId="3393"/>
    <cellStyle name="Cálculo 11 2 2 6 4" xfId="3394"/>
    <cellStyle name="Cálculo 11 2 2 7" xfId="3395"/>
    <cellStyle name="Cálculo 11 2 2 7 2" xfId="3396"/>
    <cellStyle name="Cálculo 11 2 2 7 3" xfId="3397"/>
    <cellStyle name="Cálculo 11 2 2 7 4" xfId="3398"/>
    <cellStyle name="Cálculo 11 2 2 8" xfId="3399"/>
    <cellStyle name="Cálculo 11 2 2 8 2" xfId="3400"/>
    <cellStyle name="Cálculo 11 2 2 8 3" xfId="3401"/>
    <cellStyle name="Cálculo 11 2 2 8 4" xfId="3402"/>
    <cellStyle name="Cálculo 11 2 2 9" xfId="3403"/>
    <cellStyle name="Cálculo 11 2 3" xfId="3404"/>
    <cellStyle name="Cálculo 11 2 3 10" xfId="3405"/>
    <cellStyle name="Cálculo 11 2 3 2" xfId="3406"/>
    <cellStyle name="Cálculo 11 2 3 2 2" xfId="3407"/>
    <cellStyle name="Cálculo 11 2 3 2 3" xfId="3408"/>
    <cellStyle name="Cálculo 11 2 3 2 4" xfId="3409"/>
    <cellStyle name="Cálculo 11 2 3 3" xfId="3410"/>
    <cellStyle name="Cálculo 11 2 3 3 2" xfId="3411"/>
    <cellStyle name="Cálculo 11 2 3 3 3" xfId="3412"/>
    <cellStyle name="Cálculo 11 2 3 3 4" xfId="3413"/>
    <cellStyle name="Cálculo 11 2 3 4" xfId="3414"/>
    <cellStyle name="Cálculo 11 2 3 4 2" xfId="3415"/>
    <cellStyle name="Cálculo 11 2 3 4 3" xfId="3416"/>
    <cellStyle name="Cálculo 11 2 3 4 4" xfId="3417"/>
    <cellStyle name="Cálculo 11 2 3 5" xfId="3418"/>
    <cellStyle name="Cálculo 11 2 3 5 2" xfId="3419"/>
    <cellStyle name="Cálculo 11 2 3 5 3" xfId="3420"/>
    <cellStyle name="Cálculo 11 2 3 5 4" xfId="3421"/>
    <cellStyle name="Cálculo 11 2 3 6" xfId="3422"/>
    <cellStyle name="Cálculo 11 2 3 6 2" xfId="3423"/>
    <cellStyle name="Cálculo 11 2 3 6 3" xfId="3424"/>
    <cellStyle name="Cálculo 11 2 3 6 4" xfId="3425"/>
    <cellStyle name="Cálculo 11 2 3 7" xfId="3426"/>
    <cellStyle name="Cálculo 11 2 3 7 2" xfId="3427"/>
    <cellStyle name="Cálculo 11 2 3 7 3" xfId="3428"/>
    <cellStyle name="Cálculo 11 2 3 7 4" xfId="3429"/>
    <cellStyle name="Cálculo 11 2 3 8" xfId="3430"/>
    <cellStyle name="Cálculo 11 2 3 9" xfId="3431"/>
    <cellStyle name="Cálculo 11 2 4" xfId="3432"/>
    <cellStyle name="Cálculo 11 2 4 2" xfId="3433"/>
    <cellStyle name="Cálculo 11 2 4 3" xfId="3434"/>
    <cellStyle name="Cálculo 11 2 4 4" xfId="3435"/>
    <cellStyle name="Cálculo 11 2 5" xfId="3436"/>
    <cellStyle name="Cálculo 11 2 5 2" xfId="3437"/>
    <cellStyle name="Cálculo 11 2 5 3" xfId="3438"/>
    <cellStyle name="Cálculo 11 2 5 4" xfId="3439"/>
    <cellStyle name="Cálculo 11 2 6" xfId="3440"/>
    <cellStyle name="Cálculo 11 2 6 2" xfId="3441"/>
    <cellStyle name="Cálculo 11 2 6 3" xfId="3442"/>
    <cellStyle name="Cálculo 11 2 6 4" xfId="3443"/>
    <cellStyle name="Cálculo 11 2 7" xfId="3444"/>
    <cellStyle name="Cálculo 11 2 7 2" xfId="3445"/>
    <cellStyle name="Cálculo 11 2 7 3" xfId="3446"/>
    <cellStyle name="Cálculo 11 2 7 4" xfId="3447"/>
    <cellStyle name="Cálculo 11 2 8" xfId="3448"/>
    <cellStyle name="Cálculo 11 2 8 2" xfId="3449"/>
    <cellStyle name="Cálculo 11 2 8 3" xfId="3450"/>
    <cellStyle name="Cálculo 11 2 8 4" xfId="3451"/>
    <cellStyle name="Cálculo 11 2 9" xfId="3452"/>
    <cellStyle name="Cálculo 11 2 9 2" xfId="3453"/>
    <cellStyle name="Cálculo 11 2 9 3" xfId="3454"/>
    <cellStyle name="Cálculo 11 2 9 4" xfId="3455"/>
    <cellStyle name="Cálculo 11 3" xfId="3456"/>
    <cellStyle name="Cálculo 11 3 10" xfId="3457"/>
    <cellStyle name="Cálculo 11 3 11" xfId="3458"/>
    <cellStyle name="Cálculo 11 3 12" xfId="3459"/>
    <cellStyle name="Cálculo 11 3 2" xfId="3460"/>
    <cellStyle name="Cálculo 11 3 2 10" xfId="3461"/>
    <cellStyle name="Cálculo 11 3 2 11" xfId="3462"/>
    <cellStyle name="Cálculo 11 3 2 2" xfId="3463"/>
    <cellStyle name="Cálculo 11 3 2 2 10" xfId="3464"/>
    <cellStyle name="Cálculo 11 3 2 2 2" xfId="3465"/>
    <cellStyle name="Cálculo 11 3 2 2 2 2" xfId="3466"/>
    <cellStyle name="Cálculo 11 3 2 2 2 3" xfId="3467"/>
    <cellStyle name="Cálculo 11 3 2 2 2 4" xfId="3468"/>
    <cellStyle name="Cálculo 11 3 2 2 3" xfId="3469"/>
    <cellStyle name="Cálculo 11 3 2 2 3 2" xfId="3470"/>
    <cellStyle name="Cálculo 11 3 2 2 3 3" xfId="3471"/>
    <cellStyle name="Cálculo 11 3 2 2 3 4" xfId="3472"/>
    <cellStyle name="Cálculo 11 3 2 2 4" xfId="3473"/>
    <cellStyle name="Cálculo 11 3 2 2 4 2" xfId="3474"/>
    <cellStyle name="Cálculo 11 3 2 2 4 3" xfId="3475"/>
    <cellStyle name="Cálculo 11 3 2 2 4 4" xfId="3476"/>
    <cellStyle name="Cálculo 11 3 2 2 5" xfId="3477"/>
    <cellStyle name="Cálculo 11 3 2 2 5 2" xfId="3478"/>
    <cellStyle name="Cálculo 11 3 2 2 5 3" xfId="3479"/>
    <cellStyle name="Cálculo 11 3 2 2 5 4" xfId="3480"/>
    <cellStyle name="Cálculo 11 3 2 2 6" xfId="3481"/>
    <cellStyle name="Cálculo 11 3 2 2 6 2" xfId="3482"/>
    <cellStyle name="Cálculo 11 3 2 2 6 3" xfId="3483"/>
    <cellStyle name="Cálculo 11 3 2 2 6 4" xfId="3484"/>
    <cellStyle name="Cálculo 11 3 2 2 7" xfId="3485"/>
    <cellStyle name="Cálculo 11 3 2 2 7 2" xfId="3486"/>
    <cellStyle name="Cálculo 11 3 2 2 7 3" xfId="3487"/>
    <cellStyle name="Cálculo 11 3 2 2 7 4" xfId="3488"/>
    <cellStyle name="Cálculo 11 3 2 2 8" xfId="3489"/>
    <cellStyle name="Cálculo 11 3 2 2 9" xfId="3490"/>
    <cellStyle name="Cálculo 11 3 2 3" xfId="3491"/>
    <cellStyle name="Cálculo 11 3 2 3 2" xfId="3492"/>
    <cellStyle name="Cálculo 11 3 2 3 3" xfId="3493"/>
    <cellStyle name="Cálculo 11 3 2 3 4" xfId="3494"/>
    <cellStyle name="Cálculo 11 3 2 4" xfId="3495"/>
    <cellStyle name="Cálculo 11 3 2 4 2" xfId="3496"/>
    <cellStyle name="Cálculo 11 3 2 4 3" xfId="3497"/>
    <cellStyle name="Cálculo 11 3 2 4 4" xfId="3498"/>
    <cellStyle name="Cálculo 11 3 2 5" xfId="3499"/>
    <cellStyle name="Cálculo 11 3 2 5 2" xfId="3500"/>
    <cellStyle name="Cálculo 11 3 2 5 3" xfId="3501"/>
    <cellStyle name="Cálculo 11 3 2 5 4" xfId="3502"/>
    <cellStyle name="Cálculo 11 3 2 6" xfId="3503"/>
    <cellStyle name="Cálculo 11 3 2 6 2" xfId="3504"/>
    <cellStyle name="Cálculo 11 3 2 6 3" xfId="3505"/>
    <cellStyle name="Cálculo 11 3 2 6 4" xfId="3506"/>
    <cellStyle name="Cálculo 11 3 2 7" xfId="3507"/>
    <cellStyle name="Cálculo 11 3 2 7 2" xfId="3508"/>
    <cellStyle name="Cálculo 11 3 2 7 3" xfId="3509"/>
    <cellStyle name="Cálculo 11 3 2 7 4" xfId="3510"/>
    <cellStyle name="Cálculo 11 3 2 8" xfId="3511"/>
    <cellStyle name="Cálculo 11 3 2 8 2" xfId="3512"/>
    <cellStyle name="Cálculo 11 3 2 8 3" xfId="3513"/>
    <cellStyle name="Cálculo 11 3 2 8 4" xfId="3514"/>
    <cellStyle name="Cálculo 11 3 2 9" xfId="3515"/>
    <cellStyle name="Cálculo 11 3 3" xfId="3516"/>
    <cellStyle name="Cálculo 11 3 3 10" xfId="3517"/>
    <cellStyle name="Cálculo 11 3 3 2" xfId="3518"/>
    <cellStyle name="Cálculo 11 3 3 2 2" xfId="3519"/>
    <cellStyle name="Cálculo 11 3 3 2 3" xfId="3520"/>
    <cellStyle name="Cálculo 11 3 3 2 4" xfId="3521"/>
    <cellStyle name="Cálculo 11 3 3 3" xfId="3522"/>
    <cellStyle name="Cálculo 11 3 3 3 2" xfId="3523"/>
    <cellStyle name="Cálculo 11 3 3 3 3" xfId="3524"/>
    <cellStyle name="Cálculo 11 3 3 3 4" xfId="3525"/>
    <cellStyle name="Cálculo 11 3 3 4" xfId="3526"/>
    <cellStyle name="Cálculo 11 3 3 4 2" xfId="3527"/>
    <cellStyle name="Cálculo 11 3 3 4 3" xfId="3528"/>
    <cellStyle name="Cálculo 11 3 3 4 4" xfId="3529"/>
    <cellStyle name="Cálculo 11 3 3 5" xfId="3530"/>
    <cellStyle name="Cálculo 11 3 3 5 2" xfId="3531"/>
    <cellStyle name="Cálculo 11 3 3 5 3" xfId="3532"/>
    <cellStyle name="Cálculo 11 3 3 5 4" xfId="3533"/>
    <cellStyle name="Cálculo 11 3 3 6" xfId="3534"/>
    <cellStyle name="Cálculo 11 3 3 6 2" xfId="3535"/>
    <cellStyle name="Cálculo 11 3 3 6 3" xfId="3536"/>
    <cellStyle name="Cálculo 11 3 3 6 4" xfId="3537"/>
    <cellStyle name="Cálculo 11 3 3 7" xfId="3538"/>
    <cellStyle name="Cálculo 11 3 3 7 2" xfId="3539"/>
    <cellStyle name="Cálculo 11 3 3 7 3" xfId="3540"/>
    <cellStyle name="Cálculo 11 3 3 7 4" xfId="3541"/>
    <cellStyle name="Cálculo 11 3 3 8" xfId="3542"/>
    <cellStyle name="Cálculo 11 3 3 9" xfId="3543"/>
    <cellStyle name="Cálculo 11 3 4" xfId="3544"/>
    <cellStyle name="Cálculo 11 3 4 2" xfId="3545"/>
    <cellStyle name="Cálculo 11 3 4 3" xfId="3546"/>
    <cellStyle name="Cálculo 11 3 4 4" xfId="3547"/>
    <cellStyle name="Cálculo 11 3 5" xfId="3548"/>
    <cellStyle name="Cálculo 11 3 5 2" xfId="3549"/>
    <cellStyle name="Cálculo 11 3 5 3" xfId="3550"/>
    <cellStyle name="Cálculo 11 3 5 4" xfId="3551"/>
    <cellStyle name="Cálculo 11 3 6" xfId="3552"/>
    <cellStyle name="Cálculo 11 3 6 2" xfId="3553"/>
    <cellStyle name="Cálculo 11 3 6 3" xfId="3554"/>
    <cellStyle name="Cálculo 11 3 6 4" xfId="3555"/>
    <cellStyle name="Cálculo 11 3 7" xfId="3556"/>
    <cellStyle name="Cálculo 11 3 7 2" xfId="3557"/>
    <cellStyle name="Cálculo 11 3 7 3" xfId="3558"/>
    <cellStyle name="Cálculo 11 3 7 4" xfId="3559"/>
    <cellStyle name="Cálculo 11 3 8" xfId="3560"/>
    <cellStyle name="Cálculo 11 3 8 2" xfId="3561"/>
    <cellStyle name="Cálculo 11 3 8 3" xfId="3562"/>
    <cellStyle name="Cálculo 11 3 8 4" xfId="3563"/>
    <cellStyle name="Cálculo 11 3 9" xfId="3564"/>
    <cellStyle name="Cálculo 11 3 9 2" xfId="3565"/>
    <cellStyle name="Cálculo 11 3 9 3" xfId="3566"/>
    <cellStyle name="Cálculo 11 3 9 4" xfId="3567"/>
    <cellStyle name="Cálculo 11 4" xfId="3568"/>
    <cellStyle name="Cálculo 11 4 10" xfId="3569"/>
    <cellStyle name="Cálculo 11 4 11" xfId="3570"/>
    <cellStyle name="Cálculo 11 4 2" xfId="3571"/>
    <cellStyle name="Cálculo 11 4 2 10" xfId="3572"/>
    <cellStyle name="Cálculo 11 4 2 2" xfId="3573"/>
    <cellStyle name="Cálculo 11 4 2 2 2" xfId="3574"/>
    <cellStyle name="Cálculo 11 4 2 2 3" xfId="3575"/>
    <cellStyle name="Cálculo 11 4 2 2 4" xfId="3576"/>
    <cellStyle name="Cálculo 11 4 2 3" xfId="3577"/>
    <cellStyle name="Cálculo 11 4 2 3 2" xfId="3578"/>
    <cellStyle name="Cálculo 11 4 2 3 3" xfId="3579"/>
    <cellStyle name="Cálculo 11 4 2 3 4" xfId="3580"/>
    <cellStyle name="Cálculo 11 4 2 4" xfId="3581"/>
    <cellStyle name="Cálculo 11 4 2 4 2" xfId="3582"/>
    <cellStyle name="Cálculo 11 4 2 4 3" xfId="3583"/>
    <cellStyle name="Cálculo 11 4 2 4 4" xfId="3584"/>
    <cellStyle name="Cálculo 11 4 2 5" xfId="3585"/>
    <cellStyle name="Cálculo 11 4 2 5 2" xfId="3586"/>
    <cellStyle name="Cálculo 11 4 2 5 3" xfId="3587"/>
    <cellStyle name="Cálculo 11 4 2 5 4" xfId="3588"/>
    <cellStyle name="Cálculo 11 4 2 6" xfId="3589"/>
    <cellStyle name="Cálculo 11 4 2 6 2" xfId="3590"/>
    <cellStyle name="Cálculo 11 4 2 6 3" xfId="3591"/>
    <cellStyle name="Cálculo 11 4 2 6 4" xfId="3592"/>
    <cellStyle name="Cálculo 11 4 2 7" xfId="3593"/>
    <cellStyle name="Cálculo 11 4 2 7 2" xfId="3594"/>
    <cellStyle name="Cálculo 11 4 2 7 3" xfId="3595"/>
    <cellStyle name="Cálculo 11 4 2 7 4" xfId="3596"/>
    <cellStyle name="Cálculo 11 4 2 8" xfId="3597"/>
    <cellStyle name="Cálculo 11 4 2 9" xfId="3598"/>
    <cellStyle name="Cálculo 11 4 3" xfId="3599"/>
    <cellStyle name="Cálculo 11 4 3 2" xfId="3600"/>
    <cellStyle name="Cálculo 11 4 3 3" xfId="3601"/>
    <cellStyle name="Cálculo 11 4 3 4" xfId="3602"/>
    <cellStyle name="Cálculo 11 4 4" xfId="3603"/>
    <cellStyle name="Cálculo 11 4 4 2" xfId="3604"/>
    <cellStyle name="Cálculo 11 4 4 3" xfId="3605"/>
    <cellStyle name="Cálculo 11 4 4 4" xfId="3606"/>
    <cellStyle name="Cálculo 11 4 5" xfId="3607"/>
    <cellStyle name="Cálculo 11 4 5 2" xfId="3608"/>
    <cellStyle name="Cálculo 11 4 5 3" xfId="3609"/>
    <cellStyle name="Cálculo 11 4 5 4" xfId="3610"/>
    <cellStyle name="Cálculo 11 4 6" xfId="3611"/>
    <cellStyle name="Cálculo 11 4 6 2" xfId="3612"/>
    <cellStyle name="Cálculo 11 4 6 3" xfId="3613"/>
    <cellStyle name="Cálculo 11 4 6 4" xfId="3614"/>
    <cellStyle name="Cálculo 11 4 7" xfId="3615"/>
    <cellStyle name="Cálculo 11 4 7 2" xfId="3616"/>
    <cellStyle name="Cálculo 11 4 7 3" xfId="3617"/>
    <cellStyle name="Cálculo 11 4 7 4" xfId="3618"/>
    <cellStyle name="Cálculo 11 4 8" xfId="3619"/>
    <cellStyle name="Cálculo 11 4 8 2" xfId="3620"/>
    <cellStyle name="Cálculo 11 4 8 3" xfId="3621"/>
    <cellStyle name="Cálculo 11 4 8 4" xfId="3622"/>
    <cellStyle name="Cálculo 11 4 9" xfId="3623"/>
    <cellStyle name="Cálculo 11 5" xfId="3624"/>
    <cellStyle name="Cálculo 11 5 10" xfId="3625"/>
    <cellStyle name="Cálculo 11 5 2" xfId="3626"/>
    <cellStyle name="Cálculo 11 5 2 2" xfId="3627"/>
    <cellStyle name="Cálculo 11 5 2 3" xfId="3628"/>
    <cellStyle name="Cálculo 11 5 2 4" xfId="3629"/>
    <cellStyle name="Cálculo 11 5 3" xfId="3630"/>
    <cellStyle name="Cálculo 11 5 3 2" xfId="3631"/>
    <cellStyle name="Cálculo 11 5 3 3" xfId="3632"/>
    <cellStyle name="Cálculo 11 5 3 4" xfId="3633"/>
    <cellStyle name="Cálculo 11 5 4" xfId="3634"/>
    <cellStyle name="Cálculo 11 5 4 2" xfId="3635"/>
    <cellStyle name="Cálculo 11 5 4 3" xfId="3636"/>
    <cellStyle name="Cálculo 11 5 4 4" xfId="3637"/>
    <cellStyle name="Cálculo 11 5 5" xfId="3638"/>
    <cellStyle name="Cálculo 11 5 5 2" xfId="3639"/>
    <cellStyle name="Cálculo 11 5 5 3" xfId="3640"/>
    <cellStyle name="Cálculo 11 5 5 4" xfId="3641"/>
    <cellStyle name="Cálculo 11 5 6" xfId="3642"/>
    <cellStyle name="Cálculo 11 5 6 2" xfId="3643"/>
    <cellStyle name="Cálculo 11 5 6 3" xfId="3644"/>
    <cellStyle name="Cálculo 11 5 6 4" xfId="3645"/>
    <cellStyle name="Cálculo 11 5 7" xfId="3646"/>
    <cellStyle name="Cálculo 11 5 7 2" xfId="3647"/>
    <cellStyle name="Cálculo 11 5 7 3" xfId="3648"/>
    <cellStyle name="Cálculo 11 5 7 4" xfId="3649"/>
    <cellStyle name="Cálculo 11 5 8" xfId="3650"/>
    <cellStyle name="Cálculo 11 5 9" xfId="3651"/>
    <cellStyle name="Cálculo 11 6" xfId="3652"/>
    <cellStyle name="Cálculo 11 6 2" xfId="3653"/>
    <cellStyle name="Cálculo 11 6 3" xfId="3654"/>
    <cellStyle name="Cálculo 11 6 4" xfId="3655"/>
    <cellStyle name="Cálculo 11 7" xfId="3656"/>
    <cellStyle name="Cálculo 11 7 2" xfId="3657"/>
    <cellStyle name="Cálculo 11 7 3" xfId="3658"/>
    <cellStyle name="Cálculo 11 7 4" xfId="3659"/>
    <cellStyle name="Cálculo 11 8" xfId="3660"/>
    <cellStyle name="Cálculo 11 8 2" xfId="3661"/>
    <cellStyle name="Cálculo 11 8 3" xfId="3662"/>
    <cellStyle name="Cálculo 11 8 4" xfId="3663"/>
    <cellStyle name="Cálculo 11 9" xfId="3664"/>
    <cellStyle name="Cálculo 11 9 2" xfId="3665"/>
    <cellStyle name="Cálculo 11 9 3" xfId="3666"/>
    <cellStyle name="Cálculo 11 9 4" xfId="3667"/>
    <cellStyle name="Cálculo 2" xfId="3668"/>
    <cellStyle name="Cálculo 2 10" xfId="3669"/>
    <cellStyle name="Cálculo 2 10 2" xfId="3670"/>
    <cellStyle name="Cálculo 2 10 3" xfId="3671"/>
    <cellStyle name="Cálculo 2 10 4" xfId="3672"/>
    <cellStyle name="Cálculo 2 11" xfId="3673"/>
    <cellStyle name="Cálculo 2 11 2" xfId="3674"/>
    <cellStyle name="Cálculo 2 11 3" xfId="3675"/>
    <cellStyle name="Cálculo 2 11 4" xfId="3676"/>
    <cellStyle name="Cálculo 2 12" xfId="3677"/>
    <cellStyle name="Cálculo 2 12 2" xfId="3678"/>
    <cellStyle name="Cálculo 2 12 3" xfId="3679"/>
    <cellStyle name="Cálculo 2 12 4" xfId="3680"/>
    <cellStyle name="Cálculo 2 13" xfId="3681"/>
    <cellStyle name="Cálculo 2 13 2" xfId="3682"/>
    <cellStyle name="Cálculo 2 13 3" xfId="3683"/>
    <cellStyle name="Cálculo 2 13 4" xfId="3684"/>
    <cellStyle name="Cálculo 2 14" xfId="3685"/>
    <cellStyle name="Cálculo 2 15" xfId="3686"/>
    <cellStyle name="Cálculo 2 16" xfId="3687"/>
    <cellStyle name="Cálculo 2 17" xfId="3688"/>
    <cellStyle name="Cálculo 2 2" xfId="3689"/>
    <cellStyle name="Cálculo 2 2 10" xfId="3690"/>
    <cellStyle name="Cálculo 2 2 10 2" xfId="3691"/>
    <cellStyle name="Cálculo 2 2 10 3" xfId="3692"/>
    <cellStyle name="Cálculo 2 2 10 4" xfId="3693"/>
    <cellStyle name="Cálculo 2 2 11" xfId="3694"/>
    <cellStyle name="Cálculo 2 2 11 2" xfId="3695"/>
    <cellStyle name="Cálculo 2 2 11 3" xfId="3696"/>
    <cellStyle name="Cálculo 2 2 11 4" xfId="3697"/>
    <cellStyle name="Cálculo 2 2 12" xfId="3698"/>
    <cellStyle name="Cálculo 2 2 12 2" xfId="3699"/>
    <cellStyle name="Cálculo 2 2 12 3" xfId="3700"/>
    <cellStyle name="Cálculo 2 2 12 4" xfId="3701"/>
    <cellStyle name="Cálculo 2 2 13" xfId="3702"/>
    <cellStyle name="Cálculo 2 2 13 2" xfId="3703"/>
    <cellStyle name="Cálculo 2 2 13 3" xfId="3704"/>
    <cellStyle name="Cálculo 2 2 13 4" xfId="3705"/>
    <cellStyle name="Cálculo 2 2 14" xfId="3706"/>
    <cellStyle name="Cálculo 2 2 15" xfId="3707"/>
    <cellStyle name="Cálculo 2 2 16" xfId="3708"/>
    <cellStyle name="Cálculo 2 2 17" xfId="3709"/>
    <cellStyle name="Cálculo 2 2 2" xfId="3710"/>
    <cellStyle name="Cálculo 2 2 2 10" xfId="3711"/>
    <cellStyle name="Cálculo 2 2 2 10 2" xfId="3712"/>
    <cellStyle name="Cálculo 2 2 2 10 3" xfId="3713"/>
    <cellStyle name="Cálculo 2 2 2 10 4" xfId="3714"/>
    <cellStyle name="Cálculo 2 2 2 11" xfId="3715"/>
    <cellStyle name="Cálculo 2 2 2 11 2" xfId="3716"/>
    <cellStyle name="Cálculo 2 2 2 11 3" xfId="3717"/>
    <cellStyle name="Cálculo 2 2 2 11 4" xfId="3718"/>
    <cellStyle name="Cálculo 2 2 2 12" xfId="3719"/>
    <cellStyle name="Cálculo 2 2 2 13" xfId="3720"/>
    <cellStyle name="Cálculo 2 2 2 14" xfId="3721"/>
    <cellStyle name="Cálculo 2 2 2 15" xfId="3722"/>
    <cellStyle name="Cálculo 2 2 2 2" xfId="3723"/>
    <cellStyle name="Cálculo 2 2 2 2 10" xfId="3724"/>
    <cellStyle name="Cálculo 2 2 2 2 11" xfId="3725"/>
    <cellStyle name="Cálculo 2 2 2 2 12" xfId="3726"/>
    <cellStyle name="Cálculo 2 2 2 2 2" xfId="3727"/>
    <cellStyle name="Cálculo 2 2 2 2 2 10" xfId="3728"/>
    <cellStyle name="Cálculo 2 2 2 2 2 11" xfId="3729"/>
    <cellStyle name="Cálculo 2 2 2 2 2 2" xfId="3730"/>
    <cellStyle name="Cálculo 2 2 2 2 2 2 10" xfId="3731"/>
    <cellStyle name="Cálculo 2 2 2 2 2 2 2" xfId="3732"/>
    <cellStyle name="Cálculo 2 2 2 2 2 2 2 2" xfId="3733"/>
    <cellStyle name="Cálculo 2 2 2 2 2 2 2 3" xfId="3734"/>
    <cellStyle name="Cálculo 2 2 2 2 2 2 2 4" xfId="3735"/>
    <cellStyle name="Cálculo 2 2 2 2 2 2 3" xfId="3736"/>
    <cellStyle name="Cálculo 2 2 2 2 2 2 3 2" xfId="3737"/>
    <cellStyle name="Cálculo 2 2 2 2 2 2 3 3" xfId="3738"/>
    <cellStyle name="Cálculo 2 2 2 2 2 2 3 4" xfId="3739"/>
    <cellStyle name="Cálculo 2 2 2 2 2 2 4" xfId="3740"/>
    <cellStyle name="Cálculo 2 2 2 2 2 2 4 2" xfId="3741"/>
    <cellStyle name="Cálculo 2 2 2 2 2 2 4 3" xfId="3742"/>
    <cellStyle name="Cálculo 2 2 2 2 2 2 4 4" xfId="3743"/>
    <cellStyle name="Cálculo 2 2 2 2 2 2 5" xfId="3744"/>
    <cellStyle name="Cálculo 2 2 2 2 2 2 5 2" xfId="3745"/>
    <cellStyle name="Cálculo 2 2 2 2 2 2 5 3" xfId="3746"/>
    <cellStyle name="Cálculo 2 2 2 2 2 2 5 4" xfId="3747"/>
    <cellStyle name="Cálculo 2 2 2 2 2 2 6" xfId="3748"/>
    <cellStyle name="Cálculo 2 2 2 2 2 2 6 2" xfId="3749"/>
    <cellStyle name="Cálculo 2 2 2 2 2 2 6 3" xfId="3750"/>
    <cellStyle name="Cálculo 2 2 2 2 2 2 6 4" xfId="3751"/>
    <cellStyle name="Cálculo 2 2 2 2 2 2 7" xfId="3752"/>
    <cellStyle name="Cálculo 2 2 2 2 2 2 7 2" xfId="3753"/>
    <cellStyle name="Cálculo 2 2 2 2 2 2 7 3" xfId="3754"/>
    <cellStyle name="Cálculo 2 2 2 2 2 2 7 4" xfId="3755"/>
    <cellStyle name="Cálculo 2 2 2 2 2 2 8" xfId="3756"/>
    <cellStyle name="Cálculo 2 2 2 2 2 2 9" xfId="3757"/>
    <cellStyle name="Cálculo 2 2 2 2 2 3" xfId="3758"/>
    <cellStyle name="Cálculo 2 2 2 2 2 3 2" xfId="3759"/>
    <cellStyle name="Cálculo 2 2 2 2 2 3 3" xfId="3760"/>
    <cellStyle name="Cálculo 2 2 2 2 2 3 4" xfId="3761"/>
    <cellStyle name="Cálculo 2 2 2 2 2 4" xfId="3762"/>
    <cellStyle name="Cálculo 2 2 2 2 2 4 2" xfId="3763"/>
    <cellStyle name="Cálculo 2 2 2 2 2 4 3" xfId="3764"/>
    <cellStyle name="Cálculo 2 2 2 2 2 4 4" xfId="3765"/>
    <cellStyle name="Cálculo 2 2 2 2 2 5" xfId="3766"/>
    <cellStyle name="Cálculo 2 2 2 2 2 5 2" xfId="3767"/>
    <cellStyle name="Cálculo 2 2 2 2 2 5 3" xfId="3768"/>
    <cellStyle name="Cálculo 2 2 2 2 2 5 4" xfId="3769"/>
    <cellStyle name="Cálculo 2 2 2 2 2 6" xfId="3770"/>
    <cellStyle name="Cálculo 2 2 2 2 2 6 2" xfId="3771"/>
    <cellStyle name="Cálculo 2 2 2 2 2 6 3" xfId="3772"/>
    <cellStyle name="Cálculo 2 2 2 2 2 6 4" xfId="3773"/>
    <cellStyle name="Cálculo 2 2 2 2 2 7" xfId="3774"/>
    <cellStyle name="Cálculo 2 2 2 2 2 7 2" xfId="3775"/>
    <cellStyle name="Cálculo 2 2 2 2 2 7 3" xfId="3776"/>
    <cellStyle name="Cálculo 2 2 2 2 2 7 4" xfId="3777"/>
    <cellStyle name="Cálculo 2 2 2 2 2 8" xfId="3778"/>
    <cellStyle name="Cálculo 2 2 2 2 2 8 2" xfId="3779"/>
    <cellStyle name="Cálculo 2 2 2 2 2 8 3" xfId="3780"/>
    <cellStyle name="Cálculo 2 2 2 2 2 8 4" xfId="3781"/>
    <cellStyle name="Cálculo 2 2 2 2 2 9" xfId="3782"/>
    <cellStyle name="Cálculo 2 2 2 2 3" xfId="3783"/>
    <cellStyle name="Cálculo 2 2 2 2 3 10" xfId="3784"/>
    <cellStyle name="Cálculo 2 2 2 2 3 2" xfId="3785"/>
    <cellStyle name="Cálculo 2 2 2 2 3 2 2" xfId="3786"/>
    <cellStyle name="Cálculo 2 2 2 2 3 2 3" xfId="3787"/>
    <cellStyle name="Cálculo 2 2 2 2 3 2 4" xfId="3788"/>
    <cellStyle name="Cálculo 2 2 2 2 3 3" xfId="3789"/>
    <cellStyle name="Cálculo 2 2 2 2 3 3 2" xfId="3790"/>
    <cellStyle name="Cálculo 2 2 2 2 3 3 3" xfId="3791"/>
    <cellStyle name="Cálculo 2 2 2 2 3 3 4" xfId="3792"/>
    <cellStyle name="Cálculo 2 2 2 2 3 4" xfId="3793"/>
    <cellStyle name="Cálculo 2 2 2 2 3 4 2" xfId="3794"/>
    <cellStyle name="Cálculo 2 2 2 2 3 4 3" xfId="3795"/>
    <cellStyle name="Cálculo 2 2 2 2 3 4 4" xfId="3796"/>
    <cellStyle name="Cálculo 2 2 2 2 3 5" xfId="3797"/>
    <cellStyle name="Cálculo 2 2 2 2 3 5 2" xfId="3798"/>
    <cellStyle name="Cálculo 2 2 2 2 3 5 3" xfId="3799"/>
    <cellStyle name="Cálculo 2 2 2 2 3 5 4" xfId="3800"/>
    <cellStyle name="Cálculo 2 2 2 2 3 6" xfId="3801"/>
    <cellStyle name="Cálculo 2 2 2 2 3 6 2" xfId="3802"/>
    <cellStyle name="Cálculo 2 2 2 2 3 6 3" xfId="3803"/>
    <cellStyle name="Cálculo 2 2 2 2 3 6 4" xfId="3804"/>
    <cellStyle name="Cálculo 2 2 2 2 3 7" xfId="3805"/>
    <cellStyle name="Cálculo 2 2 2 2 3 7 2" xfId="3806"/>
    <cellStyle name="Cálculo 2 2 2 2 3 7 3" xfId="3807"/>
    <cellStyle name="Cálculo 2 2 2 2 3 7 4" xfId="3808"/>
    <cellStyle name="Cálculo 2 2 2 2 3 8" xfId="3809"/>
    <cellStyle name="Cálculo 2 2 2 2 3 9" xfId="3810"/>
    <cellStyle name="Cálculo 2 2 2 2 4" xfId="3811"/>
    <cellStyle name="Cálculo 2 2 2 2 4 2" xfId="3812"/>
    <cellStyle name="Cálculo 2 2 2 2 4 3" xfId="3813"/>
    <cellStyle name="Cálculo 2 2 2 2 4 4" xfId="3814"/>
    <cellStyle name="Cálculo 2 2 2 2 5" xfId="3815"/>
    <cellStyle name="Cálculo 2 2 2 2 5 2" xfId="3816"/>
    <cellStyle name="Cálculo 2 2 2 2 5 3" xfId="3817"/>
    <cellStyle name="Cálculo 2 2 2 2 5 4" xfId="3818"/>
    <cellStyle name="Cálculo 2 2 2 2 6" xfId="3819"/>
    <cellStyle name="Cálculo 2 2 2 2 6 2" xfId="3820"/>
    <cellStyle name="Cálculo 2 2 2 2 6 3" xfId="3821"/>
    <cellStyle name="Cálculo 2 2 2 2 6 4" xfId="3822"/>
    <cellStyle name="Cálculo 2 2 2 2 7" xfId="3823"/>
    <cellStyle name="Cálculo 2 2 2 2 7 2" xfId="3824"/>
    <cellStyle name="Cálculo 2 2 2 2 7 3" xfId="3825"/>
    <cellStyle name="Cálculo 2 2 2 2 7 4" xfId="3826"/>
    <cellStyle name="Cálculo 2 2 2 2 8" xfId="3827"/>
    <cellStyle name="Cálculo 2 2 2 2 8 2" xfId="3828"/>
    <cellStyle name="Cálculo 2 2 2 2 8 3" xfId="3829"/>
    <cellStyle name="Cálculo 2 2 2 2 8 4" xfId="3830"/>
    <cellStyle name="Cálculo 2 2 2 2 9" xfId="3831"/>
    <cellStyle name="Cálculo 2 2 2 2 9 2" xfId="3832"/>
    <cellStyle name="Cálculo 2 2 2 2 9 3" xfId="3833"/>
    <cellStyle name="Cálculo 2 2 2 2 9 4" xfId="3834"/>
    <cellStyle name="Cálculo 2 2 2 3" xfId="3835"/>
    <cellStyle name="Cálculo 2 2 2 3 10" xfId="3836"/>
    <cellStyle name="Cálculo 2 2 2 3 11" xfId="3837"/>
    <cellStyle name="Cálculo 2 2 2 3 2" xfId="3838"/>
    <cellStyle name="Cálculo 2 2 2 3 2 10" xfId="3839"/>
    <cellStyle name="Cálculo 2 2 2 3 2 2" xfId="3840"/>
    <cellStyle name="Cálculo 2 2 2 3 2 2 2" xfId="3841"/>
    <cellStyle name="Cálculo 2 2 2 3 2 2 3" xfId="3842"/>
    <cellStyle name="Cálculo 2 2 2 3 2 2 4" xfId="3843"/>
    <cellStyle name="Cálculo 2 2 2 3 2 3" xfId="3844"/>
    <cellStyle name="Cálculo 2 2 2 3 2 3 2" xfId="3845"/>
    <cellStyle name="Cálculo 2 2 2 3 2 3 3" xfId="3846"/>
    <cellStyle name="Cálculo 2 2 2 3 2 3 4" xfId="3847"/>
    <cellStyle name="Cálculo 2 2 2 3 2 4" xfId="3848"/>
    <cellStyle name="Cálculo 2 2 2 3 2 4 2" xfId="3849"/>
    <cellStyle name="Cálculo 2 2 2 3 2 4 3" xfId="3850"/>
    <cellStyle name="Cálculo 2 2 2 3 2 4 4" xfId="3851"/>
    <cellStyle name="Cálculo 2 2 2 3 2 5" xfId="3852"/>
    <cellStyle name="Cálculo 2 2 2 3 2 5 2" xfId="3853"/>
    <cellStyle name="Cálculo 2 2 2 3 2 5 3" xfId="3854"/>
    <cellStyle name="Cálculo 2 2 2 3 2 5 4" xfId="3855"/>
    <cellStyle name="Cálculo 2 2 2 3 2 6" xfId="3856"/>
    <cellStyle name="Cálculo 2 2 2 3 2 6 2" xfId="3857"/>
    <cellStyle name="Cálculo 2 2 2 3 2 6 3" xfId="3858"/>
    <cellStyle name="Cálculo 2 2 2 3 2 6 4" xfId="3859"/>
    <cellStyle name="Cálculo 2 2 2 3 2 7" xfId="3860"/>
    <cellStyle name="Cálculo 2 2 2 3 2 7 2" xfId="3861"/>
    <cellStyle name="Cálculo 2 2 2 3 2 7 3" xfId="3862"/>
    <cellStyle name="Cálculo 2 2 2 3 2 7 4" xfId="3863"/>
    <cellStyle name="Cálculo 2 2 2 3 2 8" xfId="3864"/>
    <cellStyle name="Cálculo 2 2 2 3 2 9" xfId="3865"/>
    <cellStyle name="Cálculo 2 2 2 3 3" xfId="3866"/>
    <cellStyle name="Cálculo 2 2 2 3 3 2" xfId="3867"/>
    <cellStyle name="Cálculo 2 2 2 3 3 3" xfId="3868"/>
    <cellStyle name="Cálculo 2 2 2 3 3 4" xfId="3869"/>
    <cellStyle name="Cálculo 2 2 2 3 4" xfId="3870"/>
    <cellStyle name="Cálculo 2 2 2 3 4 2" xfId="3871"/>
    <cellStyle name="Cálculo 2 2 2 3 4 3" xfId="3872"/>
    <cellStyle name="Cálculo 2 2 2 3 4 4" xfId="3873"/>
    <cellStyle name="Cálculo 2 2 2 3 5" xfId="3874"/>
    <cellStyle name="Cálculo 2 2 2 3 5 2" xfId="3875"/>
    <cellStyle name="Cálculo 2 2 2 3 5 3" xfId="3876"/>
    <cellStyle name="Cálculo 2 2 2 3 5 4" xfId="3877"/>
    <cellStyle name="Cálculo 2 2 2 3 6" xfId="3878"/>
    <cellStyle name="Cálculo 2 2 2 3 6 2" xfId="3879"/>
    <cellStyle name="Cálculo 2 2 2 3 6 3" xfId="3880"/>
    <cellStyle name="Cálculo 2 2 2 3 6 4" xfId="3881"/>
    <cellStyle name="Cálculo 2 2 2 3 7" xfId="3882"/>
    <cellStyle name="Cálculo 2 2 2 3 7 2" xfId="3883"/>
    <cellStyle name="Cálculo 2 2 2 3 7 3" xfId="3884"/>
    <cellStyle name="Cálculo 2 2 2 3 7 4" xfId="3885"/>
    <cellStyle name="Cálculo 2 2 2 3 8" xfId="3886"/>
    <cellStyle name="Cálculo 2 2 2 3 8 2" xfId="3887"/>
    <cellStyle name="Cálculo 2 2 2 3 8 3" xfId="3888"/>
    <cellStyle name="Cálculo 2 2 2 3 8 4" xfId="3889"/>
    <cellStyle name="Cálculo 2 2 2 3 9" xfId="3890"/>
    <cellStyle name="Cálculo 2 2 2 4" xfId="3891"/>
    <cellStyle name="Cálculo 2 2 2 4 10" xfId="3892"/>
    <cellStyle name="Cálculo 2 2 2 4 2" xfId="3893"/>
    <cellStyle name="Cálculo 2 2 2 4 2 2" xfId="3894"/>
    <cellStyle name="Cálculo 2 2 2 4 2 3" xfId="3895"/>
    <cellStyle name="Cálculo 2 2 2 4 2 4" xfId="3896"/>
    <cellStyle name="Cálculo 2 2 2 4 3" xfId="3897"/>
    <cellStyle name="Cálculo 2 2 2 4 3 2" xfId="3898"/>
    <cellStyle name="Cálculo 2 2 2 4 3 3" xfId="3899"/>
    <cellStyle name="Cálculo 2 2 2 4 3 4" xfId="3900"/>
    <cellStyle name="Cálculo 2 2 2 4 4" xfId="3901"/>
    <cellStyle name="Cálculo 2 2 2 4 4 2" xfId="3902"/>
    <cellStyle name="Cálculo 2 2 2 4 4 3" xfId="3903"/>
    <cellStyle name="Cálculo 2 2 2 4 4 4" xfId="3904"/>
    <cellStyle name="Cálculo 2 2 2 4 5" xfId="3905"/>
    <cellStyle name="Cálculo 2 2 2 4 5 2" xfId="3906"/>
    <cellStyle name="Cálculo 2 2 2 4 5 3" xfId="3907"/>
    <cellStyle name="Cálculo 2 2 2 4 5 4" xfId="3908"/>
    <cellStyle name="Cálculo 2 2 2 4 6" xfId="3909"/>
    <cellStyle name="Cálculo 2 2 2 4 6 2" xfId="3910"/>
    <cellStyle name="Cálculo 2 2 2 4 6 3" xfId="3911"/>
    <cellStyle name="Cálculo 2 2 2 4 6 4" xfId="3912"/>
    <cellStyle name="Cálculo 2 2 2 4 7" xfId="3913"/>
    <cellStyle name="Cálculo 2 2 2 4 7 2" xfId="3914"/>
    <cellStyle name="Cálculo 2 2 2 4 7 3" xfId="3915"/>
    <cellStyle name="Cálculo 2 2 2 4 7 4" xfId="3916"/>
    <cellStyle name="Cálculo 2 2 2 4 8" xfId="3917"/>
    <cellStyle name="Cálculo 2 2 2 4 9" xfId="3918"/>
    <cellStyle name="Cálculo 2 2 2 5" xfId="3919"/>
    <cellStyle name="Cálculo 2 2 2 5 2" xfId="3920"/>
    <cellStyle name="Cálculo 2 2 2 5 3" xfId="3921"/>
    <cellStyle name="Cálculo 2 2 2 5 4" xfId="3922"/>
    <cellStyle name="Cálculo 2 2 2 6" xfId="3923"/>
    <cellStyle name="Cálculo 2 2 2 6 2" xfId="3924"/>
    <cellStyle name="Cálculo 2 2 2 6 3" xfId="3925"/>
    <cellStyle name="Cálculo 2 2 2 6 4" xfId="3926"/>
    <cellStyle name="Cálculo 2 2 2 7" xfId="3927"/>
    <cellStyle name="Cálculo 2 2 2 7 2" xfId="3928"/>
    <cellStyle name="Cálculo 2 2 2 7 3" xfId="3929"/>
    <cellStyle name="Cálculo 2 2 2 7 4" xfId="3930"/>
    <cellStyle name="Cálculo 2 2 2 8" xfId="3931"/>
    <cellStyle name="Cálculo 2 2 2 8 2" xfId="3932"/>
    <cellStyle name="Cálculo 2 2 2 8 3" xfId="3933"/>
    <cellStyle name="Cálculo 2 2 2 8 4" xfId="3934"/>
    <cellStyle name="Cálculo 2 2 2 9" xfId="3935"/>
    <cellStyle name="Cálculo 2 2 2 9 2" xfId="3936"/>
    <cellStyle name="Cálculo 2 2 2 9 3" xfId="3937"/>
    <cellStyle name="Cálculo 2 2 2 9 4" xfId="3938"/>
    <cellStyle name="Cálculo 2 2 3" xfId="3939"/>
    <cellStyle name="Cálculo 2 2 3 10" xfId="3940"/>
    <cellStyle name="Cálculo 2 2 3 10 2" xfId="3941"/>
    <cellStyle name="Cálculo 2 2 3 10 3" xfId="3942"/>
    <cellStyle name="Cálculo 2 2 3 10 4" xfId="3943"/>
    <cellStyle name="Cálculo 2 2 3 11" xfId="3944"/>
    <cellStyle name="Cálculo 2 2 3 11 2" xfId="3945"/>
    <cellStyle name="Cálculo 2 2 3 11 3" xfId="3946"/>
    <cellStyle name="Cálculo 2 2 3 11 4" xfId="3947"/>
    <cellStyle name="Cálculo 2 2 3 12" xfId="3948"/>
    <cellStyle name="Cálculo 2 2 3 13" xfId="3949"/>
    <cellStyle name="Cálculo 2 2 3 14" xfId="3950"/>
    <cellStyle name="Cálculo 2 2 3 15" xfId="3951"/>
    <cellStyle name="Cálculo 2 2 3 2" xfId="3952"/>
    <cellStyle name="Cálculo 2 2 3 2 10" xfId="3953"/>
    <cellStyle name="Cálculo 2 2 3 2 11" xfId="3954"/>
    <cellStyle name="Cálculo 2 2 3 2 12" xfId="3955"/>
    <cellStyle name="Cálculo 2 2 3 2 2" xfId="3956"/>
    <cellStyle name="Cálculo 2 2 3 2 2 10" xfId="3957"/>
    <cellStyle name="Cálculo 2 2 3 2 2 11" xfId="3958"/>
    <cellStyle name="Cálculo 2 2 3 2 2 2" xfId="3959"/>
    <cellStyle name="Cálculo 2 2 3 2 2 2 10" xfId="3960"/>
    <cellStyle name="Cálculo 2 2 3 2 2 2 2" xfId="3961"/>
    <cellStyle name="Cálculo 2 2 3 2 2 2 2 2" xfId="3962"/>
    <cellStyle name="Cálculo 2 2 3 2 2 2 2 3" xfId="3963"/>
    <cellStyle name="Cálculo 2 2 3 2 2 2 2 4" xfId="3964"/>
    <cellStyle name="Cálculo 2 2 3 2 2 2 3" xfId="3965"/>
    <cellStyle name="Cálculo 2 2 3 2 2 2 3 2" xfId="3966"/>
    <cellStyle name="Cálculo 2 2 3 2 2 2 3 3" xfId="3967"/>
    <cellStyle name="Cálculo 2 2 3 2 2 2 3 4" xfId="3968"/>
    <cellStyle name="Cálculo 2 2 3 2 2 2 4" xfId="3969"/>
    <cellStyle name="Cálculo 2 2 3 2 2 2 4 2" xfId="3970"/>
    <cellStyle name="Cálculo 2 2 3 2 2 2 4 3" xfId="3971"/>
    <cellStyle name="Cálculo 2 2 3 2 2 2 4 4" xfId="3972"/>
    <cellStyle name="Cálculo 2 2 3 2 2 2 5" xfId="3973"/>
    <cellStyle name="Cálculo 2 2 3 2 2 2 5 2" xfId="3974"/>
    <cellStyle name="Cálculo 2 2 3 2 2 2 5 3" xfId="3975"/>
    <cellStyle name="Cálculo 2 2 3 2 2 2 5 4" xfId="3976"/>
    <cellStyle name="Cálculo 2 2 3 2 2 2 6" xfId="3977"/>
    <cellStyle name="Cálculo 2 2 3 2 2 2 6 2" xfId="3978"/>
    <cellStyle name="Cálculo 2 2 3 2 2 2 6 3" xfId="3979"/>
    <cellStyle name="Cálculo 2 2 3 2 2 2 6 4" xfId="3980"/>
    <cellStyle name="Cálculo 2 2 3 2 2 2 7" xfId="3981"/>
    <cellStyle name="Cálculo 2 2 3 2 2 2 7 2" xfId="3982"/>
    <cellStyle name="Cálculo 2 2 3 2 2 2 7 3" xfId="3983"/>
    <cellStyle name="Cálculo 2 2 3 2 2 2 7 4" xfId="3984"/>
    <cellStyle name="Cálculo 2 2 3 2 2 2 8" xfId="3985"/>
    <cellStyle name="Cálculo 2 2 3 2 2 2 9" xfId="3986"/>
    <cellStyle name="Cálculo 2 2 3 2 2 3" xfId="3987"/>
    <cellStyle name="Cálculo 2 2 3 2 2 3 2" xfId="3988"/>
    <cellStyle name="Cálculo 2 2 3 2 2 3 3" xfId="3989"/>
    <cellStyle name="Cálculo 2 2 3 2 2 3 4" xfId="3990"/>
    <cellStyle name="Cálculo 2 2 3 2 2 4" xfId="3991"/>
    <cellStyle name="Cálculo 2 2 3 2 2 4 2" xfId="3992"/>
    <cellStyle name="Cálculo 2 2 3 2 2 4 3" xfId="3993"/>
    <cellStyle name="Cálculo 2 2 3 2 2 4 4" xfId="3994"/>
    <cellStyle name="Cálculo 2 2 3 2 2 5" xfId="3995"/>
    <cellStyle name="Cálculo 2 2 3 2 2 5 2" xfId="3996"/>
    <cellStyle name="Cálculo 2 2 3 2 2 5 3" xfId="3997"/>
    <cellStyle name="Cálculo 2 2 3 2 2 5 4" xfId="3998"/>
    <cellStyle name="Cálculo 2 2 3 2 2 6" xfId="3999"/>
    <cellStyle name="Cálculo 2 2 3 2 2 6 2" xfId="4000"/>
    <cellStyle name="Cálculo 2 2 3 2 2 6 3" xfId="4001"/>
    <cellStyle name="Cálculo 2 2 3 2 2 6 4" xfId="4002"/>
    <cellStyle name="Cálculo 2 2 3 2 2 7" xfId="4003"/>
    <cellStyle name="Cálculo 2 2 3 2 2 7 2" xfId="4004"/>
    <cellStyle name="Cálculo 2 2 3 2 2 7 3" xfId="4005"/>
    <cellStyle name="Cálculo 2 2 3 2 2 7 4" xfId="4006"/>
    <cellStyle name="Cálculo 2 2 3 2 2 8" xfId="4007"/>
    <cellStyle name="Cálculo 2 2 3 2 2 8 2" xfId="4008"/>
    <cellStyle name="Cálculo 2 2 3 2 2 8 3" xfId="4009"/>
    <cellStyle name="Cálculo 2 2 3 2 2 8 4" xfId="4010"/>
    <cellStyle name="Cálculo 2 2 3 2 2 9" xfId="4011"/>
    <cellStyle name="Cálculo 2 2 3 2 3" xfId="4012"/>
    <cellStyle name="Cálculo 2 2 3 2 3 10" xfId="4013"/>
    <cellStyle name="Cálculo 2 2 3 2 3 2" xfId="4014"/>
    <cellStyle name="Cálculo 2 2 3 2 3 2 2" xfId="4015"/>
    <cellStyle name="Cálculo 2 2 3 2 3 2 3" xfId="4016"/>
    <cellStyle name="Cálculo 2 2 3 2 3 2 4" xfId="4017"/>
    <cellStyle name="Cálculo 2 2 3 2 3 3" xfId="4018"/>
    <cellStyle name="Cálculo 2 2 3 2 3 3 2" xfId="4019"/>
    <cellStyle name="Cálculo 2 2 3 2 3 3 3" xfId="4020"/>
    <cellStyle name="Cálculo 2 2 3 2 3 3 4" xfId="4021"/>
    <cellStyle name="Cálculo 2 2 3 2 3 4" xfId="4022"/>
    <cellStyle name="Cálculo 2 2 3 2 3 4 2" xfId="4023"/>
    <cellStyle name="Cálculo 2 2 3 2 3 4 3" xfId="4024"/>
    <cellStyle name="Cálculo 2 2 3 2 3 4 4" xfId="4025"/>
    <cellStyle name="Cálculo 2 2 3 2 3 5" xfId="4026"/>
    <cellStyle name="Cálculo 2 2 3 2 3 5 2" xfId="4027"/>
    <cellStyle name="Cálculo 2 2 3 2 3 5 3" xfId="4028"/>
    <cellStyle name="Cálculo 2 2 3 2 3 5 4" xfId="4029"/>
    <cellStyle name="Cálculo 2 2 3 2 3 6" xfId="4030"/>
    <cellStyle name="Cálculo 2 2 3 2 3 6 2" xfId="4031"/>
    <cellStyle name="Cálculo 2 2 3 2 3 6 3" xfId="4032"/>
    <cellStyle name="Cálculo 2 2 3 2 3 6 4" xfId="4033"/>
    <cellStyle name="Cálculo 2 2 3 2 3 7" xfId="4034"/>
    <cellStyle name="Cálculo 2 2 3 2 3 7 2" xfId="4035"/>
    <cellStyle name="Cálculo 2 2 3 2 3 7 3" xfId="4036"/>
    <cellStyle name="Cálculo 2 2 3 2 3 7 4" xfId="4037"/>
    <cellStyle name="Cálculo 2 2 3 2 3 8" xfId="4038"/>
    <cellStyle name="Cálculo 2 2 3 2 3 9" xfId="4039"/>
    <cellStyle name="Cálculo 2 2 3 2 4" xfId="4040"/>
    <cellStyle name="Cálculo 2 2 3 2 4 2" xfId="4041"/>
    <cellStyle name="Cálculo 2 2 3 2 4 3" xfId="4042"/>
    <cellStyle name="Cálculo 2 2 3 2 4 4" xfId="4043"/>
    <cellStyle name="Cálculo 2 2 3 2 5" xfId="4044"/>
    <cellStyle name="Cálculo 2 2 3 2 5 2" xfId="4045"/>
    <cellStyle name="Cálculo 2 2 3 2 5 3" xfId="4046"/>
    <cellStyle name="Cálculo 2 2 3 2 5 4" xfId="4047"/>
    <cellStyle name="Cálculo 2 2 3 2 6" xfId="4048"/>
    <cellStyle name="Cálculo 2 2 3 2 6 2" xfId="4049"/>
    <cellStyle name="Cálculo 2 2 3 2 6 3" xfId="4050"/>
    <cellStyle name="Cálculo 2 2 3 2 6 4" xfId="4051"/>
    <cellStyle name="Cálculo 2 2 3 2 7" xfId="4052"/>
    <cellStyle name="Cálculo 2 2 3 2 7 2" xfId="4053"/>
    <cellStyle name="Cálculo 2 2 3 2 7 3" xfId="4054"/>
    <cellStyle name="Cálculo 2 2 3 2 7 4" xfId="4055"/>
    <cellStyle name="Cálculo 2 2 3 2 8" xfId="4056"/>
    <cellStyle name="Cálculo 2 2 3 2 8 2" xfId="4057"/>
    <cellStyle name="Cálculo 2 2 3 2 8 3" xfId="4058"/>
    <cellStyle name="Cálculo 2 2 3 2 8 4" xfId="4059"/>
    <cellStyle name="Cálculo 2 2 3 2 9" xfId="4060"/>
    <cellStyle name="Cálculo 2 2 3 2 9 2" xfId="4061"/>
    <cellStyle name="Cálculo 2 2 3 2 9 3" xfId="4062"/>
    <cellStyle name="Cálculo 2 2 3 2 9 4" xfId="4063"/>
    <cellStyle name="Cálculo 2 2 3 3" xfId="4064"/>
    <cellStyle name="Cálculo 2 2 3 3 10" xfId="4065"/>
    <cellStyle name="Cálculo 2 2 3 3 11" xfId="4066"/>
    <cellStyle name="Cálculo 2 2 3 3 2" xfId="4067"/>
    <cellStyle name="Cálculo 2 2 3 3 2 10" xfId="4068"/>
    <cellStyle name="Cálculo 2 2 3 3 2 2" xfId="4069"/>
    <cellStyle name="Cálculo 2 2 3 3 2 2 2" xfId="4070"/>
    <cellStyle name="Cálculo 2 2 3 3 2 2 3" xfId="4071"/>
    <cellStyle name="Cálculo 2 2 3 3 2 2 4" xfId="4072"/>
    <cellStyle name="Cálculo 2 2 3 3 2 3" xfId="4073"/>
    <cellStyle name="Cálculo 2 2 3 3 2 3 2" xfId="4074"/>
    <cellStyle name="Cálculo 2 2 3 3 2 3 3" xfId="4075"/>
    <cellStyle name="Cálculo 2 2 3 3 2 3 4" xfId="4076"/>
    <cellStyle name="Cálculo 2 2 3 3 2 4" xfId="4077"/>
    <cellStyle name="Cálculo 2 2 3 3 2 4 2" xfId="4078"/>
    <cellStyle name="Cálculo 2 2 3 3 2 4 3" xfId="4079"/>
    <cellStyle name="Cálculo 2 2 3 3 2 4 4" xfId="4080"/>
    <cellStyle name="Cálculo 2 2 3 3 2 5" xfId="4081"/>
    <cellStyle name="Cálculo 2 2 3 3 2 5 2" xfId="4082"/>
    <cellStyle name="Cálculo 2 2 3 3 2 5 3" xfId="4083"/>
    <cellStyle name="Cálculo 2 2 3 3 2 5 4" xfId="4084"/>
    <cellStyle name="Cálculo 2 2 3 3 2 6" xfId="4085"/>
    <cellStyle name="Cálculo 2 2 3 3 2 6 2" xfId="4086"/>
    <cellStyle name="Cálculo 2 2 3 3 2 6 3" xfId="4087"/>
    <cellStyle name="Cálculo 2 2 3 3 2 6 4" xfId="4088"/>
    <cellStyle name="Cálculo 2 2 3 3 2 7" xfId="4089"/>
    <cellStyle name="Cálculo 2 2 3 3 2 7 2" xfId="4090"/>
    <cellStyle name="Cálculo 2 2 3 3 2 7 3" xfId="4091"/>
    <cellStyle name="Cálculo 2 2 3 3 2 7 4" xfId="4092"/>
    <cellStyle name="Cálculo 2 2 3 3 2 8" xfId="4093"/>
    <cellStyle name="Cálculo 2 2 3 3 2 9" xfId="4094"/>
    <cellStyle name="Cálculo 2 2 3 3 3" xfId="4095"/>
    <cellStyle name="Cálculo 2 2 3 3 3 2" xfId="4096"/>
    <cellStyle name="Cálculo 2 2 3 3 3 3" xfId="4097"/>
    <cellStyle name="Cálculo 2 2 3 3 3 4" xfId="4098"/>
    <cellStyle name="Cálculo 2 2 3 3 4" xfId="4099"/>
    <cellStyle name="Cálculo 2 2 3 3 4 2" xfId="4100"/>
    <cellStyle name="Cálculo 2 2 3 3 4 3" xfId="4101"/>
    <cellStyle name="Cálculo 2 2 3 3 4 4" xfId="4102"/>
    <cellStyle name="Cálculo 2 2 3 3 5" xfId="4103"/>
    <cellStyle name="Cálculo 2 2 3 3 5 2" xfId="4104"/>
    <cellStyle name="Cálculo 2 2 3 3 5 3" xfId="4105"/>
    <cellStyle name="Cálculo 2 2 3 3 5 4" xfId="4106"/>
    <cellStyle name="Cálculo 2 2 3 3 6" xfId="4107"/>
    <cellStyle name="Cálculo 2 2 3 3 6 2" xfId="4108"/>
    <cellStyle name="Cálculo 2 2 3 3 6 3" xfId="4109"/>
    <cellStyle name="Cálculo 2 2 3 3 6 4" xfId="4110"/>
    <cellStyle name="Cálculo 2 2 3 3 7" xfId="4111"/>
    <cellStyle name="Cálculo 2 2 3 3 7 2" xfId="4112"/>
    <cellStyle name="Cálculo 2 2 3 3 7 3" xfId="4113"/>
    <cellStyle name="Cálculo 2 2 3 3 7 4" xfId="4114"/>
    <cellStyle name="Cálculo 2 2 3 3 8" xfId="4115"/>
    <cellStyle name="Cálculo 2 2 3 3 8 2" xfId="4116"/>
    <cellStyle name="Cálculo 2 2 3 3 8 3" xfId="4117"/>
    <cellStyle name="Cálculo 2 2 3 3 8 4" xfId="4118"/>
    <cellStyle name="Cálculo 2 2 3 3 9" xfId="4119"/>
    <cellStyle name="Cálculo 2 2 3 4" xfId="4120"/>
    <cellStyle name="Cálculo 2 2 3 4 10" xfId="4121"/>
    <cellStyle name="Cálculo 2 2 3 4 2" xfId="4122"/>
    <cellStyle name="Cálculo 2 2 3 4 2 2" xfId="4123"/>
    <cellStyle name="Cálculo 2 2 3 4 2 3" xfId="4124"/>
    <cellStyle name="Cálculo 2 2 3 4 2 4" xfId="4125"/>
    <cellStyle name="Cálculo 2 2 3 4 3" xfId="4126"/>
    <cellStyle name="Cálculo 2 2 3 4 3 2" xfId="4127"/>
    <cellStyle name="Cálculo 2 2 3 4 3 3" xfId="4128"/>
    <cellStyle name="Cálculo 2 2 3 4 3 4" xfId="4129"/>
    <cellStyle name="Cálculo 2 2 3 4 4" xfId="4130"/>
    <cellStyle name="Cálculo 2 2 3 4 4 2" xfId="4131"/>
    <cellStyle name="Cálculo 2 2 3 4 4 3" xfId="4132"/>
    <cellStyle name="Cálculo 2 2 3 4 4 4" xfId="4133"/>
    <cellStyle name="Cálculo 2 2 3 4 5" xfId="4134"/>
    <cellStyle name="Cálculo 2 2 3 4 5 2" xfId="4135"/>
    <cellStyle name="Cálculo 2 2 3 4 5 3" xfId="4136"/>
    <cellStyle name="Cálculo 2 2 3 4 5 4" xfId="4137"/>
    <cellStyle name="Cálculo 2 2 3 4 6" xfId="4138"/>
    <cellStyle name="Cálculo 2 2 3 4 6 2" xfId="4139"/>
    <cellStyle name="Cálculo 2 2 3 4 6 3" xfId="4140"/>
    <cellStyle name="Cálculo 2 2 3 4 6 4" xfId="4141"/>
    <cellStyle name="Cálculo 2 2 3 4 7" xfId="4142"/>
    <cellStyle name="Cálculo 2 2 3 4 7 2" xfId="4143"/>
    <cellStyle name="Cálculo 2 2 3 4 7 3" xfId="4144"/>
    <cellStyle name="Cálculo 2 2 3 4 7 4" xfId="4145"/>
    <cellStyle name="Cálculo 2 2 3 4 8" xfId="4146"/>
    <cellStyle name="Cálculo 2 2 3 4 9" xfId="4147"/>
    <cellStyle name="Cálculo 2 2 3 5" xfId="4148"/>
    <cellStyle name="Cálculo 2 2 3 5 2" xfId="4149"/>
    <cellStyle name="Cálculo 2 2 3 5 3" xfId="4150"/>
    <cellStyle name="Cálculo 2 2 3 5 4" xfId="4151"/>
    <cellStyle name="Cálculo 2 2 3 6" xfId="4152"/>
    <cellStyle name="Cálculo 2 2 3 6 2" xfId="4153"/>
    <cellStyle name="Cálculo 2 2 3 6 3" xfId="4154"/>
    <cellStyle name="Cálculo 2 2 3 6 4" xfId="4155"/>
    <cellStyle name="Cálculo 2 2 3 7" xfId="4156"/>
    <cellStyle name="Cálculo 2 2 3 7 2" xfId="4157"/>
    <cellStyle name="Cálculo 2 2 3 7 3" xfId="4158"/>
    <cellStyle name="Cálculo 2 2 3 7 4" xfId="4159"/>
    <cellStyle name="Cálculo 2 2 3 8" xfId="4160"/>
    <cellStyle name="Cálculo 2 2 3 8 2" xfId="4161"/>
    <cellStyle name="Cálculo 2 2 3 8 3" xfId="4162"/>
    <cellStyle name="Cálculo 2 2 3 8 4" xfId="4163"/>
    <cellStyle name="Cálculo 2 2 3 9" xfId="4164"/>
    <cellStyle name="Cálculo 2 2 3 9 2" xfId="4165"/>
    <cellStyle name="Cálculo 2 2 3 9 3" xfId="4166"/>
    <cellStyle name="Cálculo 2 2 3 9 4" xfId="4167"/>
    <cellStyle name="Cálculo 2 2 4" xfId="4168"/>
    <cellStyle name="Cálculo 2 2 4 10" xfId="4169"/>
    <cellStyle name="Cálculo 2 2 4 11" xfId="4170"/>
    <cellStyle name="Cálculo 2 2 4 12" xfId="4171"/>
    <cellStyle name="Cálculo 2 2 4 2" xfId="4172"/>
    <cellStyle name="Cálculo 2 2 4 2 10" xfId="4173"/>
    <cellStyle name="Cálculo 2 2 4 2 11" xfId="4174"/>
    <cellStyle name="Cálculo 2 2 4 2 2" xfId="4175"/>
    <cellStyle name="Cálculo 2 2 4 2 2 10" xfId="4176"/>
    <cellStyle name="Cálculo 2 2 4 2 2 2" xfId="4177"/>
    <cellStyle name="Cálculo 2 2 4 2 2 2 2" xfId="4178"/>
    <cellStyle name="Cálculo 2 2 4 2 2 2 3" xfId="4179"/>
    <cellStyle name="Cálculo 2 2 4 2 2 2 4" xfId="4180"/>
    <cellStyle name="Cálculo 2 2 4 2 2 3" xfId="4181"/>
    <cellStyle name="Cálculo 2 2 4 2 2 3 2" xfId="4182"/>
    <cellStyle name="Cálculo 2 2 4 2 2 3 3" xfId="4183"/>
    <cellStyle name="Cálculo 2 2 4 2 2 3 4" xfId="4184"/>
    <cellStyle name="Cálculo 2 2 4 2 2 4" xfId="4185"/>
    <cellStyle name="Cálculo 2 2 4 2 2 4 2" xfId="4186"/>
    <cellStyle name="Cálculo 2 2 4 2 2 4 3" xfId="4187"/>
    <cellStyle name="Cálculo 2 2 4 2 2 4 4" xfId="4188"/>
    <cellStyle name="Cálculo 2 2 4 2 2 5" xfId="4189"/>
    <cellStyle name="Cálculo 2 2 4 2 2 5 2" xfId="4190"/>
    <cellStyle name="Cálculo 2 2 4 2 2 5 3" xfId="4191"/>
    <cellStyle name="Cálculo 2 2 4 2 2 5 4" xfId="4192"/>
    <cellStyle name="Cálculo 2 2 4 2 2 6" xfId="4193"/>
    <cellStyle name="Cálculo 2 2 4 2 2 6 2" xfId="4194"/>
    <cellStyle name="Cálculo 2 2 4 2 2 6 3" xfId="4195"/>
    <cellStyle name="Cálculo 2 2 4 2 2 6 4" xfId="4196"/>
    <cellStyle name="Cálculo 2 2 4 2 2 7" xfId="4197"/>
    <cellStyle name="Cálculo 2 2 4 2 2 7 2" xfId="4198"/>
    <cellStyle name="Cálculo 2 2 4 2 2 7 3" xfId="4199"/>
    <cellStyle name="Cálculo 2 2 4 2 2 7 4" xfId="4200"/>
    <cellStyle name="Cálculo 2 2 4 2 2 8" xfId="4201"/>
    <cellStyle name="Cálculo 2 2 4 2 2 9" xfId="4202"/>
    <cellStyle name="Cálculo 2 2 4 2 3" xfId="4203"/>
    <cellStyle name="Cálculo 2 2 4 2 3 2" xfId="4204"/>
    <cellStyle name="Cálculo 2 2 4 2 3 3" xfId="4205"/>
    <cellStyle name="Cálculo 2 2 4 2 3 4" xfId="4206"/>
    <cellStyle name="Cálculo 2 2 4 2 4" xfId="4207"/>
    <cellStyle name="Cálculo 2 2 4 2 4 2" xfId="4208"/>
    <cellStyle name="Cálculo 2 2 4 2 4 3" xfId="4209"/>
    <cellStyle name="Cálculo 2 2 4 2 4 4" xfId="4210"/>
    <cellStyle name="Cálculo 2 2 4 2 5" xfId="4211"/>
    <cellStyle name="Cálculo 2 2 4 2 5 2" xfId="4212"/>
    <cellStyle name="Cálculo 2 2 4 2 5 3" xfId="4213"/>
    <cellStyle name="Cálculo 2 2 4 2 5 4" xfId="4214"/>
    <cellStyle name="Cálculo 2 2 4 2 6" xfId="4215"/>
    <cellStyle name="Cálculo 2 2 4 2 6 2" xfId="4216"/>
    <cellStyle name="Cálculo 2 2 4 2 6 3" xfId="4217"/>
    <cellStyle name="Cálculo 2 2 4 2 6 4" xfId="4218"/>
    <cellStyle name="Cálculo 2 2 4 2 7" xfId="4219"/>
    <cellStyle name="Cálculo 2 2 4 2 7 2" xfId="4220"/>
    <cellStyle name="Cálculo 2 2 4 2 7 3" xfId="4221"/>
    <cellStyle name="Cálculo 2 2 4 2 7 4" xfId="4222"/>
    <cellStyle name="Cálculo 2 2 4 2 8" xfId="4223"/>
    <cellStyle name="Cálculo 2 2 4 2 8 2" xfId="4224"/>
    <cellStyle name="Cálculo 2 2 4 2 8 3" xfId="4225"/>
    <cellStyle name="Cálculo 2 2 4 2 8 4" xfId="4226"/>
    <cellStyle name="Cálculo 2 2 4 2 9" xfId="4227"/>
    <cellStyle name="Cálculo 2 2 4 3" xfId="4228"/>
    <cellStyle name="Cálculo 2 2 4 3 10" xfId="4229"/>
    <cellStyle name="Cálculo 2 2 4 3 2" xfId="4230"/>
    <cellStyle name="Cálculo 2 2 4 3 2 2" xfId="4231"/>
    <cellStyle name="Cálculo 2 2 4 3 2 3" xfId="4232"/>
    <cellStyle name="Cálculo 2 2 4 3 2 4" xfId="4233"/>
    <cellStyle name="Cálculo 2 2 4 3 3" xfId="4234"/>
    <cellStyle name="Cálculo 2 2 4 3 3 2" xfId="4235"/>
    <cellStyle name="Cálculo 2 2 4 3 3 3" xfId="4236"/>
    <cellStyle name="Cálculo 2 2 4 3 3 4" xfId="4237"/>
    <cellStyle name="Cálculo 2 2 4 3 4" xfId="4238"/>
    <cellStyle name="Cálculo 2 2 4 3 4 2" xfId="4239"/>
    <cellStyle name="Cálculo 2 2 4 3 4 3" xfId="4240"/>
    <cellStyle name="Cálculo 2 2 4 3 4 4" xfId="4241"/>
    <cellStyle name="Cálculo 2 2 4 3 5" xfId="4242"/>
    <cellStyle name="Cálculo 2 2 4 3 5 2" xfId="4243"/>
    <cellStyle name="Cálculo 2 2 4 3 5 3" xfId="4244"/>
    <cellStyle name="Cálculo 2 2 4 3 5 4" xfId="4245"/>
    <cellStyle name="Cálculo 2 2 4 3 6" xfId="4246"/>
    <cellStyle name="Cálculo 2 2 4 3 6 2" xfId="4247"/>
    <cellStyle name="Cálculo 2 2 4 3 6 3" xfId="4248"/>
    <cellStyle name="Cálculo 2 2 4 3 6 4" xfId="4249"/>
    <cellStyle name="Cálculo 2 2 4 3 7" xfId="4250"/>
    <cellStyle name="Cálculo 2 2 4 3 7 2" xfId="4251"/>
    <cellStyle name="Cálculo 2 2 4 3 7 3" xfId="4252"/>
    <cellStyle name="Cálculo 2 2 4 3 7 4" xfId="4253"/>
    <cellStyle name="Cálculo 2 2 4 3 8" xfId="4254"/>
    <cellStyle name="Cálculo 2 2 4 3 9" xfId="4255"/>
    <cellStyle name="Cálculo 2 2 4 4" xfId="4256"/>
    <cellStyle name="Cálculo 2 2 4 4 2" xfId="4257"/>
    <cellStyle name="Cálculo 2 2 4 4 3" xfId="4258"/>
    <cellStyle name="Cálculo 2 2 4 4 4" xfId="4259"/>
    <cellStyle name="Cálculo 2 2 4 5" xfId="4260"/>
    <cellStyle name="Cálculo 2 2 4 5 2" xfId="4261"/>
    <cellStyle name="Cálculo 2 2 4 5 3" xfId="4262"/>
    <cellStyle name="Cálculo 2 2 4 5 4" xfId="4263"/>
    <cellStyle name="Cálculo 2 2 4 6" xfId="4264"/>
    <cellStyle name="Cálculo 2 2 4 6 2" xfId="4265"/>
    <cellStyle name="Cálculo 2 2 4 6 3" xfId="4266"/>
    <cellStyle name="Cálculo 2 2 4 6 4" xfId="4267"/>
    <cellStyle name="Cálculo 2 2 4 7" xfId="4268"/>
    <cellStyle name="Cálculo 2 2 4 7 2" xfId="4269"/>
    <cellStyle name="Cálculo 2 2 4 7 3" xfId="4270"/>
    <cellStyle name="Cálculo 2 2 4 7 4" xfId="4271"/>
    <cellStyle name="Cálculo 2 2 4 8" xfId="4272"/>
    <cellStyle name="Cálculo 2 2 4 8 2" xfId="4273"/>
    <cellStyle name="Cálculo 2 2 4 8 3" xfId="4274"/>
    <cellStyle name="Cálculo 2 2 4 8 4" xfId="4275"/>
    <cellStyle name="Cálculo 2 2 4 9" xfId="4276"/>
    <cellStyle name="Cálculo 2 2 4 9 2" xfId="4277"/>
    <cellStyle name="Cálculo 2 2 4 9 3" xfId="4278"/>
    <cellStyle name="Cálculo 2 2 4 9 4" xfId="4279"/>
    <cellStyle name="Cálculo 2 2 5" xfId="4280"/>
    <cellStyle name="Cálculo 2 2 5 10" xfId="4281"/>
    <cellStyle name="Cálculo 2 2 5 11" xfId="4282"/>
    <cellStyle name="Cálculo 2 2 5 2" xfId="4283"/>
    <cellStyle name="Cálculo 2 2 5 2 10" xfId="4284"/>
    <cellStyle name="Cálculo 2 2 5 2 2" xfId="4285"/>
    <cellStyle name="Cálculo 2 2 5 2 2 2" xfId="4286"/>
    <cellStyle name="Cálculo 2 2 5 2 2 3" xfId="4287"/>
    <cellStyle name="Cálculo 2 2 5 2 2 4" xfId="4288"/>
    <cellStyle name="Cálculo 2 2 5 2 3" xfId="4289"/>
    <cellStyle name="Cálculo 2 2 5 2 3 2" xfId="4290"/>
    <cellStyle name="Cálculo 2 2 5 2 3 3" xfId="4291"/>
    <cellStyle name="Cálculo 2 2 5 2 3 4" xfId="4292"/>
    <cellStyle name="Cálculo 2 2 5 2 4" xfId="4293"/>
    <cellStyle name="Cálculo 2 2 5 2 4 2" xfId="4294"/>
    <cellStyle name="Cálculo 2 2 5 2 4 3" xfId="4295"/>
    <cellStyle name="Cálculo 2 2 5 2 4 4" xfId="4296"/>
    <cellStyle name="Cálculo 2 2 5 2 5" xfId="4297"/>
    <cellStyle name="Cálculo 2 2 5 2 5 2" xfId="4298"/>
    <cellStyle name="Cálculo 2 2 5 2 5 3" xfId="4299"/>
    <cellStyle name="Cálculo 2 2 5 2 5 4" xfId="4300"/>
    <cellStyle name="Cálculo 2 2 5 2 6" xfId="4301"/>
    <cellStyle name="Cálculo 2 2 5 2 6 2" xfId="4302"/>
    <cellStyle name="Cálculo 2 2 5 2 6 3" xfId="4303"/>
    <cellStyle name="Cálculo 2 2 5 2 6 4" xfId="4304"/>
    <cellStyle name="Cálculo 2 2 5 2 7" xfId="4305"/>
    <cellStyle name="Cálculo 2 2 5 2 7 2" xfId="4306"/>
    <cellStyle name="Cálculo 2 2 5 2 7 3" xfId="4307"/>
    <cellStyle name="Cálculo 2 2 5 2 7 4" xfId="4308"/>
    <cellStyle name="Cálculo 2 2 5 2 8" xfId="4309"/>
    <cellStyle name="Cálculo 2 2 5 2 9" xfId="4310"/>
    <cellStyle name="Cálculo 2 2 5 3" xfId="4311"/>
    <cellStyle name="Cálculo 2 2 5 3 2" xfId="4312"/>
    <cellStyle name="Cálculo 2 2 5 3 3" xfId="4313"/>
    <cellStyle name="Cálculo 2 2 5 3 4" xfId="4314"/>
    <cellStyle name="Cálculo 2 2 5 4" xfId="4315"/>
    <cellStyle name="Cálculo 2 2 5 4 2" xfId="4316"/>
    <cellStyle name="Cálculo 2 2 5 4 3" xfId="4317"/>
    <cellStyle name="Cálculo 2 2 5 4 4" xfId="4318"/>
    <cellStyle name="Cálculo 2 2 5 5" xfId="4319"/>
    <cellStyle name="Cálculo 2 2 5 5 2" xfId="4320"/>
    <cellStyle name="Cálculo 2 2 5 5 3" xfId="4321"/>
    <cellStyle name="Cálculo 2 2 5 5 4" xfId="4322"/>
    <cellStyle name="Cálculo 2 2 5 6" xfId="4323"/>
    <cellStyle name="Cálculo 2 2 5 6 2" xfId="4324"/>
    <cellStyle name="Cálculo 2 2 5 6 3" xfId="4325"/>
    <cellStyle name="Cálculo 2 2 5 6 4" xfId="4326"/>
    <cellStyle name="Cálculo 2 2 5 7" xfId="4327"/>
    <cellStyle name="Cálculo 2 2 5 7 2" xfId="4328"/>
    <cellStyle name="Cálculo 2 2 5 7 3" xfId="4329"/>
    <cellStyle name="Cálculo 2 2 5 7 4" xfId="4330"/>
    <cellStyle name="Cálculo 2 2 5 8" xfId="4331"/>
    <cellStyle name="Cálculo 2 2 5 8 2" xfId="4332"/>
    <cellStyle name="Cálculo 2 2 5 8 3" xfId="4333"/>
    <cellStyle name="Cálculo 2 2 5 8 4" xfId="4334"/>
    <cellStyle name="Cálculo 2 2 5 9" xfId="4335"/>
    <cellStyle name="Cálculo 2 2 6" xfId="4336"/>
    <cellStyle name="Cálculo 2 2 6 10" xfId="4337"/>
    <cellStyle name="Cálculo 2 2 6 2" xfId="4338"/>
    <cellStyle name="Cálculo 2 2 6 2 2" xfId="4339"/>
    <cellStyle name="Cálculo 2 2 6 2 3" xfId="4340"/>
    <cellStyle name="Cálculo 2 2 6 2 4" xfId="4341"/>
    <cellStyle name="Cálculo 2 2 6 3" xfId="4342"/>
    <cellStyle name="Cálculo 2 2 6 3 2" xfId="4343"/>
    <cellStyle name="Cálculo 2 2 6 3 3" xfId="4344"/>
    <cellStyle name="Cálculo 2 2 6 3 4" xfId="4345"/>
    <cellStyle name="Cálculo 2 2 6 4" xfId="4346"/>
    <cellStyle name="Cálculo 2 2 6 4 2" xfId="4347"/>
    <cellStyle name="Cálculo 2 2 6 4 3" xfId="4348"/>
    <cellStyle name="Cálculo 2 2 6 4 4" xfId="4349"/>
    <cellStyle name="Cálculo 2 2 6 5" xfId="4350"/>
    <cellStyle name="Cálculo 2 2 6 5 2" xfId="4351"/>
    <cellStyle name="Cálculo 2 2 6 5 3" xfId="4352"/>
    <cellStyle name="Cálculo 2 2 6 5 4" xfId="4353"/>
    <cellStyle name="Cálculo 2 2 6 6" xfId="4354"/>
    <cellStyle name="Cálculo 2 2 6 6 2" xfId="4355"/>
    <cellStyle name="Cálculo 2 2 6 6 3" xfId="4356"/>
    <cellStyle name="Cálculo 2 2 6 6 4" xfId="4357"/>
    <cellStyle name="Cálculo 2 2 6 7" xfId="4358"/>
    <cellStyle name="Cálculo 2 2 6 7 2" xfId="4359"/>
    <cellStyle name="Cálculo 2 2 6 7 3" xfId="4360"/>
    <cellStyle name="Cálculo 2 2 6 7 4" xfId="4361"/>
    <cellStyle name="Cálculo 2 2 6 8" xfId="4362"/>
    <cellStyle name="Cálculo 2 2 6 9" xfId="4363"/>
    <cellStyle name="Cálculo 2 2 7" xfId="4364"/>
    <cellStyle name="Cálculo 2 2 7 2" xfId="4365"/>
    <cellStyle name="Cálculo 2 2 7 3" xfId="4366"/>
    <cellStyle name="Cálculo 2 2 7 4" xfId="4367"/>
    <cellStyle name="Cálculo 2 2 8" xfId="4368"/>
    <cellStyle name="Cálculo 2 2 8 2" xfId="4369"/>
    <cellStyle name="Cálculo 2 2 8 3" xfId="4370"/>
    <cellStyle name="Cálculo 2 2 8 4" xfId="4371"/>
    <cellStyle name="Cálculo 2 2 9" xfId="4372"/>
    <cellStyle name="Cálculo 2 2 9 2" xfId="4373"/>
    <cellStyle name="Cálculo 2 2 9 3" xfId="4374"/>
    <cellStyle name="Cálculo 2 2 9 4" xfId="4375"/>
    <cellStyle name="Cálculo 2 3" xfId="4376"/>
    <cellStyle name="Cálculo 2 3 10" xfId="4377"/>
    <cellStyle name="Cálculo 2 3 11" xfId="4378"/>
    <cellStyle name="Cálculo 2 3 12" xfId="4379"/>
    <cellStyle name="Cálculo 2 3 13" xfId="4380"/>
    <cellStyle name="Cálculo 2 3 2" xfId="4381"/>
    <cellStyle name="Cálculo 2 3 2 10" xfId="4382"/>
    <cellStyle name="Cálculo 2 3 2 11" xfId="4383"/>
    <cellStyle name="Cálculo 2 3 2 2" xfId="4384"/>
    <cellStyle name="Cálculo 2 3 2 2 10" xfId="4385"/>
    <cellStyle name="Cálculo 2 3 2 2 2" xfId="4386"/>
    <cellStyle name="Cálculo 2 3 2 2 2 2" xfId="4387"/>
    <cellStyle name="Cálculo 2 3 2 2 2 3" xfId="4388"/>
    <cellStyle name="Cálculo 2 3 2 2 2 4" xfId="4389"/>
    <cellStyle name="Cálculo 2 3 2 2 3" xfId="4390"/>
    <cellStyle name="Cálculo 2 3 2 2 3 2" xfId="4391"/>
    <cellStyle name="Cálculo 2 3 2 2 3 3" xfId="4392"/>
    <cellStyle name="Cálculo 2 3 2 2 3 4" xfId="4393"/>
    <cellStyle name="Cálculo 2 3 2 2 4" xfId="4394"/>
    <cellStyle name="Cálculo 2 3 2 2 4 2" xfId="4395"/>
    <cellStyle name="Cálculo 2 3 2 2 4 3" xfId="4396"/>
    <cellStyle name="Cálculo 2 3 2 2 4 4" xfId="4397"/>
    <cellStyle name="Cálculo 2 3 2 2 5" xfId="4398"/>
    <cellStyle name="Cálculo 2 3 2 2 5 2" xfId="4399"/>
    <cellStyle name="Cálculo 2 3 2 2 5 3" xfId="4400"/>
    <cellStyle name="Cálculo 2 3 2 2 5 4" xfId="4401"/>
    <cellStyle name="Cálculo 2 3 2 2 6" xfId="4402"/>
    <cellStyle name="Cálculo 2 3 2 2 6 2" xfId="4403"/>
    <cellStyle name="Cálculo 2 3 2 2 6 3" xfId="4404"/>
    <cellStyle name="Cálculo 2 3 2 2 6 4" xfId="4405"/>
    <cellStyle name="Cálculo 2 3 2 2 7" xfId="4406"/>
    <cellStyle name="Cálculo 2 3 2 2 7 2" xfId="4407"/>
    <cellStyle name="Cálculo 2 3 2 2 7 3" xfId="4408"/>
    <cellStyle name="Cálculo 2 3 2 2 7 4" xfId="4409"/>
    <cellStyle name="Cálculo 2 3 2 2 8" xfId="4410"/>
    <cellStyle name="Cálculo 2 3 2 2 9" xfId="4411"/>
    <cellStyle name="Cálculo 2 3 2 3" xfId="4412"/>
    <cellStyle name="Cálculo 2 3 2 3 2" xfId="4413"/>
    <cellStyle name="Cálculo 2 3 2 3 3" xfId="4414"/>
    <cellStyle name="Cálculo 2 3 2 3 4" xfId="4415"/>
    <cellStyle name="Cálculo 2 3 2 4" xfId="4416"/>
    <cellStyle name="Cálculo 2 3 2 4 2" xfId="4417"/>
    <cellStyle name="Cálculo 2 3 2 4 3" xfId="4418"/>
    <cellStyle name="Cálculo 2 3 2 4 4" xfId="4419"/>
    <cellStyle name="Cálculo 2 3 2 5" xfId="4420"/>
    <cellStyle name="Cálculo 2 3 2 5 2" xfId="4421"/>
    <cellStyle name="Cálculo 2 3 2 5 3" xfId="4422"/>
    <cellStyle name="Cálculo 2 3 2 5 4" xfId="4423"/>
    <cellStyle name="Cálculo 2 3 2 6" xfId="4424"/>
    <cellStyle name="Cálculo 2 3 2 6 2" xfId="4425"/>
    <cellStyle name="Cálculo 2 3 2 6 3" xfId="4426"/>
    <cellStyle name="Cálculo 2 3 2 6 4" xfId="4427"/>
    <cellStyle name="Cálculo 2 3 2 7" xfId="4428"/>
    <cellStyle name="Cálculo 2 3 2 7 2" xfId="4429"/>
    <cellStyle name="Cálculo 2 3 2 7 3" xfId="4430"/>
    <cellStyle name="Cálculo 2 3 2 7 4" xfId="4431"/>
    <cellStyle name="Cálculo 2 3 2 8" xfId="4432"/>
    <cellStyle name="Cálculo 2 3 2 8 2" xfId="4433"/>
    <cellStyle name="Cálculo 2 3 2 8 3" xfId="4434"/>
    <cellStyle name="Cálculo 2 3 2 8 4" xfId="4435"/>
    <cellStyle name="Cálculo 2 3 2 9" xfId="4436"/>
    <cellStyle name="Cálculo 2 3 3" xfId="4437"/>
    <cellStyle name="Cálculo 2 3 3 10" xfId="4438"/>
    <cellStyle name="Cálculo 2 3 3 2" xfId="4439"/>
    <cellStyle name="Cálculo 2 3 3 2 2" xfId="4440"/>
    <cellStyle name="Cálculo 2 3 3 2 3" xfId="4441"/>
    <cellStyle name="Cálculo 2 3 3 2 4" xfId="4442"/>
    <cellStyle name="Cálculo 2 3 3 3" xfId="4443"/>
    <cellStyle name="Cálculo 2 3 3 3 2" xfId="4444"/>
    <cellStyle name="Cálculo 2 3 3 3 3" xfId="4445"/>
    <cellStyle name="Cálculo 2 3 3 3 4" xfId="4446"/>
    <cellStyle name="Cálculo 2 3 3 4" xfId="4447"/>
    <cellStyle name="Cálculo 2 3 3 4 2" xfId="4448"/>
    <cellStyle name="Cálculo 2 3 3 4 3" xfId="4449"/>
    <cellStyle name="Cálculo 2 3 3 4 4" xfId="4450"/>
    <cellStyle name="Cálculo 2 3 3 5" xfId="4451"/>
    <cellStyle name="Cálculo 2 3 3 5 2" xfId="4452"/>
    <cellStyle name="Cálculo 2 3 3 5 3" xfId="4453"/>
    <cellStyle name="Cálculo 2 3 3 5 4" xfId="4454"/>
    <cellStyle name="Cálculo 2 3 3 6" xfId="4455"/>
    <cellStyle name="Cálculo 2 3 3 6 2" xfId="4456"/>
    <cellStyle name="Cálculo 2 3 3 6 3" xfId="4457"/>
    <cellStyle name="Cálculo 2 3 3 6 4" xfId="4458"/>
    <cellStyle name="Cálculo 2 3 3 7" xfId="4459"/>
    <cellStyle name="Cálculo 2 3 3 7 2" xfId="4460"/>
    <cellStyle name="Cálculo 2 3 3 7 3" xfId="4461"/>
    <cellStyle name="Cálculo 2 3 3 7 4" xfId="4462"/>
    <cellStyle name="Cálculo 2 3 3 8" xfId="4463"/>
    <cellStyle name="Cálculo 2 3 3 9" xfId="4464"/>
    <cellStyle name="Cálculo 2 3 4" xfId="4465"/>
    <cellStyle name="Cálculo 2 3 4 2" xfId="4466"/>
    <cellStyle name="Cálculo 2 3 4 3" xfId="4467"/>
    <cellStyle name="Cálculo 2 3 4 4" xfId="4468"/>
    <cellStyle name="Cálculo 2 3 5" xfId="4469"/>
    <cellStyle name="Cálculo 2 3 5 2" xfId="4470"/>
    <cellStyle name="Cálculo 2 3 5 3" xfId="4471"/>
    <cellStyle name="Cálculo 2 3 5 4" xfId="4472"/>
    <cellStyle name="Cálculo 2 3 6" xfId="4473"/>
    <cellStyle name="Cálculo 2 3 6 2" xfId="4474"/>
    <cellStyle name="Cálculo 2 3 6 3" xfId="4475"/>
    <cellStyle name="Cálculo 2 3 6 4" xfId="4476"/>
    <cellStyle name="Cálculo 2 3 7" xfId="4477"/>
    <cellStyle name="Cálculo 2 3 7 2" xfId="4478"/>
    <cellStyle name="Cálculo 2 3 7 3" xfId="4479"/>
    <cellStyle name="Cálculo 2 3 7 4" xfId="4480"/>
    <cellStyle name="Cálculo 2 3 8" xfId="4481"/>
    <cellStyle name="Cálculo 2 3 8 2" xfId="4482"/>
    <cellStyle name="Cálculo 2 3 8 3" xfId="4483"/>
    <cellStyle name="Cálculo 2 3 8 4" xfId="4484"/>
    <cellStyle name="Cálculo 2 3 9" xfId="4485"/>
    <cellStyle name="Cálculo 2 3 9 2" xfId="4486"/>
    <cellStyle name="Cálculo 2 3 9 3" xfId="4487"/>
    <cellStyle name="Cálculo 2 3 9 4" xfId="4488"/>
    <cellStyle name="Cálculo 2 4" xfId="4489"/>
    <cellStyle name="Cálculo 2 4 10" xfId="4490"/>
    <cellStyle name="Cálculo 2 4 10 2" xfId="4491"/>
    <cellStyle name="Cálculo 2 4 10 3" xfId="4492"/>
    <cellStyle name="Cálculo 2 4 10 4" xfId="4493"/>
    <cellStyle name="Cálculo 2 4 11" xfId="4494"/>
    <cellStyle name="Cálculo 2 4 12" xfId="4495"/>
    <cellStyle name="Cálculo 2 4 13" xfId="4496"/>
    <cellStyle name="Cálculo 2 4 14" xfId="4497"/>
    <cellStyle name="Cálculo 2 4 2" xfId="4498"/>
    <cellStyle name="Cálculo 2 4 2 10" xfId="4499"/>
    <cellStyle name="Cálculo 2 4 2 11" xfId="4500"/>
    <cellStyle name="Cálculo 2 4 2 2" xfId="4501"/>
    <cellStyle name="Cálculo 2 4 2 2 10" xfId="4502"/>
    <cellStyle name="Cálculo 2 4 2 2 2" xfId="4503"/>
    <cellStyle name="Cálculo 2 4 2 2 2 2" xfId="4504"/>
    <cellStyle name="Cálculo 2 4 2 2 2 3" xfId="4505"/>
    <cellStyle name="Cálculo 2 4 2 2 2 4" xfId="4506"/>
    <cellStyle name="Cálculo 2 4 2 2 3" xfId="4507"/>
    <cellStyle name="Cálculo 2 4 2 2 3 2" xfId="4508"/>
    <cellStyle name="Cálculo 2 4 2 2 3 3" xfId="4509"/>
    <cellStyle name="Cálculo 2 4 2 2 3 4" xfId="4510"/>
    <cellStyle name="Cálculo 2 4 2 2 4" xfId="4511"/>
    <cellStyle name="Cálculo 2 4 2 2 4 2" xfId="4512"/>
    <cellStyle name="Cálculo 2 4 2 2 4 3" xfId="4513"/>
    <cellStyle name="Cálculo 2 4 2 2 4 4" xfId="4514"/>
    <cellStyle name="Cálculo 2 4 2 2 5" xfId="4515"/>
    <cellStyle name="Cálculo 2 4 2 2 5 2" xfId="4516"/>
    <cellStyle name="Cálculo 2 4 2 2 5 3" xfId="4517"/>
    <cellStyle name="Cálculo 2 4 2 2 5 4" xfId="4518"/>
    <cellStyle name="Cálculo 2 4 2 2 6" xfId="4519"/>
    <cellStyle name="Cálculo 2 4 2 2 6 2" xfId="4520"/>
    <cellStyle name="Cálculo 2 4 2 2 6 3" xfId="4521"/>
    <cellStyle name="Cálculo 2 4 2 2 6 4" xfId="4522"/>
    <cellStyle name="Cálculo 2 4 2 2 7" xfId="4523"/>
    <cellStyle name="Cálculo 2 4 2 2 7 2" xfId="4524"/>
    <cellStyle name="Cálculo 2 4 2 2 7 3" xfId="4525"/>
    <cellStyle name="Cálculo 2 4 2 2 7 4" xfId="4526"/>
    <cellStyle name="Cálculo 2 4 2 2 8" xfId="4527"/>
    <cellStyle name="Cálculo 2 4 2 2 9" xfId="4528"/>
    <cellStyle name="Cálculo 2 4 2 3" xfId="4529"/>
    <cellStyle name="Cálculo 2 4 2 3 2" xfId="4530"/>
    <cellStyle name="Cálculo 2 4 2 3 3" xfId="4531"/>
    <cellStyle name="Cálculo 2 4 2 3 4" xfId="4532"/>
    <cellStyle name="Cálculo 2 4 2 4" xfId="4533"/>
    <cellStyle name="Cálculo 2 4 2 4 2" xfId="4534"/>
    <cellStyle name="Cálculo 2 4 2 4 3" xfId="4535"/>
    <cellStyle name="Cálculo 2 4 2 4 4" xfId="4536"/>
    <cellStyle name="Cálculo 2 4 2 5" xfId="4537"/>
    <cellStyle name="Cálculo 2 4 2 5 2" xfId="4538"/>
    <cellStyle name="Cálculo 2 4 2 5 3" xfId="4539"/>
    <cellStyle name="Cálculo 2 4 2 5 4" xfId="4540"/>
    <cellStyle name="Cálculo 2 4 2 6" xfId="4541"/>
    <cellStyle name="Cálculo 2 4 2 6 2" xfId="4542"/>
    <cellStyle name="Cálculo 2 4 2 6 3" xfId="4543"/>
    <cellStyle name="Cálculo 2 4 2 6 4" xfId="4544"/>
    <cellStyle name="Cálculo 2 4 2 7" xfId="4545"/>
    <cellStyle name="Cálculo 2 4 2 7 2" xfId="4546"/>
    <cellStyle name="Cálculo 2 4 2 7 3" xfId="4547"/>
    <cellStyle name="Cálculo 2 4 2 7 4" xfId="4548"/>
    <cellStyle name="Cálculo 2 4 2 8" xfId="4549"/>
    <cellStyle name="Cálculo 2 4 2 8 2" xfId="4550"/>
    <cellStyle name="Cálculo 2 4 2 8 3" xfId="4551"/>
    <cellStyle name="Cálculo 2 4 2 8 4" xfId="4552"/>
    <cellStyle name="Cálculo 2 4 2 9" xfId="4553"/>
    <cellStyle name="Cálculo 2 4 3" xfId="4554"/>
    <cellStyle name="Cálculo 2 4 3 10" xfId="4555"/>
    <cellStyle name="Cálculo 2 4 3 11" xfId="4556"/>
    <cellStyle name="Cálculo 2 4 3 2" xfId="4557"/>
    <cellStyle name="Cálculo 2 4 3 2 10" xfId="4558"/>
    <cellStyle name="Cálculo 2 4 3 2 2" xfId="4559"/>
    <cellStyle name="Cálculo 2 4 3 2 2 2" xfId="4560"/>
    <cellStyle name="Cálculo 2 4 3 2 2 3" xfId="4561"/>
    <cellStyle name="Cálculo 2 4 3 2 2 4" xfId="4562"/>
    <cellStyle name="Cálculo 2 4 3 2 3" xfId="4563"/>
    <cellStyle name="Cálculo 2 4 3 2 3 2" xfId="4564"/>
    <cellStyle name="Cálculo 2 4 3 2 3 3" xfId="4565"/>
    <cellStyle name="Cálculo 2 4 3 2 3 4" xfId="4566"/>
    <cellStyle name="Cálculo 2 4 3 2 4" xfId="4567"/>
    <cellStyle name="Cálculo 2 4 3 2 4 2" xfId="4568"/>
    <cellStyle name="Cálculo 2 4 3 2 4 3" xfId="4569"/>
    <cellStyle name="Cálculo 2 4 3 2 4 4" xfId="4570"/>
    <cellStyle name="Cálculo 2 4 3 2 5" xfId="4571"/>
    <cellStyle name="Cálculo 2 4 3 2 5 2" xfId="4572"/>
    <cellStyle name="Cálculo 2 4 3 2 5 3" xfId="4573"/>
    <cellStyle name="Cálculo 2 4 3 2 5 4" xfId="4574"/>
    <cellStyle name="Cálculo 2 4 3 2 6" xfId="4575"/>
    <cellStyle name="Cálculo 2 4 3 2 6 2" xfId="4576"/>
    <cellStyle name="Cálculo 2 4 3 2 6 3" xfId="4577"/>
    <cellStyle name="Cálculo 2 4 3 2 6 4" xfId="4578"/>
    <cellStyle name="Cálculo 2 4 3 2 7" xfId="4579"/>
    <cellStyle name="Cálculo 2 4 3 2 7 2" xfId="4580"/>
    <cellStyle name="Cálculo 2 4 3 2 7 3" xfId="4581"/>
    <cellStyle name="Cálculo 2 4 3 2 7 4" xfId="4582"/>
    <cellStyle name="Cálculo 2 4 3 2 8" xfId="4583"/>
    <cellStyle name="Cálculo 2 4 3 2 9" xfId="4584"/>
    <cellStyle name="Cálculo 2 4 3 3" xfId="4585"/>
    <cellStyle name="Cálculo 2 4 3 3 2" xfId="4586"/>
    <cellStyle name="Cálculo 2 4 3 3 3" xfId="4587"/>
    <cellStyle name="Cálculo 2 4 3 3 4" xfId="4588"/>
    <cellStyle name="Cálculo 2 4 3 4" xfId="4589"/>
    <cellStyle name="Cálculo 2 4 3 4 2" xfId="4590"/>
    <cellStyle name="Cálculo 2 4 3 4 3" xfId="4591"/>
    <cellStyle name="Cálculo 2 4 3 4 4" xfId="4592"/>
    <cellStyle name="Cálculo 2 4 3 5" xfId="4593"/>
    <cellStyle name="Cálculo 2 4 3 5 2" xfId="4594"/>
    <cellStyle name="Cálculo 2 4 3 5 3" xfId="4595"/>
    <cellStyle name="Cálculo 2 4 3 5 4" xfId="4596"/>
    <cellStyle name="Cálculo 2 4 3 6" xfId="4597"/>
    <cellStyle name="Cálculo 2 4 3 6 2" xfId="4598"/>
    <cellStyle name="Cálculo 2 4 3 6 3" xfId="4599"/>
    <cellStyle name="Cálculo 2 4 3 6 4" xfId="4600"/>
    <cellStyle name="Cálculo 2 4 3 7" xfId="4601"/>
    <cellStyle name="Cálculo 2 4 3 7 2" xfId="4602"/>
    <cellStyle name="Cálculo 2 4 3 7 3" xfId="4603"/>
    <cellStyle name="Cálculo 2 4 3 7 4" xfId="4604"/>
    <cellStyle name="Cálculo 2 4 3 8" xfId="4605"/>
    <cellStyle name="Cálculo 2 4 3 8 2" xfId="4606"/>
    <cellStyle name="Cálculo 2 4 3 8 3" xfId="4607"/>
    <cellStyle name="Cálculo 2 4 3 8 4" xfId="4608"/>
    <cellStyle name="Cálculo 2 4 3 9" xfId="4609"/>
    <cellStyle name="Cálculo 2 4 4" xfId="4610"/>
    <cellStyle name="Cálculo 2 4 4 10" xfId="4611"/>
    <cellStyle name="Cálculo 2 4 4 2" xfId="4612"/>
    <cellStyle name="Cálculo 2 4 4 2 2" xfId="4613"/>
    <cellStyle name="Cálculo 2 4 4 2 3" xfId="4614"/>
    <cellStyle name="Cálculo 2 4 4 2 4" xfId="4615"/>
    <cellStyle name="Cálculo 2 4 4 3" xfId="4616"/>
    <cellStyle name="Cálculo 2 4 4 3 2" xfId="4617"/>
    <cellStyle name="Cálculo 2 4 4 3 3" xfId="4618"/>
    <cellStyle name="Cálculo 2 4 4 3 4" xfId="4619"/>
    <cellStyle name="Cálculo 2 4 4 4" xfId="4620"/>
    <cellStyle name="Cálculo 2 4 4 4 2" xfId="4621"/>
    <cellStyle name="Cálculo 2 4 4 4 3" xfId="4622"/>
    <cellStyle name="Cálculo 2 4 4 4 4" xfId="4623"/>
    <cellStyle name="Cálculo 2 4 4 5" xfId="4624"/>
    <cellStyle name="Cálculo 2 4 4 5 2" xfId="4625"/>
    <cellStyle name="Cálculo 2 4 4 5 3" xfId="4626"/>
    <cellStyle name="Cálculo 2 4 4 5 4" xfId="4627"/>
    <cellStyle name="Cálculo 2 4 4 6" xfId="4628"/>
    <cellStyle name="Cálculo 2 4 4 6 2" xfId="4629"/>
    <cellStyle name="Cálculo 2 4 4 6 3" xfId="4630"/>
    <cellStyle name="Cálculo 2 4 4 6 4" xfId="4631"/>
    <cellStyle name="Cálculo 2 4 4 7" xfId="4632"/>
    <cellStyle name="Cálculo 2 4 4 7 2" xfId="4633"/>
    <cellStyle name="Cálculo 2 4 4 7 3" xfId="4634"/>
    <cellStyle name="Cálculo 2 4 4 7 4" xfId="4635"/>
    <cellStyle name="Cálculo 2 4 4 8" xfId="4636"/>
    <cellStyle name="Cálculo 2 4 4 9" xfId="4637"/>
    <cellStyle name="Cálculo 2 4 5" xfId="4638"/>
    <cellStyle name="Cálculo 2 4 5 2" xfId="4639"/>
    <cellStyle name="Cálculo 2 4 5 3" xfId="4640"/>
    <cellStyle name="Cálculo 2 4 5 4" xfId="4641"/>
    <cellStyle name="Cálculo 2 4 6" xfId="4642"/>
    <cellStyle name="Cálculo 2 4 6 2" xfId="4643"/>
    <cellStyle name="Cálculo 2 4 6 3" xfId="4644"/>
    <cellStyle name="Cálculo 2 4 6 4" xfId="4645"/>
    <cellStyle name="Cálculo 2 4 7" xfId="4646"/>
    <cellStyle name="Cálculo 2 4 7 2" xfId="4647"/>
    <cellStyle name="Cálculo 2 4 7 3" xfId="4648"/>
    <cellStyle name="Cálculo 2 4 7 4" xfId="4649"/>
    <cellStyle name="Cálculo 2 4 8" xfId="4650"/>
    <cellStyle name="Cálculo 2 4 8 2" xfId="4651"/>
    <cellStyle name="Cálculo 2 4 8 3" xfId="4652"/>
    <cellStyle name="Cálculo 2 4 8 4" xfId="4653"/>
    <cellStyle name="Cálculo 2 4 9" xfId="4654"/>
    <cellStyle name="Cálculo 2 4 9 2" xfId="4655"/>
    <cellStyle name="Cálculo 2 4 9 3" xfId="4656"/>
    <cellStyle name="Cálculo 2 4 9 4" xfId="4657"/>
    <cellStyle name="Cálculo 2 5" xfId="4658"/>
    <cellStyle name="Cálculo 2 5 10" xfId="4659"/>
    <cellStyle name="Cálculo 2 5 11" xfId="4660"/>
    <cellStyle name="Cálculo 2 5 2" xfId="4661"/>
    <cellStyle name="Cálculo 2 5 2 10" xfId="4662"/>
    <cellStyle name="Cálculo 2 5 2 2" xfId="4663"/>
    <cellStyle name="Cálculo 2 5 2 2 2" xfId="4664"/>
    <cellStyle name="Cálculo 2 5 2 2 3" xfId="4665"/>
    <cellStyle name="Cálculo 2 5 2 2 4" xfId="4666"/>
    <cellStyle name="Cálculo 2 5 2 3" xfId="4667"/>
    <cellStyle name="Cálculo 2 5 2 3 2" xfId="4668"/>
    <cellStyle name="Cálculo 2 5 2 3 3" xfId="4669"/>
    <cellStyle name="Cálculo 2 5 2 3 4" xfId="4670"/>
    <cellStyle name="Cálculo 2 5 2 4" xfId="4671"/>
    <cellStyle name="Cálculo 2 5 2 4 2" xfId="4672"/>
    <cellStyle name="Cálculo 2 5 2 4 3" xfId="4673"/>
    <cellStyle name="Cálculo 2 5 2 4 4" xfId="4674"/>
    <cellStyle name="Cálculo 2 5 2 5" xfId="4675"/>
    <cellStyle name="Cálculo 2 5 2 5 2" xfId="4676"/>
    <cellStyle name="Cálculo 2 5 2 5 3" xfId="4677"/>
    <cellStyle name="Cálculo 2 5 2 5 4" xfId="4678"/>
    <cellStyle name="Cálculo 2 5 2 6" xfId="4679"/>
    <cellStyle name="Cálculo 2 5 2 6 2" xfId="4680"/>
    <cellStyle name="Cálculo 2 5 2 6 3" xfId="4681"/>
    <cellStyle name="Cálculo 2 5 2 6 4" xfId="4682"/>
    <cellStyle name="Cálculo 2 5 2 7" xfId="4683"/>
    <cellStyle name="Cálculo 2 5 2 7 2" xfId="4684"/>
    <cellStyle name="Cálculo 2 5 2 7 3" xfId="4685"/>
    <cellStyle name="Cálculo 2 5 2 7 4" xfId="4686"/>
    <cellStyle name="Cálculo 2 5 2 8" xfId="4687"/>
    <cellStyle name="Cálculo 2 5 2 9" xfId="4688"/>
    <cellStyle name="Cálculo 2 5 3" xfId="4689"/>
    <cellStyle name="Cálculo 2 5 3 2" xfId="4690"/>
    <cellStyle name="Cálculo 2 5 3 3" xfId="4691"/>
    <cellStyle name="Cálculo 2 5 3 4" xfId="4692"/>
    <cellStyle name="Cálculo 2 5 4" xfId="4693"/>
    <cellStyle name="Cálculo 2 5 4 2" xfId="4694"/>
    <cellStyle name="Cálculo 2 5 4 3" xfId="4695"/>
    <cellStyle name="Cálculo 2 5 4 4" xfId="4696"/>
    <cellStyle name="Cálculo 2 5 5" xfId="4697"/>
    <cellStyle name="Cálculo 2 5 5 2" xfId="4698"/>
    <cellStyle name="Cálculo 2 5 5 3" xfId="4699"/>
    <cellStyle name="Cálculo 2 5 5 4" xfId="4700"/>
    <cellStyle name="Cálculo 2 5 6" xfId="4701"/>
    <cellStyle name="Cálculo 2 5 6 2" xfId="4702"/>
    <cellStyle name="Cálculo 2 5 6 3" xfId="4703"/>
    <cellStyle name="Cálculo 2 5 6 4" xfId="4704"/>
    <cellStyle name="Cálculo 2 5 7" xfId="4705"/>
    <cellStyle name="Cálculo 2 5 7 2" xfId="4706"/>
    <cellStyle name="Cálculo 2 5 7 3" xfId="4707"/>
    <cellStyle name="Cálculo 2 5 7 4" xfId="4708"/>
    <cellStyle name="Cálculo 2 5 8" xfId="4709"/>
    <cellStyle name="Cálculo 2 5 8 2" xfId="4710"/>
    <cellStyle name="Cálculo 2 5 8 3" xfId="4711"/>
    <cellStyle name="Cálculo 2 5 8 4" xfId="4712"/>
    <cellStyle name="Cálculo 2 5 9" xfId="4713"/>
    <cellStyle name="Cálculo 2 6" xfId="4714"/>
    <cellStyle name="Cálculo 2 6 10" xfId="4715"/>
    <cellStyle name="Cálculo 2 6 2" xfId="4716"/>
    <cellStyle name="Cálculo 2 6 2 2" xfId="4717"/>
    <cellStyle name="Cálculo 2 6 2 3" xfId="4718"/>
    <cellStyle name="Cálculo 2 6 2 4" xfId="4719"/>
    <cellStyle name="Cálculo 2 6 3" xfId="4720"/>
    <cellStyle name="Cálculo 2 6 3 2" xfId="4721"/>
    <cellStyle name="Cálculo 2 6 3 3" xfId="4722"/>
    <cellStyle name="Cálculo 2 6 3 4" xfId="4723"/>
    <cellStyle name="Cálculo 2 6 4" xfId="4724"/>
    <cellStyle name="Cálculo 2 6 4 2" xfId="4725"/>
    <cellStyle name="Cálculo 2 6 4 3" xfId="4726"/>
    <cellStyle name="Cálculo 2 6 4 4" xfId="4727"/>
    <cellStyle name="Cálculo 2 6 5" xfId="4728"/>
    <cellStyle name="Cálculo 2 6 5 2" xfId="4729"/>
    <cellStyle name="Cálculo 2 6 5 3" xfId="4730"/>
    <cellStyle name="Cálculo 2 6 5 4" xfId="4731"/>
    <cellStyle name="Cálculo 2 6 6" xfId="4732"/>
    <cellStyle name="Cálculo 2 6 6 2" xfId="4733"/>
    <cellStyle name="Cálculo 2 6 6 3" xfId="4734"/>
    <cellStyle name="Cálculo 2 6 6 4" xfId="4735"/>
    <cellStyle name="Cálculo 2 6 7" xfId="4736"/>
    <cellStyle name="Cálculo 2 6 7 2" xfId="4737"/>
    <cellStyle name="Cálculo 2 6 7 3" xfId="4738"/>
    <cellStyle name="Cálculo 2 6 7 4" xfId="4739"/>
    <cellStyle name="Cálculo 2 6 8" xfId="4740"/>
    <cellStyle name="Cálculo 2 6 9" xfId="4741"/>
    <cellStyle name="Cálculo 2 7" xfId="4742"/>
    <cellStyle name="Cálculo 2 7 2" xfId="4743"/>
    <cellStyle name="Cálculo 2 7 3" xfId="4744"/>
    <cellStyle name="Cálculo 2 7 4" xfId="4745"/>
    <cellStyle name="Cálculo 2 8" xfId="4746"/>
    <cellStyle name="Cálculo 2 8 2" xfId="4747"/>
    <cellStyle name="Cálculo 2 8 3" xfId="4748"/>
    <cellStyle name="Cálculo 2 8 4" xfId="4749"/>
    <cellStyle name="Cálculo 2 9" xfId="4750"/>
    <cellStyle name="Cálculo 2 9 2" xfId="4751"/>
    <cellStyle name="Cálculo 2 9 3" xfId="4752"/>
    <cellStyle name="Cálculo 2 9 4" xfId="4753"/>
    <cellStyle name="Cálculo 3" xfId="4754"/>
    <cellStyle name="Cálculo 3 10" xfId="4755"/>
    <cellStyle name="Cálculo 3 10 2" xfId="4756"/>
    <cellStyle name="Cálculo 3 10 3" xfId="4757"/>
    <cellStyle name="Cálculo 3 10 4" xfId="4758"/>
    <cellStyle name="Cálculo 3 11" xfId="4759"/>
    <cellStyle name="Cálculo 3 11 2" xfId="4760"/>
    <cellStyle name="Cálculo 3 11 3" xfId="4761"/>
    <cellStyle name="Cálculo 3 11 4" xfId="4762"/>
    <cellStyle name="Cálculo 3 12" xfId="4763"/>
    <cellStyle name="Cálculo 3 12 2" xfId="4764"/>
    <cellStyle name="Cálculo 3 12 3" xfId="4765"/>
    <cellStyle name="Cálculo 3 12 4" xfId="4766"/>
    <cellStyle name="Cálculo 3 13" xfId="4767"/>
    <cellStyle name="Cálculo 3 13 2" xfId="4768"/>
    <cellStyle name="Cálculo 3 13 3" xfId="4769"/>
    <cellStyle name="Cálculo 3 13 4" xfId="4770"/>
    <cellStyle name="Cálculo 3 14" xfId="4771"/>
    <cellStyle name="Cálculo 3 15" xfId="4772"/>
    <cellStyle name="Cálculo 3 16" xfId="4773"/>
    <cellStyle name="Cálculo 3 17" xfId="4774"/>
    <cellStyle name="Cálculo 3 2" xfId="4775"/>
    <cellStyle name="Cálculo 3 2 10" xfId="4776"/>
    <cellStyle name="Cálculo 3 2 10 2" xfId="4777"/>
    <cellStyle name="Cálculo 3 2 10 3" xfId="4778"/>
    <cellStyle name="Cálculo 3 2 10 4" xfId="4779"/>
    <cellStyle name="Cálculo 3 2 11" xfId="4780"/>
    <cellStyle name="Cálculo 3 2 11 2" xfId="4781"/>
    <cellStyle name="Cálculo 3 2 11 3" xfId="4782"/>
    <cellStyle name="Cálculo 3 2 11 4" xfId="4783"/>
    <cellStyle name="Cálculo 3 2 12" xfId="4784"/>
    <cellStyle name="Cálculo 3 2 12 2" xfId="4785"/>
    <cellStyle name="Cálculo 3 2 12 3" xfId="4786"/>
    <cellStyle name="Cálculo 3 2 12 4" xfId="4787"/>
    <cellStyle name="Cálculo 3 2 13" xfId="4788"/>
    <cellStyle name="Cálculo 3 2 13 2" xfId="4789"/>
    <cellStyle name="Cálculo 3 2 13 3" xfId="4790"/>
    <cellStyle name="Cálculo 3 2 13 4" xfId="4791"/>
    <cellStyle name="Cálculo 3 2 14" xfId="4792"/>
    <cellStyle name="Cálculo 3 2 15" xfId="4793"/>
    <cellStyle name="Cálculo 3 2 16" xfId="4794"/>
    <cellStyle name="Cálculo 3 2 17" xfId="4795"/>
    <cellStyle name="Cálculo 3 2 2" xfId="4796"/>
    <cellStyle name="Cálculo 3 2 2 10" xfId="4797"/>
    <cellStyle name="Cálculo 3 2 2 10 2" xfId="4798"/>
    <cellStyle name="Cálculo 3 2 2 10 3" xfId="4799"/>
    <cellStyle name="Cálculo 3 2 2 10 4" xfId="4800"/>
    <cellStyle name="Cálculo 3 2 2 11" xfId="4801"/>
    <cellStyle name="Cálculo 3 2 2 11 2" xfId="4802"/>
    <cellStyle name="Cálculo 3 2 2 11 3" xfId="4803"/>
    <cellStyle name="Cálculo 3 2 2 11 4" xfId="4804"/>
    <cellStyle name="Cálculo 3 2 2 12" xfId="4805"/>
    <cellStyle name="Cálculo 3 2 2 13" xfId="4806"/>
    <cellStyle name="Cálculo 3 2 2 14" xfId="4807"/>
    <cellStyle name="Cálculo 3 2 2 15" xfId="4808"/>
    <cellStyle name="Cálculo 3 2 2 2" xfId="4809"/>
    <cellStyle name="Cálculo 3 2 2 2 10" xfId="4810"/>
    <cellStyle name="Cálculo 3 2 2 2 11" xfId="4811"/>
    <cellStyle name="Cálculo 3 2 2 2 12" xfId="4812"/>
    <cellStyle name="Cálculo 3 2 2 2 2" xfId="4813"/>
    <cellStyle name="Cálculo 3 2 2 2 2 10" xfId="4814"/>
    <cellStyle name="Cálculo 3 2 2 2 2 11" xfId="4815"/>
    <cellStyle name="Cálculo 3 2 2 2 2 2" xfId="4816"/>
    <cellStyle name="Cálculo 3 2 2 2 2 2 10" xfId="4817"/>
    <cellStyle name="Cálculo 3 2 2 2 2 2 2" xfId="4818"/>
    <cellStyle name="Cálculo 3 2 2 2 2 2 2 2" xfId="4819"/>
    <cellStyle name="Cálculo 3 2 2 2 2 2 2 3" xfId="4820"/>
    <cellStyle name="Cálculo 3 2 2 2 2 2 2 4" xfId="4821"/>
    <cellStyle name="Cálculo 3 2 2 2 2 2 3" xfId="4822"/>
    <cellStyle name="Cálculo 3 2 2 2 2 2 3 2" xfId="4823"/>
    <cellStyle name="Cálculo 3 2 2 2 2 2 3 3" xfId="4824"/>
    <cellStyle name="Cálculo 3 2 2 2 2 2 3 4" xfId="4825"/>
    <cellStyle name="Cálculo 3 2 2 2 2 2 4" xfId="4826"/>
    <cellStyle name="Cálculo 3 2 2 2 2 2 4 2" xfId="4827"/>
    <cellStyle name="Cálculo 3 2 2 2 2 2 4 3" xfId="4828"/>
    <cellStyle name="Cálculo 3 2 2 2 2 2 4 4" xfId="4829"/>
    <cellStyle name="Cálculo 3 2 2 2 2 2 5" xfId="4830"/>
    <cellStyle name="Cálculo 3 2 2 2 2 2 5 2" xfId="4831"/>
    <cellStyle name="Cálculo 3 2 2 2 2 2 5 3" xfId="4832"/>
    <cellStyle name="Cálculo 3 2 2 2 2 2 5 4" xfId="4833"/>
    <cellStyle name="Cálculo 3 2 2 2 2 2 6" xfId="4834"/>
    <cellStyle name="Cálculo 3 2 2 2 2 2 6 2" xfId="4835"/>
    <cellStyle name="Cálculo 3 2 2 2 2 2 6 3" xfId="4836"/>
    <cellStyle name="Cálculo 3 2 2 2 2 2 6 4" xfId="4837"/>
    <cellStyle name="Cálculo 3 2 2 2 2 2 7" xfId="4838"/>
    <cellStyle name="Cálculo 3 2 2 2 2 2 7 2" xfId="4839"/>
    <cellStyle name="Cálculo 3 2 2 2 2 2 7 3" xfId="4840"/>
    <cellStyle name="Cálculo 3 2 2 2 2 2 7 4" xfId="4841"/>
    <cellStyle name="Cálculo 3 2 2 2 2 2 8" xfId="4842"/>
    <cellStyle name="Cálculo 3 2 2 2 2 2 9" xfId="4843"/>
    <cellStyle name="Cálculo 3 2 2 2 2 3" xfId="4844"/>
    <cellStyle name="Cálculo 3 2 2 2 2 3 2" xfId="4845"/>
    <cellStyle name="Cálculo 3 2 2 2 2 3 3" xfId="4846"/>
    <cellStyle name="Cálculo 3 2 2 2 2 3 4" xfId="4847"/>
    <cellStyle name="Cálculo 3 2 2 2 2 4" xfId="4848"/>
    <cellStyle name="Cálculo 3 2 2 2 2 4 2" xfId="4849"/>
    <cellStyle name="Cálculo 3 2 2 2 2 4 3" xfId="4850"/>
    <cellStyle name="Cálculo 3 2 2 2 2 4 4" xfId="4851"/>
    <cellStyle name="Cálculo 3 2 2 2 2 5" xfId="4852"/>
    <cellStyle name="Cálculo 3 2 2 2 2 5 2" xfId="4853"/>
    <cellStyle name="Cálculo 3 2 2 2 2 5 3" xfId="4854"/>
    <cellStyle name="Cálculo 3 2 2 2 2 5 4" xfId="4855"/>
    <cellStyle name="Cálculo 3 2 2 2 2 6" xfId="4856"/>
    <cellStyle name="Cálculo 3 2 2 2 2 6 2" xfId="4857"/>
    <cellStyle name="Cálculo 3 2 2 2 2 6 3" xfId="4858"/>
    <cellStyle name="Cálculo 3 2 2 2 2 6 4" xfId="4859"/>
    <cellStyle name="Cálculo 3 2 2 2 2 7" xfId="4860"/>
    <cellStyle name="Cálculo 3 2 2 2 2 7 2" xfId="4861"/>
    <cellStyle name="Cálculo 3 2 2 2 2 7 3" xfId="4862"/>
    <cellStyle name="Cálculo 3 2 2 2 2 7 4" xfId="4863"/>
    <cellStyle name="Cálculo 3 2 2 2 2 8" xfId="4864"/>
    <cellStyle name="Cálculo 3 2 2 2 2 8 2" xfId="4865"/>
    <cellStyle name="Cálculo 3 2 2 2 2 8 3" xfId="4866"/>
    <cellStyle name="Cálculo 3 2 2 2 2 8 4" xfId="4867"/>
    <cellStyle name="Cálculo 3 2 2 2 2 9" xfId="4868"/>
    <cellStyle name="Cálculo 3 2 2 2 3" xfId="4869"/>
    <cellStyle name="Cálculo 3 2 2 2 3 10" xfId="4870"/>
    <cellStyle name="Cálculo 3 2 2 2 3 2" xfId="4871"/>
    <cellStyle name="Cálculo 3 2 2 2 3 2 2" xfId="4872"/>
    <cellStyle name="Cálculo 3 2 2 2 3 2 3" xfId="4873"/>
    <cellStyle name="Cálculo 3 2 2 2 3 2 4" xfId="4874"/>
    <cellStyle name="Cálculo 3 2 2 2 3 3" xfId="4875"/>
    <cellStyle name="Cálculo 3 2 2 2 3 3 2" xfId="4876"/>
    <cellStyle name="Cálculo 3 2 2 2 3 3 3" xfId="4877"/>
    <cellStyle name="Cálculo 3 2 2 2 3 3 4" xfId="4878"/>
    <cellStyle name="Cálculo 3 2 2 2 3 4" xfId="4879"/>
    <cellStyle name="Cálculo 3 2 2 2 3 4 2" xfId="4880"/>
    <cellStyle name="Cálculo 3 2 2 2 3 4 3" xfId="4881"/>
    <cellStyle name="Cálculo 3 2 2 2 3 4 4" xfId="4882"/>
    <cellStyle name="Cálculo 3 2 2 2 3 5" xfId="4883"/>
    <cellStyle name="Cálculo 3 2 2 2 3 5 2" xfId="4884"/>
    <cellStyle name="Cálculo 3 2 2 2 3 5 3" xfId="4885"/>
    <cellStyle name="Cálculo 3 2 2 2 3 5 4" xfId="4886"/>
    <cellStyle name="Cálculo 3 2 2 2 3 6" xfId="4887"/>
    <cellStyle name="Cálculo 3 2 2 2 3 6 2" xfId="4888"/>
    <cellStyle name="Cálculo 3 2 2 2 3 6 3" xfId="4889"/>
    <cellStyle name="Cálculo 3 2 2 2 3 6 4" xfId="4890"/>
    <cellStyle name="Cálculo 3 2 2 2 3 7" xfId="4891"/>
    <cellStyle name="Cálculo 3 2 2 2 3 7 2" xfId="4892"/>
    <cellStyle name="Cálculo 3 2 2 2 3 7 3" xfId="4893"/>
    <cellStyle name="Cálculo 3 2 2 2 3 7 4" xfId="4894"/>
    <cellStyle name="Cálculo 3 2 2 2 3 8" xfId="4895"/>
    <cellStyle name="Cálculo 3 2 2 2 3 9" xfId="4896"/>
    <cellStyle name="Cálculo 3 2 2 2 4" xfId="4897"/>
    <cellStyle name="Cálculo 3 2 2 2 4 2" xfId="4898"/>
    <cellStyle name="Cálculo 3 2 2 2 4 3" xfId="4899"/>
    <cellStyle name="Cálculo 3 2 2 2 4 4" xfId="4900"/>
    <cellStyle name="Cálculo 3 2 2 2 5" xfId="4901"/>
    <cellStyle name="Cálculo 3 2 2 2 5 2" xfId="4902"/>
    <cellStyle name="Cálculo 3 2 2 2 5 3" xfId="4903"/>
    <cellStyle name="Cálculo 3 2 2 2 5 4" xfId="4904"/>
    <cellStyle name="Cálculo 3 2 2 2 6" xfId="4905"/>
    <cellStyle name="Cálculo 3 2 2 2 6 2" xfId="4906"/>
    <cellStyle name="Cálculo 3 2 2 2 6 3" xfId="4907"/>
    <cellStyle name="Cálculo 3 2 2 2 6 4" xfId="4908"/>
    <cellStyle name="Cálculo 3 2 2 2 7" xfId="4909"/>
    <cellStyle name="Cálculo 3 2 2 2 7 2" xfId="4910"/>
    <cellStyle name="Cálculo 3 2 2 2 7 3" xfId="4911"/>
    <cellStyle name="Cálculo 3 2 2 2 7 4" xfId="4912"/>
    <cellStyle name="Cálculo 3 2 2 2 8" xfId="4913"/>
    <cellStyle name="Cálculo 3 2 2 2 8 2" xfId="4914"/>
    <cellStyle name="Cálculo 3 2 2 2 8 3" xfId="4915"/>
    <cellStyle name="Cálculo 3 2 2 2 8 4" xfId="4916"/>
    <cellStyle name="Cálculo 3 2 2 2 9" xfId="4917"/>
    <cellStyle name="Cálculo 3 2 2 2 9 2" xfId="4918"/>
    <cellStyle name="Cálculo 3 2 2 2 9 3" xfId="4919"/>
    <cellStyle name="Cálculo 3 2 2 2 9 4" xfId="4920"/>
    <cellStyle name="Cálculo 3 2 2 3" xfId="4921"/>
    <cellStyle name="Cálculo 3 2 2 3 10" xfId="4922"/>
    <cellStyle name="Cálculo 3 2 2 3 11" xfId="4923"/>
    <cellStyle name="Cálculo 3 2 2 3 2" xfId="4924"/>
    <cellStyle name="Cálculo 3 2 2 3 2 10" xfId="4925"/>
    <cellStyle name="Cálculo 3 2 2 3 2 2" xfId="4926"/>
    <cellStyle name="Cálculo 3 2 2 3 2 2 2" xfId="4927"/>
    <cellStyle name="Cálculo 3 2 2 3 2 2 3" xfId="4928"/>
    <cellStyle name="Cálculo 3 2 2 3 2 2 4" xfId="4929"/>
    <cellStyle name="Cálculo 3 2 2 3 2 3" xfId="4930"/>
    <cellStyle name="Cálculo 3 2 2 3 2 3 2" xfId="4931"/>
    <cellStyle name="Cálculo 3 2 2 3 2 3 3" xfId="4932"/>
    <cellStyle name="Cálculo 3 2 2 3 2 3 4" xfId="4933"/>
    <cellStyle name="Cálculo 3 2 2 3 2 4" xfId="4934"/>
    <cellStyle name="Cálculo 3 2 2 3 2 4 2" xfId="4935"/>
    <cellStyle name="Cálculo 3 2 2 3 2 4 3" xfId="4936"/>
    <cellStyle name="Cálculo 3 2 2 3 2 4 4" xfId="4937"/>
    <cellStyle name="Cálculo 3 2 2 3 2 5" xfId="4938"/>
    <cellStyle name="Cálculo 3 2 2 3 2 5 2" xfId="4939"/>
    <cellStyle name="Cálculo 3 2 2 3 2 5 3" xfId="4940"/>
    <cellStyle name="Cálculo 3 2 2 3 2 5 4" xfId="4941"/>
    <cellStyle name="Cálculo 3 2 2 3 2 6" xfId="4942"/>
    <cellStyle name="Cálculo 3 2 2 3 2 6 2" xfId="4943"/>
    <cellStyle name="Cálculo 3 2 2 3 2 6 3" xfId="4944"/>
    <cellStyle name="Cálculo 3 2 2 3 2 6 4" xfId="4945"/>
    <cellStyle name="Cálculo 3 2 2 3 2 7" xfId="4946"/>
    <cellStyle name="Cálculo 3 2 2 3 2 7 2" xfId="4947"/>
    <cellStyle name="Cálculo 3 2 2 3 2 7 3" xfId="4948"/>
    <cellStyle name="Cálculo 3 2 2 3 2 7 4" xfId="4949"/>
    <cellStyle name="Cálculo 3 2 2 3 2 8" xfId="4950"/>
    <cellStyle name="Cálculo 3 2 2 3 2 9" xfId="4951"/>
    <cellStyle name="Cálculo 3 2 2 3 3" xfId="4952"/>
    <cellStyle name="Cálculo 3 2 2 3 3 2" xfId="4953"/>
    <cellStyle name="Cálculo 3 2 2 3 3 3" xfId="4954"/>
    <cellStyle name="Cálculo 3 2 2 3 3 4" xfId="4955"/>
    <cellStyle name="Cálculo 3 2 2 3 4" xfId="4956"/>
    <cellStyle name="Cálculo 3 2 2 3 4 2" xfId="4957"/>
    <cellStyle name="Cálculo 3 2 2 3 4 3" xfId="4958"/>
    <cellStyle name="Cálculo 3 2 2 3 4 4" xfId="4959"/>
    <cellStyle name="Cálculo 3 2 2 3 5" xfId="4960"/>
    <cellStyle name="Cálculo 3 2 2 3 5 2" xfId="4961"/>
    <cellStyle name="Cálculo 3 2 2 3 5 3" xfId="4962"/>
    <cellStyle name="Cálculo 3 2 2 3 5 4" xfId="4963"/>
    <cellStyle name="Cálculo 3 2 2 3 6" xfId="4964"/>
    <cellStyle name="Cálculo 3 2 2 3 6 2" xfId="4965"/>
    <cellStyle name="Cálculo 3 2 2 3 6 3" xfId="4966"/>
    <cellStyle name="Cálculo 3 2 2 3 6 4" xfId="4967"/>
    <cellStyle name="Cálculo 3 2 2 3 7" xfId="4968"/>
    <cellStyle name="Cálculo 3 2 2 3 7 2" xfId="4969"/>
    <cellStyle name="Cálculo 3 2 2 3 7 3" xfId="4970"/>
    <cellStyle name="Cálculo 3 2 2 3 7 4" xfId="4971"/>
    <cellStyle name="Cálculo 3 2 2 3 8" xfId="4972"/>
    <cellStyle name="Cálculo 3 2 2 3 8 2" xfId="4973"/>
    <cellStyle name="Cálculo 3 2 2 3 8 3" xfId="4974"/>
    <cellStyle name="Cálculo 3 2 2 3 8 4" xfId="4975"/>
    <cellStyle name="Cálculo 3 2 2 3 9" xfId="4976"/>
    <cellStyle name="Cálculo 3 2 2 4" xfId="4977"/>
    <cellStyle name="Cálculo 3 2 2 4 10" xfId="4978"/>
    <cellStyle name="Cálculo 3 2 2 4 2" xfId="4979"/>
    <cellStyle name="Cálculo 3 2 2 4 2 2" xfId="4980"/>
    <cellStyle name="Cálculo 3 2 2 4 2 3" xfId="4981"/>
    <cellStyle name="Cálculo 3 2 2 4 2 4" xfId="4982"/>
    <cellStyle name="Cálculo 3 2 2 4 3" xfId="4983"/>
    <cellStyle name="Cálculo 3 2 2 4 3 2" xfId="4984"/>
    <cellStyle name="Cálculo 3 2 2 4 3 3" xfId="4985"/>
    <cellStyle name="Cálculo 3 2 2 4 3 4" xfId="4986"/>
    <cellStyle name="Cálculo 3 2 2 4 4" xfId="4987"/>
    <cellStyle name="Cálculo 3 2 2 4 4 2" xfId="4988"/>
    <cellStyle name="Cálculo 3 2 2 4 4 3" xfId="4989"/>
    <cellStyle name="Cálculo 3 2 2 4 4 4" xfId="4990"/>
    <cellStyle name="Cálculo 3 2 2 4 5" xfId="4991"/>
    <cellStyle name="Cálculo 3 2 2 4 5 2" xfId="4992"/>
    <cellStyle name="Cálculo 3 2 2 4 5 3" xfId="4993"/>
    <cellStyle name="Cálculo 3 2 2 4 5 4" xfId="4994"/>
    <cellStyle name="Cálculo 3 2 2 4 6" xfId="4995"/>
    <cellStyle name="Cálculo 3 2 2 4 6 2" xfId="4996"/>
    <cellStyle name="Cálculo 3 2 2 4 6 3" xfId="4997"/>
    <cellStyle name="Cálculo 3 2 2 4 6 4" xfId="4998"/>
    <cellStyle name="Cálculo 3 2 2 4 7" xfId="4999"/>
    <cellStyle name="Cálculo 3 2 2 4 7 2" xfId="5000"/>
    <cellStyle name="Cálculo 3 2 2 4 7 3" xfId="5001"/>
    <cellStyle name="Cálculo 3 2 2 4 7 4" xfId="5002"/>
    <cellStyle name="Cálculo 3 2 2 4 8" xfId="5003"/>
    <cellStyle name="Cálculo 3 2 2 4 9" xfId="5004"/>
    <cellStyle name="Cálculo 3 2 2 5" xfId="5005"/>
    <cellStyle name="Cálculo 3 2 2 5 2" xfId="5006"/>
    <cellStyle name="Cálculo 3 2 2 5 3" xfId="5007"/>
    <cellStyle name="Cálculo 3 2 2 5 4" xfId="5008"/>
    <cellStyle name="Cálculo 3 2 2 6" xfId="5009"/>
    <cellStyle name="Cálculo 3 2 2 6 2" xfId="5010"/>
    <cellStyle name="Cálculo 3 2 2 6 3" xfId="5011"/>
    <cellStyle name="Cálculo 3 2 2 6 4" xfId="5012"/>
    <cellStyle name="Cálculo 3 2 2 7" xfId="5013"/>
    <cellStyle name="Cálculo 3 2 2 7 2" xfId="5014"/>
    <cellStyle name="Cálculo 3 2 2 7 3" xfId="5015"/>
    <cellStyle name="Cálculo 3 2 2 7 4" xfId="5016"/>
    <cellStyle name="Cálculo 3 2 2 8" xfId="5017"/>
    <cellStyle name="Cálculo 3 2 2 8 2" xfId="5018"/>
    <cellStyle name="Cálculo 3 2 2 8 3" xfId="5019"/>
    <cellStyle name="Cálculo 3 2 2 8 4" xfId="5020"/>
    <cellStyle name="Cálculo 3 2 2 9" xfId="5021"/>
    <cellStyle name="Cálculo 3 2 2 9 2" xfId="5022"/>
    <cellStyle name="Cálculo 3 2 2 9 3" xfId="5023"/>
    <cellStyle name="Cálculo 3 2 2 9 4" xfId="5024"/>
    <cellStyle name="Cálculo 3 2 3" xfId="5025"/>
    <cellStyle name="Cálculo 3 2 3 10" xfId="5026"/>
    <cellStyle name="Cálculo 3 2 3 10 2" xfId="5027"/>
    <cellStyle name="Cálculo 3 2 3 10 3" xfId="5028"/>
    <cellStyle name="Cálculo 3 2 3 10 4" xfId="5029"/>
    <cellStyle name="Cálculo 3 2 3 11" xfId="5030"/>
    <cellStyle name="Cálculo 3 2 3 11 2" xfId="5031"/>
    <cellStyle name="Cálculo 3 2 3 11 3" xfId="5032"/>
    <cellStyle name="Cálculo 3 2 3 11 4" xfId="5033"/>
    <cellStyle name="Cálculo 3 2 3 12" xfId="5034"/>
    <cellStyle name="Cálculo 3 2 3 13" xfId="5035"/>
    <cellStyle name="Cálculo 3 2 3 14" xfId="5036"/>
    <cellStyle name="Cálculo 3 2 3 15" xfId="5037"/>
    <cellStyle name="Cálculo 3 2 3 2" xfId="5038"/>
    <cellStyle name="Cálculo 3 2 3 2 10" xfId="5039"/>
    <cellStyle name="Cálculo 3 2 3 2 11" xfId="5040"/>
    <cellStyle name="Cálculo 3 2 3 2 12" xfId="5041"/>
    <cellStyle name="Cálculo 3 2 3 2 2" xfId="5042"/>
    <cellStyle name="Cálculo 3 2 3 2 2 10" xfId="5043"/>
    <cellStyle name="Cálculo 3 2 3 2 2 11" xfId="5044"/>
    <cellStyle name="Cálculo 3 2 3 2 2 2" xfId="5045"/>
    <cellStyle name="Cálculo 3 2 3 2 2 2 10" xfId="5046"/>
    <cellStyle name="Cálculo 3 2 3 2 2 2 2" xfId="5047"/>
    <cellStyle name="Cálculo 3 2 3 2 2 2 2 2" xfId="5048"/>
    <cellStyle name="Cálculo 3 2 3 2 2 2 2 3" xfId="5049"/>
    <cellStyle name="Cálculo 3 2 3 2 2 2 2 4" xfId="5050"/>
    <cellStyle name="Cálculo 3 2 3 2 2 2 3" xfId="5051"/>
    <cellStyle name="Cálculo 3 2 3 2 2 2 3 2" xfId="5052"/>
    <cellStyle name="Cálculo 3 2 3 2 2 2 3 3" xfId="5053"/>
    <cellStyle name="Cálculo 3 2 3 2 2 2 3 4" xfId="5054"/>
    <cellStyle name="Cálculo 3 2 3 2 2 2 4" xfId="5055"/>
    <cellStyle name="Cálculo 3 2 3 2 2 2 4 2" xfId="5056"/>
    <cellStyle name="Cálculo 3 2 3 2 2 2 4 3" xfId="5057"/>
    <cellStyle name="Cálculo 3 2 3 2 2 2 4 4" xfId="5058"/>
    <cellStyle name="Cálculo 3 2 3 2 2 2 5" xfId="5059"/>
    <cellStyle name="Cálculo 3 2 3 2 2 2 5 2" xfId="5060"/>
    <cellStyle name="Cálculo 3 2 3 2 2 2 5 3" xfId="5061"/>
    <cellStyle name="Cálculo 3 2 3 2 2 2 5 4" xfId="5062"/>
    <cellStyle name="Cálculo 3 2 3 2 2 2 6" xfId="5063"/>
    <cellStyle name="Cálculo 3 2 3 2 2 2 6 2" xfId="5064"/>
    <cellStyle name="Cálculo 3 2 3 2 2 2 6 3" xfId="5065"/>
    <cellStyle name="Cálculo 3 2 3 2 2 2 6 4" xfId="5066"/>
    <cellStyle name="Cálculo 3 2 3 2 2 2 7" xfId="5067"/>
    <cellStyle name="Cálculo 3 2 3 2 2 2 7 2" xfId="5068"/>
    <cellStyle name="Cálculo 3 2 3 2 2 2 7 3" xfId="5069"/>
    <cellStyle name="Cálculo 3 2 3 2 2 2 7 4" xfId="5070"/>
    <cellStyle name="Cálculo 3 2 3 2 2 2 8" xfId="5071"/>
    <cellStyle name="Cálculo 3 2 3 2 2 2 9" xfId="5072"/>
    <cellStyle name="Cálculo 3 2 3 2 2 3" xfId="5073"/>
    <cellStyle name="Cálculo 3 2 3 2 2 3 2" xfId="5074"/>
    <cellStyle name="Cálculo 3 2 3 2 2 3 3" xfId="5075"/>
    <cellStyle name="Cálculo 3 2 3 2 2 3 4" xfId="5076"/>
    <cellStyle name="Cálculo 3 2 3 2 2 4" xfId="5077"/>
    <cellStyle name="Cálculo 3 2 3 2 2 4 2" xfId="5078"/>
    <cellStyle name="Cálculo 3 2 3 2 2 4 3" xfId="5079"/>
    <cellStyle name="Cálculo 3 2 3 2 2 4 4" xfId="5080"/>
    <cellStyle name="Cálculo 3 2 3 2 2 5" xfId="5081"/>
    <cellStyle name="Cálculo 3 2 3 2 2 5 2" xfId="5082"/>
    <cellStyle name="Cálculo 3 2 3 2 2 5 3" xfId="5083"/>
    <cellStyle name="Cálculo 3 2 3 2 2 5 4" xfId="5084"/>
    <cellStyle name="Cálculo 3 2 3 2 2 6" xfId="5085"/>
    <cellStyle name="Cálculo 3 2 3 2 2 6 2" xfId="5086"/>
    <cellStyle name="Cálculo 3 2 3 2 2 6 3" xfId="5087"/>
    <cellStyle name="Cálculo 3 2 3 2 2 6 4" xfId="5088"/>
    <cellStyle name="Cálculo 3 2 3 2 2 7" xfId="5089"/>
    <cellStyle name="Cálculo 3 2 3 2 2 7 2" xfId="5090"/>
    <cellStyle name="Cálculo 3 2 3 2 2 7 3" xfId="5091"/>
    <cellStyle name="Cálculo 3 2 3 2 2 7 4" xfId="5092"/>
    <cellStyle name="Cálculo 3 2 3 2 2 8" xfId="5093"/>
    <cellStyle name="Cálculo 3 2 3 2 2 8 2" xfId="5094"/>
    <cellStyle name="Cálculo 3 2 3 2 2 8 3" xfId="5095"/>
    <cellStyle name="Cálculo 3 2 3 2 2 8 4" xfId="5096"/>
    <cellStyle name="Cálculo 3 2 3 2 2 9" xfId="5097"/>
    <cellStyle name="Cálculo 3 2 3 2 3" xfId="5098"/>
    <cellStyle name="Cálculo 3 2 3 2 3 10" xfId="5099"/>
    <cellStyle name="Cálculo 3 2 3 2 3 2" xfId="5100"/>
    <cellStyle name="Cálculo 3 2 3 2 3 2 2" xfId="5101"/>
    <cellStyle name="Cálculo 3 2 3 2 3 2 3" xfId="5102"/>
    <cellStyle name="Cálculo 3 2 3 2 3 2 4" xfId="5103"/>
    <cellStyle name="Cálculo 3 2 3 2 3 3" xfId="5104"/>
    <cellStyle name="Cálculo 3 2 3 2 3 3 2" xfId="5105"/>
    <cellStyle name="Cálculo 3 2 3 2 3 3 3" xfId="5106"/>
    <cellStyle name="Cálculo 3 2 3 2 3 3 4" xfId="5107"/>
    <cellStyle name="Cálculo 3 2 3 2 3 4" xfId="5108"/>
    <cellStyle name="Cálculo 3 2 3 2 3 4 2" xfId="5109"/>
    <cellStyle name="Cálculo 3 2 3 2 3 4 3" xfId="5110"/>
    <cellStyle name="Cálculo 3 2 3 2 3 4 4" xfId="5111"/>
    <cellStyle name="Cálculo 3 2 3 2 3 5" xfId="5112"/>
    <cellStyle name="Cálculo 3 2 3 2 3 5 2" xfId="5113"/>
    <cellStyle name="Cálculo 3 2 3 2 3 5 3" xfId="5114"/>
    <cellStyle name="Cálculo 3 2 3 2 3 5 4" xfId="5115"/>
    <cellStyle name="Cálculo 3 2 3 2 3 6" xfId="5116"/>
    <cellStyle name="Cálculo 3 2 3 2 3 6 2" xfId="5117"/>
    <cellStyle name="Cálculo 3 2 3 2 3 6 3" xfId="5118"/>
    <cellStyle name="Cálculo 3 2 3 2 3 6 4" xfId="5119"/>
    <cellStyle name="Cálculo 3 2 3 2 3 7" xfId="5120"/>
    <cellStyle name="Cálculo 3 2 3 2 3 7 2" xfId="5121"/>
    <cellStyle name="Cálculo 3 2 3 2 3 7 3" xfId="5122"/>
    <cellStyle name="Cálculo 3 2 3 2 3 7 4" xfId="5123"/>
    <cellStyle name="Cálculo 3 2 3 2 3 8" xfId="5124"/>
    <cellStyle name="Cálculo 3 2 3 2 3 9" xfId="5125"/>
    <cellStyle name="Cálculo 3 2 3 2 4" xfId="5126"/>
    <cellStyle name="Cálculo 3 2 3 2 4 2" xfId="5127"/>
    <cellStyle name="Cálculo 3 2 3 2 4 3" xfId="5128"/>
    <cellStyle name="Cálculo 3 2 3 2 4 4" xfId="5129"/>
    <cellStyle name="Cálculo 3 2 3 2 5" xfId="5130"/>
    <cellStyle name="Cálculo 3 2 3 2 5 2" xfId="5131"/>
    <cellStyle name="Cálculo 3 2 3 2 5 3" xfId="5132"/>
    <cellStyle name="Cálculo 3 2 3 2 5 4" xfId="5133"/>
    <cellStyle name="Cálculo 3 2 3 2 6" xfId="5134"/>
    <cellStyle name="Cálculo 3 2 3 2 6 2" xfId="5135"/>
    <cellStyle name="Cálculo 3 2 3 2 6 3" xfId="5136"/>
    <cellStyle name="Cálculo 3 2 3 2 6 4" xfId="5137"/>
    <cellStyle name="Cálculo 3 2 3 2 7" xfId="5138"/>
    <cellStyle name="Cálculo 3 2 3 2 7 2" xfId="5139"/>
    <cellStyle name="Cálculo 3 2 3 2 7 3" xfId="5140"/>
    <cellStyle name="Cálculo 3 2 3 2 7 4" xfId="5141"/>
    <cellStyle name="Cálculo 3 2 3 2 8" xfId="5142"/>
    <cellStyle name="Cálculo 3 2 3 2 8 2" xfId="5143"/>
    <cellStyle name="Cálculo 3 2 3 2 8 3" xfId="5144"/>
    <cellStyle name="Cálculo 3 2 3 2 8 4" xfId="5145"/>
    <cellStyle name="Cálculo 3 2 3 2 9" xfId="5146"/>
    <cellStyle name="Cálculo 3 2 3 2 9 2" xfId="5147"/>
    <cellStyle name="Cálculo 3 2 3 2 9 3" xfId="5148"/>
    <cellStyle name="Cálculo 3 2 3 2 9 4" xfId="5149"/>
    <cellStyle name="Cálculo 3 2 3 3" xfId="5150"/>
    <cellStyle name="Cálculo 3 2 3 3 10" xfId="5151"/>
    <cellStyle name="Cálculo 3 2 3 3 11" xfId="5152"/>
    <cellStyle name="Cálculo 3 2 3 3 2" xfId="5153"/>
    <cellStyle name="Cálculo 3 2 3 3 2 10" xfId="5154"/>
    <cellStyle name="Cálculo 3 2 3 3 2 2" xfId="5155"/>
    <cellStyle name="Cálculo 3 2 3 3 2 2 2" xfId="5156"/>
    <cellStyle name="Cálculo 3 2 3 3 2 2 3" xfId="5157"/>
    <cellStyle name="Cálculo 3 2 3 3 2 2 4" xfId="5158"/>
    <cellStyle name="Cálculo 3 2 3 3 2 3" xfId="5159"/>
    <cellStyle name="Cálculo 3 2 3 3 2 3 2" xfId="5160"/>
    <cellStyle name="Cálculo 3 2 3 3 2 3 3" xfId="5161"/>
    <cellStyle name="Cálculo 3 2 3 3 2 3 4" xfId="5162"/>
    <cellStyle name="Cálculo 3 2 3 3 2 4" xfId="5163"/>
    <cellStyle name="Cálculo 3 2 3 3 2 4 2" xfId="5164"/>
    <cellStyle name="Cálculo 3 2 3 3 2 4 3" xfId="5165"/>
    <cellStyle name="Cálculo 3 2 3 3 2 4 4" xfId="5166"/>
    <cellStyle name="Cálculo 3 2 3 3 2 5" xfId="5167"/>
    <cellStyle name="Cálculo 3 2 3 3 2 5 2" xfId="5168"/>
    <cellStyle name="Cálculo 3 2 3 3 2 5 3" xfId="5169"/>
    <cellStyle name="Cálculo 3 2 3 3 2 5 4" xfId="5170"/>
    <cellStyle name="Cálculo 3 2 3 3 2 6" xfId="5171"/>
    <cellStyle name="Cálculo 3 2 3 3 2 6 2" xfId="5172"/>
    <cellStyle name="Cálculo 3 2 3 3 2 6 3" xfId="5173"/>
    <cellStyle name="Cálculo 3 2 3 3 2 6 4" xfId="5174"/>
    <cellStyle name="Cálculo 3 2 3 3 2 7" xfId="5175"/>
    <cellStyle name="Cálculo 3 2 3 3 2 7 2" xfId="5176"/>
    <cellStyle name="Cálculo 3 2 3 3 2 7 3" xfId="5177"/>
    <cellStyle name="Cálculo 3 2 3 3 2 7 4" xfId="5178"/>
    <cellStyle name="Cálculo 3 2 3 3 2 8" xfId="5179"/>
    <cellStyle name="Cálculo 3 2 3 3 2 9" xfId="5180"/>
    <cellStyle name="Cálculo 3 2 3 3 3" xfId="5181"/>
    <cellStyle name="Cálculo 3 2 3 3 3 2" xfId="5182"/>
    <cellStyle name="Cálculo 3 2 3 3 3 3" xfId="5183"/>
    <cellStyle name="Cálculo 3 2 3 3 3 4" xfId="5184"/>
    <cellStyle name="Cálculo 3 2 3 3 4" xfId="5185"/>
    <cellStyle name="Cálculo 3 2 3 3 4 2" xfId="5186"/>
    <cellStyle name="Cálculo 3 2 3 3 4 3" xfId="5187"/>
    <cellStyle name="Cálculo 3 2 3 3 4 4" xfId="5188"/>
    <cellStyle name="Cálculo 3 2 3 3 5" xfId="5189"/>
    <cellStyle name="Cálculo 3 2 3 3 5 2" xfId="5190"/>
    <cellStyle name="Cálculo 3 2 3 3 5 3" xfId="5191"/>
    <cellStyle name="Cálculo 3 2 3 3 5 4" xfId="5192"/>
    <cellStyle name="Cálculo 3 2 3 3 6" xfId="5193"/>
    <cellStyle name="Cálculo 3 2 3 3 6 2" xfId="5194"/>
    <cellStyle name="Cálculo 3 2 3 3 6 3" xfId="5195"/>
    <cellStyle name="Cálculo 3 2 3 3 6 4" xfId="5196"/>
    <cellStyle name="Cálculo 3 2 3 3 7" xfId="5197"/>
    <cellStyle name="Cálculo 3 2 3 3 7 2" xfId="5198"/>
    <cellStyle name="Cálculo 3 2 3 3 7 3" xfId="5199"/>
    <cellStyle name="Cálculo 3 2 3 3 7 4" xfId="5200"/>
    <cellStyle name="Cálculo 3 2 3 3 8" xfId="5201"/>
    <cellStyle name="Cálculo 3 2 3 3 8 2" xfId="5202"/>
    <cellStyle name="Cálculo 3 2 3 3 8 3" xfId="5203"/>
    <cellStyle name="Cálculo 3 2 3 3 8 4" xfId="5204"/>
    <cellStyle name="Cálculo 3 2 3 3 9" xfId="5205"/>
    <cellStyle name="Cálculo 3 2 3 4" xfId="5206"/>
    <cellStyle name="Cálculo 3 2 3 4 10" xfId="5207"/>
    <cellStyle name="Cálculo 3 2 3 4 2" xfId="5208"/>
    <cellStyle name="Cálculo 3 2 3 4 2 2" xfId="5209"/>
    <cellStyle name="Cálculo 3 2 3 4 2 3" xfId="5210"/>
    <cellStyle name="Cálculo 3 2 3 4 2 4" xfId="5211"/>
    <cellStyle name="Cálculo 3 2 3 4 3" xfId="5212"/>
    <cellStyle name="Cálculo 3 2 3 4 3 2" xfId="5213"/>
    <cellStyle name="Cálculo 3 2 3 4 3 3" xfId="5214"/>
    <cellStyle name="Cálculo 3 2 3 4 3 4" xfId="5215"/>
    <cellStyle name="Cálculo 3 2 3 4 4" xfId="5216"/>
    <cellStyle name="Cálculo 3 2 3 4 4 2" xfId="5217"/>
    <cellStyle name="Cálculo 3 2 3 4 4 3" xfId="5218"/>
    <cellStyle name="Cálculo 3 2 3 4 4 4" xfId="5219"/>
    <cellStyle name="Cálculo 3 2 3 4 5" xfId="5220"/>
    <cellStyle name="Cálculo 3 2 3 4 5 2" xfId="5221"/>
    <cellStyle name="Cálculo 3 2 3 4 5 3" xfId="5222"/>
    <cellStyle name="Cálculo 3 2 3 4 5 4" xfId="5223"/>
    <cellStyle name="Cálculo 3 2 3 4 6" xfId="5224"/>
    <cellStyle name="Cálculo 3 2 3 4 6 2" xfId="5225"/>
    <cellStyle name="Cálculo 3 2 3 4 6 3" xfId="5226"/>
    <cellStyle name="Cálculo 3 2 3 4 6 4" xfId="5227"/>
    <cellStyle name="Cálculo 3 2 3 4 7" xfId="5228"/>
    <cellStyle name="Cálculo 3 2 3 4 7 2" xfId="5229"/>
    <cellStyle name="Cálculo 3 2 3 4 7 3" xfId="5230"/>
    <cellStyle name="Cálculo 3 2 3 4 7 4" xfId="5231"/>
    <cellStyle name="Cálculo 3 2 3 4 8" xfId="5232"/>
    <cellStyle name="Cálculo 3 2 3 4 9" xfId="5233"/>
    <cellStyle name="Cálculo 3 2 3 5" xfId="5234"/>
    <cellStyle name="Cálculo 3 2 3 5 2" xfId="5235"/>
    <cellStyle name="Cálculo 3 2 3 5 3" xfId="5236"/>
    <cellStyle name="Cálculo 3 2 3 5 4" xfId="5237"/>
    <cellStyle name="Cálculo 3 2 3 6" xfId="5238"/>
    <cellStyle name="Cálculo 3 2 3 6 2" xfId="5239"/>
    <cellStyle name="Cálculo 3 2 3 6 3" xfId="5240"/>
    <cellStyle name="Cálculo 3 2 3 6 4" xfId="5241"/>
    <cellStyle name="Cálculo 3 2 3 7" xfId="5242"/>
    <cellStyle name="Cálculo 3 2 3 7 2" xfId="5243"/>
    <cellStyle name="Cálculo 3 2 3 7 3" xfId="5244"/>
    <cellStyle name="Cálculo 3 2 3 7 4" xfId="5245"/>
    <cellStyle name="Cálculo 3 2 3 8" xfId="5246"/>
    <cellStyle name="Cálculo 3 2 3 8 2" xfId="5247"/>
    <cellStyle name="Cálculo 3 2 3 8 3" xfId="5248"/>
    <cellStyle name="Cálculo 3 2 3 8 4" xfId="5249"/>
    <cellStyle name="Cálculo 3 2 3 9" xfId="5250"/>
    <cellStyle name="Cálculo 3 2 3 9 2" xfId="5251"/>
    <cellStyle name="Cálculo 3 2 3 9 3" xfId="5252"/>
    <cellStyle name="Cálculo 3 2 3 9 4" xfId="5253"/>
    <cellStyle name="Cálculo 3 2 4" xfId="5254"/>
    <cellStyle name="Cálculo 3 2 4 10" xfId="5255"/>
    <cellStyle name="Cálculo 3 2 4 11" xfId="5256"/>
    <cellStyle name="Cálculo 3 2 4 12" xfId="5257"/>
    <cellStyle name="Cálculo 3 2 4 2" xfId="5258"/>
    <cellStyle name="Cálculo 3 2 4 2 10" xfId="5259"/>
    <cellStyle name="Cálculo 3 2 4 2 11" xfId="5260"/>
    <cellStyle name="Cálculo 3 2 4 2 2" xfId="5261"/>
    <cellStyle name="Cálculo 3 2 4 2 2 10" xfId="5262"/>
    <cellStyle name="Cálculo 3 2 4 2 2 2" xfId="5263"/>
    <cellStyle name="Cálculo 3 2 4 2 2 2 2" xfId="5264"/>
    <cellStyle name="Cálculo 3 2 4 2 2 2 3" xfId="5265"/>
    <cellStyle name="Cálculo 3 2 4 2 2 2 4" xfId="5266"/>
    <cellStyle name="Cálculo 3 2 4 2 2 3" xfId="5267"/>
    <cellStyle name="Cálculo 3 2 4 2 2 3 2" xfId="5268"/>
    <cellStyle name="Cálculo 3 2 4 2 2 3 3" xfId="5269"/>
    <cellStyle name="Cálculo 3 2 4 2 2 3 4" xfId="5270"/>
    <cellStyle name="Cálculo 3 2 4 2 2 4" xfId="5271"/>
    <cellStyle name="Cálculo 3 2 4 2 2 4 2" xfId="5272"/>
    <cellStyle name="Cálculo 3 2 4 2 2 4 3" xfId="5273"/>
    <cellStyle name="Cálculo 3 2 4 2 2 4 4" xfId="5274"/>
    <cellStyle name="Cálculo 3 2 4 2 2 5" xfId="5275"/>
    <cellStyle name="Cálculo 3 2 4 2 2 5 2" xfId="5276"/>
    <cellStyle name="Cálculo 3 2 4 2 2 5 3" xfId="5277"/>
    <cellStyle name="Cálculo 3 2 4 2 2 5 4" xfId="5278"/>
    <cellStyle name="Cálculo 3 2 4 2 2 6" xfId="5279"/>
    <cellStyle name="Cálculo 3 2 4 2 2 6 2" xfId="5280"/>
    <cellStyle name="Cálculo 3 2 4 2 2 6 3" xfId="5281"/>
    <cellStyle name="Cálculo 3 2 4 2 2 6 4" xfId="5282"/>
    <cellStyle name="Cálculo 3 2 4 2 2 7" xfId="5283"/>
    <cellStyle name="Cálculo 3 2 4 2 2 7 2" xfId="5284"/>
    <cellStyle name="Cálculo 3 2 4 2 2 7 3" xfId="5285"/>
    <cellStyle name="Cálculo 3 2 4 2 2 7 4" xfId="5286"/>
    <cellStyle name="Cálculo 3 2 4 2 2 8" xfId="5287"/>
    <cellStyle name="Cálculo 3 2 4 2 2 9" xfId="5288"/>
    <cellStyle name="Cálculo 3 2 4 2 3" xfId="5289"/>
    <cellStyle name="Cálculo 3 2 4 2 3 2" xfId="5290"/>
    <cellStyle name="Cálculo 3 2 4 2 3 3" xfId="5291"/>
    <cellStyle name="Cálculo 3 2 4 2 3 4" xfId="5292"/>
    <cellStyle name="Cálculo 3 2 4 2 4" xfId="5293"/>
    <cellStyle name="Cálculo 3 2 4 2 4 2" xfId="5294"/>
    <cellStyle name="Cálculo 3 2 4 2 4 3" xfId="5295"/>
    <cellStyle name="Cálculo 3 2 4 2 4 4" xfId="5296"/>
    <cellStyle name="Cálculo 3 2 4 2 5" xfId="5297"/>
    <cellStyle name="Cálculo 3 2 4 2 5 2" xfId="5298"/>
    <cellStyle name="Cálculo 3 2 4 2 5 3" xfId="5299"/>
    <cellStyle name="Cálculo 3 2 4 2 5 4" xfId="5300"/>
    <cellStyle name="Cálculo 3 2 4 2 6" xfId="5301"/>
    <cellStyle name="Cálculo 3 2 4 2 6 2" xfId="5302"/>
    <cellStyle name="Cálculo 3 2 4 2 6 3" xfId="5303"/>
    <cellStyle name="Cálculo 3 2 4 2 6 4" xfId="5304"/>
    <cellStyle name="Cálculo 3 2 4 2 7" xfId="5305"/>
    <cellStyle name="Cálculo 3 2 4 2 7 2" xfId="5306"/>
    <cellStyle name="Cálculo 3 2 4 2 7 3" xfId="5307"/>
    <cellStyle name="Cálculo 3 2 4 2 7 4" xfId="5308"/>
    <cellStyle name="Cálculo 3 2 4 2 8" xfId="5309"/>
    <cellStyle name="Cálculo 3 2 4 2 8 2" xfId="5310"/>
    <cellStyle name="Cálculo 3 2 4 2 8 3" xfId="5311"/>
    <cellStyle name="Cálculo 3 2 4 2 8 4" xfId="5312"/>
    <cellStyle name="Cálculo 3 2 4 2 9" xfId="5313"/>
    <cellStyle name="Cálculo 3 2 4 3" xfId="5314"/>
    <cellStyle name="Cálculo 3 2 4 3 10" xfId="5315"/>
    <cellStyle name="Cálculo 3 2 4 3 2" xfId="5316"/>
    <cellStyle name="Cálculo 3 2 4 3 2 2" xfId="5317"/>
    <cellStyle name="Cálculo 3 2 4 3 2 3" xfId="5318"/>
    <cellStyle name="Cálculo 3 2 4 3 2 4" xfId="5319"/>
    <cellStyle name="Cálculo 3 2 4 3 3" xfId="5320"/>
    <cellStyle name="Cálculo 3 2 4 3 3 2" xfId="5321"/>
    <cellStyle name="Cálculo 3 2 4 3 3 3" xfId="5322"/>
    <cellStyle name="Cálculo 3 2 4 3 3 4" xfId="5323"/>
    <cellStyle name="Cálculo 3 2 4 3 4" xfId="5324"/>
    <cellStyle name="Cálculo 3 2 4 3 4 2" xfId="5325"/>
    <cellStyle name="Cálculo 3 2 4 3 4 3" xfId="5326"/>
    <cellStyle name="Cálculo 3 2 4 3 4 4" xfId="5327"/>
    <cellStyle name="Cálculo 3 2 4 3 5" xfId="5328"/>
    <cellStyle name="Cálculo 3 2 4 3 5 2" xfId="5329"/>
    <cellStyle name="Cálculo 3 2 4 3 5 3" xfId="5330"/>
    <cellStyle name="Cálculo 3 2 4 3 5 4" xfId="5331"/>
    <cellStyle name="Cálculo 3 2 4 3 6" xfId="5332"/>
    <cellStyle name="Cálculo 3 2 4 3 6 2" xfId="5333"/>
    <cellStyle name="Cálculo 3 2 4 3 6 3" xfId="5334"/>
    <cellStyle name="Cálculo 3 2 4 3 6 4" xfId="5335"/>
    <cellStyle name="Cálculo 3 2 4 3 7" xfId="5336"/>
    <cellStyle name="Cálculo 3 2 4 3 7 2" xfId="5337"/>
    <cellStyle name="Cálculo 3 2 4 3 7 3" xfId="5338"/>
    <cellStyle name="Cálculo 3 2 4 3 7 4" xfId="5339"/>
    <cellStyle name="Cálculo 3 2 4 3 8" xfId="5340"/>
    <cellStyle name="Cálculo 3 2 4 3 9" xfId="5341"/>
    <cellStyle name="Cálculo 3 2 4 4" xfId="5342"/>
    <cellStyle name="Cálculo 3 2 4 4 2" xfId="5343"/>
    <cellStyle name="Cálculo 3 2 4 4 3" xfId="5344"/>
    <cellStyle name="Cálculo 3 2 4 4 4" xfId="5345"/>
    <cellStyle name="Cálculo 3 2 4 5" xfId="5346"/>
    <cellStyle name="Cálculo 3 2 4 5 2" xfId="5347"/>
    <cellStyle name="Cálculo 3 2 4 5 3" xfId="5348"/>
    <cellStyle name="Cálculo 3 2 4 5 4" xfId="5349"/>
    <cellStyle name="Cálculo 3 2 4 6" xfId="5350"/>
    <cellStyle name="Cálculo 3 2 4 6 2" xfId="5351"/>
    <cellStyle name="Cálculo 3 2 4 6 3" xfId="5352"/>
    <cellStyle name="Cálculo 3 2 4 6 4" xfId="5353"/>
    <cellStyle name="Cálculo 3 2 4 7" xfId="5354"/>
    <cellStyle name="Cálculo 3 2 4 7 2" xfId="5355"/>
    <cellStyle name="Cálculo 3 2 4 7 3" xfId="5356"/>
    <cellStyle name="Cálculo 3 2 4 7 4" xfId="5357"/>
    <cellStyle name="Cálculo 3 2 4 8" xfId="5358"/>
    <cellStyle name="Cálculo 3 2 4 8 2" xfId="5359"/>
    <cellStyle name="Cálculo 3 2 4 8 3" xfId="5360"/>
    <cellStyle name="Cálculo 3 2 4 8 4" xfId="5361"/>
    <cellStyle name="Cálculo 3 2 4 9" xfId="5362"/>
    <cellStyle name="Cálculo 3 2 4 9 2" xfId="5363"/>
    <cellStyle name="Cálculo 3 2 4 9 3" xfId="5364"/>
    <cellStyle name="Cálculo 3 2 4 9 4" xfId="5365"/>
    <cellStyle name="Cálculo 3 2 5" xfId="5366"/>
    <cellStyle name="Cálculo 3 2 5 10" xfId="5367"/>
    <cellStyle name="Cálculo 3 2 5 11" xfId="5368"/>
    <cellStyle name="Cálculo 3 2 5 2" xfId="5369"/>
    <cellStyle name="Cálculo 3 2 5 2 10" xfId="5370"/>
    <cellStyle name="Cálculo 3 2 5 2 2" xfId="5371"/>
    <cellStyle name="Cálculo 3 2 5 2 2 2" xfId="5372"/>
    <cellStyle name="Cálculo 3 2 5 2 2 3" xfId="5373"/>
    <cellStyle name="Cálculo 3 2 5 2 2 4" xfId="5374"/>
    <cellStyle name="Cálculo 3 2 5 2 3" xfId="5375"/>
    <cellStyle name="Cálculo 3 2 5 2 3 2" xfId="5376"/>
    <cellStyle name="Cálculo 3 2 5 2 3 3" xfId="5377"/>
    <cellStyle name="Cálculo 3 2 5 2 3 4" xfId="5378"/>
    <cellStyle name="Cálculo 3 2 5 2 4" xfId="5379"/>
    <cellStyle name="Cálculo 3 2 5 2 4 2" xfId="5380"/>
    <cellStyle name="Cálculo 3 2 5 2 4 3" xfId="5381"/>
    <cellStyle name="Cálculo 3 2 5 2 4 4" xfId="5382"/>
    <cellStyle name="Cálculo 3 2 5 2 5" xfId="5383"/>
    <cellStyle name="Cálculo 3 2 5 2 5 2" xfId="5384"/>
    <cellStyle name="Cálculo 3 2 5 2 5 3" xfId="5385"/>
    <cellStyle name="Cálculo 3 2 5 2 5 4" xfId="5386"/>
    <cellStyle name="Cálculo 3 2 5 2 6" xfId="5387"/>
    <cellStyle name="Cálculo 3 2 5 2 6 2" xfId="5388"/>
    <cellStyle name="Cálculo 3 2 5 2 6 3" xfId="5389"/>
    <cellStyle name="Cálculo 3 2 5 2 6 4" xfId="5390"/>
    <cellStyle name="Cálculo 3 2 5 2 7" xfId="5391"/>
    <cellStyle name="Cálculo 3 2 5 2 7 2" xfId="5392"/>
    <cellStyle name="Cálculo 3 2 5 2 7 3" xfId="5393"/>
    <cellStyle name="Cálculo 3 2 5 2 7 4" xfId="5394"/>
    <cellStyle name="Cálculo 3 2 5 2 8" xfId="5395"/>
    <cellStyle name="Cálculo 3 2 5 2 9" xfId="5396"/>
    <cellStyle name="Cálculo 3 2 5 3" xfId="5397"/>
    <cellStyle name="Cálculo 3 2 5 3 2" xfId="5398"/>
    <cellStyle name="Cálculo 3 2 5 3 3" xfId="5399"/>
    <cellStyle name="Cálculo 3 2 5 3 4" xfId="5400"/>
    <cellStyle name="Cálculo 3 2 5 4" xfId="5401"/>
    <cellStyle name="Cálculo 3 2 5 4 2" xfId="5402"/>
    <cellStyle name="Cálculo 3 2 5 4 3" xfId="5403"/>
    <cellStyle name="Cálculo 3 2 5 4 4" xfId="5404"/>
    <cellStyle name="Cálculo 3 2 5 5" xfId="5405"/>
    <cellStyle name="Cálculo 3 2 5 5 2" xfId="5406"/>
    <cellStyle name="Cálculo 3 2 5 5 3" xfId="5407"/>
    <cellStyle name="Cálculo 3 2 5 5 4" xfId="5408"/>
    <cellStyle name="Cálculo 3 2 5 6" xfId="5409"/>
    <cellStyle name="Cálculo 3 2 5 6 2" xfId="5410"/>
    <cellStyle name="Cálculo 3 2 5 6 3" xfId="5411"/>
    <cellStyle name="Cálculo 3 2 5 6 4" xfId="5412"/>
    <cellStyle name="Cálculo 3 2 5 7" xfId="5413"/>
    <cellStyle name="Cálculo 3 2 5 7 2" xfId="5414"/>
    <cellStyle name="Cálculo 3 2 5 7 3" xfId="5415"/>
    <cellStyle name="Cálculo 3 2 5 7 4" xfId="5416"/>
    <cellStyle name="Cálculo 3 2 5 8" xfId="5417"/>
    <cellStyle name="Cálculo 3 2 5 8 2" xfId="5418"/>
    <cellStyle name="Cálculo 3 2 5 8 3" xfId="5419"/>
    <cellStyle name="Cálculo 3 2 5 8 4" xfId="5420"/>
    <cellStyle name="Cálculo 3 2 5 9" xfId="5421"/>
    <cellStyle name="Cálculo 3 2 6" xfId="5422"/>
    <cellStyle name="Cálculo 3 2 6 10" xfId="5423"/>
    <cellStyle name="Cálculo 3 2 6 2" xfId="5424"/>
    <cellStyle name="Cálculo 3 2 6 2 2" xfId="5425"/>
    <cellStyle name="Cálculo 3 2 6 2 3" xfId="5426"/>
    <cellStyle name="Cálculo 3 2 6 2 4" xfId="5427"/>
    <cellStyle name="Cálculo 3 2 6 3" xfId="5428"/>
    <cellStyle name="Cálculo 3 2 6 3 2" xfId="5429"/>
    <cellStyle name="Cálculo 3 2 6 3 3" xfId="5430"/>
    <cellStyle name="Cálculo 3 2 6 3 4" xfId="5431"/>
    <cellStyle name="Cálculo 3 2 6 4" xfId="5432"/>
    <cellStyle name="Cálculo 3 2 6 4 2" xfId="5433"/>
    <cellStyle name="Cálculo 3 2 6 4 3" xfId="5434"/>
    <cellStyle name="Cálculo 3 2 6 4 4" xfId="5435"/>
    <cellStyle name="Cálculo 3 2 6 5" xfId="5436"/>
    <cellStyle name="Cálculo 3 2 6 5 2" xfId="5437"/>
    <cellStyle name="Cálculo 3 2 6 5 3" xfId="5438"/>
    <cellStyle name="Cálculo 3 2 6 5 4" xfId="5439"/>
    <cellStyle name="Cálculo 3 2 6 6" xfId="5440"/>
    <cellStyle name="Cálculo 3 2 6 6 2" xfId="5441"/>
    <cellStyle name="Cálculo 3 2 6 6 3" xfId="5442"/>
    <cellStyle name="Cálculo 3 2 6 6 4" xfId="5443"/>
    <cellStyle name="Cálculo 3 2 6 7" xfId="5444"/>
    <cellStyle name="Cálculo 3 2 6 7 2" xfId="5445"/>
    <cellStyle name="Cálculo 3 2 6 7 3" xfId="5446"/>
    <cellStyle name="Cálculo 3 2 6 7 4" xfId="5447"/>
    <cellStyle name="Cálculo 3 2 6 8" xfId="5448"/>
    <cellStyle name="Cálculo 3 2 6 9" xfId="5449"/>
    <cellStyle name="Cálculo 3 2 7" xfId="5450"/>
    <cellStyle name="Cálculo 3 2 7 2" xfId="5451"/>
    <cellStyle name="Cálculo 3 2 7 3" xfId="5452"/>
    <cellStyle name="Cálculo 3 2 7 4" xfId="5453"/>
    <cellStyle name="Cálculo 3 2 8" xfId="5454"/>
    <cellStyle name="Cálculo 3 2 8 2" xfId="5455"/>
    <cellStyle name="Cálculo 3 2 8 3" xfId="5456"/>
    <cellStyle name="Cálculo 3 2 8 4" xfId="5457"/>
    <cellStyle name="Cálculo 3 2 9" xfId="5458"/>
    <cellStyle name="Cálculo 3 2 9 2" xfId="5459"/>
    <cellStyle name="Cálculo 3 2 9 3" xfId="5460"/>
    <cellStyle name="Cálculo 3 2 9 4" xfId="5461"/>
    <cellStyle name="Cálculo 3 3" xfId="5462"/>
    <cellStyle name="Cálculo 3 3 10" xfId="5463"/>
    <cellStyle name="Cálculo 3 3 11" xfId="5464"/>
    <cellStyle name="Cálculo 3 3 12" xfId="5465"/>
    <cellStyle name="Cálculo 3 3 2" xfId="5466"/>
    <cellStyle name="Cálculo 3 3 2 10" xfId="5467"/>
    <cellStyle name="Cálculo 3 3 2 11" xfId="5468"/>
    <cellStyle name="Cálculo 3 3 2 2" xfId="5469"/>
    <cellStyle name="Cálculo 3 3 2 2 10" xfId="5470"/>
    <cellStyle name="Cálculo 3 3 2 2 2" xfId="5471"/>
    <cellStyle name="Cálculo 3 3 2 2 2 2" xfId="5472"/>
    <cellStyle name="Cálculo 3 3 2 2 2 3" xfId="5473"/>
    <cellStyle name="Cálculo 3 3 2 2 2 4" xfId="5474"/>
    <cellStyle name="Cálculo 3 3 2 2 3" xfId="5475"/>
    <cellStyle name="Cálculo 3 3 2 2 3 2" xfId="5476"/>
    <cellStyle name="Cálculo 3 3 2 2 3 3" xfId="5477"/>
    <cellStyle name="Cálculo 3 3 2 2 3 4" xfId="5478"/>
    <cellStyle name="Cálculo 3 3 2 2 4" xfId="5479"/>
    <cellStyle name="Cálculo 3 3 2 2 4 2" xfId="5480"/>
    <cellStyle name="Cálculo 3 3 2 2 4 3" xfId="5481"/>
    <cellStyle name="Cálculo 3 3 2 2 4 4" xfId="5482"/>
    <cellStyle name="Cálculo 3 3 2 2 5" xfId="5483"/>
    <cellStyle name="Cálculo 3 3 2 2 5 2" xfId="5484"/>
    <cellStyle name="Cálculo 3 3 2 2 5 3" xfId="5485"/>
    <cellStyle name="Cálculo 3 3 2 2 5 4" xfId="5486"/>
    <cellStyle name="Cálculo 3 3 2 2 6" xfId="5487"/>
    <cellStyle name="Cálculo 3 3 2 2 6 2" xfId="5488"/>
    <cellStyle name="Cálculo 3 3 2 2 6 3" xfId="5489"/>
    <cellStyle name="Cálculo 3 3 2 2 6 4" xfId="5490"/>
    <cellStyle name="Cálculo 3 3 2 2 7" xfId="5491"/>
    <cellStyle name="Cálculo 3 3 2 2 7 2" xfId="5492"/>
    <cellStyle name="Cálculo 3 3 2 2 7 3" xfId="5493"/>
    <cellStyle name="Cálculo 3 3 2 2 7 4" xfId="5494"/>
    <cellStyle name="Cálculo 3 3 2 2 8" xfId="5495"/>
    <cellStyle name="Cálculo 3 3 2 2 9" xfId="5496"/>
    <cellStyle name="Cálculo 3 3 2 3" xfId="5497"/>
    <cellStyle name="Cálculo 3 3 2 3 2" xfId="5498"/>
    <cellStyle name="Cálculo 3 3 2 3 3" xfId="5499"/>
    <cellStyle name="Cálculo 3 3 2 3 4" xfId="5500"/>
    <cellStyle name="Cálculo 3 3 2 4" xfId="5501"/>
    <cellStyle name="Cálculo 3 3 2 4 2" xfId="5502"/>
    <cellStyle name="Cálculo 3 3 2 4 3" xfId="5503"/>
    <cellStyle name="Cálculo 3 3 2 4 4" xfId="5504"/>
    <cellStyle name="Cálculo 3 3 2 5" xfId="5505"/>
    <cellStyle name="Cálculo 3 3 2 5 2" xfId="5506"/>
    <cellStyle name="Cálculo 3 3 2 5 3" xfId="5507"/>
    <cellStyle name="Cálculo 3 3 2 5 4" xfId="5508"/>
    <cellStyle name="Cálculo 3 3 2 6" xfId="5509"/>
    <cellStyle name="Cálculo 3 3 2 6 2" xfId="5510"/>
    <cellStyle name="Cálculo 3 3 2 6 3" xfId="5511"/>
    <cellStyle name="Cálculo 3 3 2 6 4" xfId="5512"/>
    <cellStyle name="Cálculo 3 3 2 7" xfId="5513"/>
    <cellStyle name="Cálculo 3 3 2 7 2" xfId="5514"/>
    <cellStyle name="Cálculo 3 3 2 7 3" xfId="5515"/>
    <cellStyle name="Cálculo 3 3 2 7 4" xfId="5516"/>
    <cellStyle name="Cálculo 3 3 2 8" xfId="5517"/>
    <cellStyle name="Cálculo 3 3 2 8 2" xfId="5518"/>
    <cellStyle name="Cálculo 3 3 2 8 3" xfId="5519"/>
    <cellStyle name="Cálculo 3 3 2 8 4" xfId="5520"/>
    <cellStyle name="Cálculo 3 3 2 9" xfId="5521"/>
    <cellStyle name="Cálculo 3 3 3" xfId="5522"/>
    <cellStyle name="Cálculo 3 3 3 10" xfId="5523"/>
    <cellStyle name="Cálculo 3 3 3 2" xfId="5524"/>
    <cellStyle name="Cálculo 3 3 3 2 2" xfId="5525"/>
    <cellStyle name="Cálculo 3 3 3 2 3" xfId="5526"/>
    <cellStyle name="Cálculo 3 3 3 2 4" xfId="5527"/>
    <cellStyle name="Cálculo 3 3 3 3" xfId="5528"/>
    <cellStyle name="Cálculo 3 3 3 3 2" xfId="5529"/>
    <cellStyle name="Cálculo 3 3 3 3 3" xfId="5530"/>
    <cellStyle name="Cálculo 3 3 3 3 4" xfId="5531"/>
    <cellStyle name="Cálculo 3 3 3 4" xfId="5532"/>
    <cellStyle name="Cálculo 3 3 3 4 2" xfId="5533"/>
    <cellStyle name="Cálculo 3 3 3 4 3" xfId="5534"/>
    <cellStyle name="Cálculo 3 3 3 4 4" xfId="5535"/>
    <cellStyle name="Cálculo 3 3 3 5" xfId="5536"/>
    <cellStyle name="Cálculo 3 3 3 5 2" xfId="5537"/>
    <cellStyle name="Cálculo 3 3 3 5 3" xfId="5538"/>
    <cellStyle name="Cálculo 3 3 3 5 4" xfId="5539"/>
    <cellStyle name="Cálculo 3 3 3 6" xfId="5540"/>
    <cellStyle name="Cálculo 3 3 3 6 2" xfId="5541"/>
    <cellStyle name="Cálculo 3 3 3 6 3" xfId="5542"/>
    <cellStyle name="Cálculo 3 3 3 6 4" xfId="5543"/>
    <cellStyle name="Cálculo 3 3 3 7" xfId="5544"/>
    <cellStyle name="Cálculo 3 3 3 7 2" xfId="5545"/>
    <cellStyle name="Cálculo 3 3 3 7 3" xfId="5546"/>
    <cellStyle name="Cálculo 3 3 3 7 4" xfId="5547"/>
    <cellStyle name="Cálculo 3 3 3 8" xfId="5548"/>
    <cellStyle name="Cálculo 3 3 3 9" xfId="5549"/>
    <cellStyle name="Cálculo 3 3 4" xfId="5550"/>
    <cellStyle name="Cálculo 3 3 4 2" xfId="5551"/>
    <cellStyle name="Cálculo 3 3 4 3" xfId="5552"/>
    <cellStyle name="Cálculo 3 3 4 4" xfId="5553"/>
    <cellStyle name="Cálculo 3 3 5" xfId="5554"/>
    <cellStyle name="Cálculo 3 3 5 2" xfId="5555"/>
    <cellStyle name="Cálculo 3 3 5 3" xfId="5556"/>
    <cellStyle name="Cálculo 3 3 5 4" xfId="5557"/>
    <cellStyle name="Cálculo 3 3 6" xfId="5558"/>
    <cellStyle name="Cálculo 3 3 6 2" xfId="5559"/>
    <cellStyle name="Cálculo 3 3 6 3" xfId="5560"/>
    <cellStyle name="Cálculo 3 3 6 4" xfId="5561"/>
    <cellStyle name="Cálculo 3 3 7" xfId="5562"/>
    <cellStyle name="Cálculo 3 3 7 2" xfId="5563"/>
    <cellStyle name="Cálculo 3 3 7 3" xfId="5564"/>
    <cellStyle name="Cálculo 3 3 7 4" xfId="5565"/>
    <cellStyle name="Cálculo 3 3 8" xfId="5566"/>
    <cellStyle name="Cálculo 3 3 8 2" xfId="5567"/>
    <cellStyle name="Cálculo 3 3 8 3" xfId="5568"/>
    <cellStyle name="Cálculo 3 3 8 4" xfId="5569"/>
    <cellStyle name="Cálculo 3 3 9" xfId="5570"/>
    <cellStyle name="Cálculo 3 3 9 2" xfId="5571"/>
    <cellStyle name="Cálculo 3 3 9 3" xfId="5572"/>
    <cellStyle name="Cálculo 3 3 9 4" xfId="5573"/>
    <cellStyle name="Cálculo 3 4" xfId="5574"/>
    <cellStyle name="Cálculo 3 4 10" xfId="5575"/>
    <cellStyle name="Cálculo 3 4 11" xfId="5576"/>
    <cellStyle name="Cálculo 3 4 12" xfId="5577"/>
    <cellStyle name="Cálculo 3 4 2" xfId="5578"/>
    <cellStyle name="Cálculo 3 4 2 10" xfId="5579"/>
    <cellStyle name="Cálculo 3 4 2 11" xfId="5580"/>
    <cellStyle name="Cálculo 3 4 2 2" xfId="5581"/>
    <cellStyle name="Cálculo 3 4 2 2 10" xfId="5582"/>
    <cellStyle name="Cálculo 3 4 2 2 2" xfId="5583"/>
    <cellStyle name="Cálculo 3 4 2 2 2 2" xfId="5584"/>
    <cellStyle name="Cálculo 3 4 2 2 2 3" xfId="5585"/>
    <cellStyle name="Cálculo 3 4 2 2 2 4" xfId="5586"/>
    <cellStyle name="Cálculo 3 4 2 2 3" xfId="5587"/>
    <cellStyle name="Cálculo 3 4 2 2 3 2" xfId="5588"/>
    <cellStyle name="Cálculo 3 4 2 2 3 3" xfId="5589"/>
    <cellStyle name="Cálculo 3 4 2 2 3 4" xfId="5590"/>
    <cellStyle name="Cálculo 3 4 2 2 4" xfId="5591"/>
    <cellStyle name="Cálculo 3 4 2 2 4 2" xfId="5592"/>
    <cellStyle name="Cálculo 3 4 2 2 4 3" xfId="5593"/>
    <cellStyle name="Cálculo 3 4 2 2 4 4" xfId="5594"/>
    <cellStyle name="Cálculo 3 4 2 2 5" xfId="5595"/>
    <cellStyle name="Cálculo 3 4 2 2 5 2" xfId="5596"/>
    <cellStyle name="Cálculo 3 4 2 2 5 3" xfId="5597"/>
    <cellStyle name="Cálculo 3 4 2 2 5 4" xfId="5598"/>
    <cellStyle name="Cálculo 3 4 2 2 6" xfId="5599"/>
    <cellStyle name="Cálculo 3 4 2 2 6 2" xfId="5600"/>
    <cellStyle name="Cálculo 3 4 2 2 6 3" xfId="5601"/>
    <cellStyle name="Cálculo 3 4 2 2 6 4" xfId="5602"/>
    <cellStyle name="Cálculo 3 4 2 2 7" xfId="5603"/>
    <cellStyle name="Cálculo 3 4 2 2 7 2" xfId="5604"/>
    <cellStyle name="Cálculo 3 4 2 2 7 3" xfId="5605"/>
    <cellStyle name="Cálculo 3 4 2 2 7 4" xfId="5606"/>
    <cellStyle name="Cálculo 3 4 2 2 8" xfId="5607"/>
    <cellStyle name="Cálculo 3 4 2 2 9" xfId="5608"/>
    <cellStyle name="Cálculo 3 4 2 3" xfId="5609"/>
    <cellStyle name="Cálculo 3 4 2 3 2" xfId="5610"/>
    <cellStyle name="Cálculo 3 4 2 3 3" xfId="5611"/>
    <cellStyle name="Cálculo 3 4 2 3 4" xfId="5612"/>
    <cellStyle name="Cálculo 3 4 2 4" xfId="5613"/>
    <cellStyle name="Cálculo 3 4 2 4 2" xfId="5614"/>
    <cellStyle name="Cálculo 3 4 2 4 3" xfId="5615"/>
    <cellStyle name="Cálculo 3 4 2 4 4" xfId="5616"/>
    <cellStyle name="Cálculo 3 4 2 5" xfId="5617"/>
    <cellStyle name="Cálculo 3 4 2 5 2" xfId="5618"/>
    <cellStyle name="Cálculo 3 4 2 5 3" xfId="5619"/>
    <cellStyle name="Cálculo 3 4 2 5 4" xfId="5620"/>
    <cellStyle name="Cálculo 3 4 2 6" xfId="5621"/>
    <cellStyle name="Cálculo 3 4 2 6 2" xfId="5622"/>
    <cellStyle name="Cálculo 3 4 2 6 3" xfId="5623"/>
    <cellStyle name="Cálculo 3 4 2 6 4" xfId="5624"/>
    <cellStyle name="Cálculo 3 4 2 7" xfId="5625"/>
    <cellStyle name="Cálculo 3 4 2 7 2" xfId="5626"/>
    <cellStyle name="Cálculo 3 4 2 7 3" xfId="5627"/>
    <cellStyle name="Cálculo 3 4 2 7 4" xfId="5628"/>
    <cellStyle name="Cálculo 3 4 2 8" xfId="5629"/>
    <cellStyle name="Cálculo 3 4 2 8 2" xfId="5630"/>
    <cellStyle name="Cálculo 3 4 2 8 3" xfId="5631"/>
    <cellStyle name="Cálculo 3 4 2 8 4" xfId="5632"/>
    <cellStyle name="Cálculo 3 4 2 9" xfId="5633"/>
    <cellStyle name="Cálculo 3 4 3" xfId="5634"/>
    <cellStyle name="Cálculo 3 4 3 10" xfId="5635"/>
    <cellStyle name="Cálculo 3 4 3 2" xfId="5636"/>
    <cellStyle name="Cálculo 3 4 3 2 2" xfId="5637"/>
    <cellStyle name="Cálculo 3 4 3 2 3" xfId="5638"/>
    <cellStyle name="Cálculo 3 4 3 2 4" xfId="5639"/>
    <cellStyle name="Cálculo 3 4 3 3" xfId="5640"/>
    <cellStyle name="Cálculo 3 4 3 3 2" xfId="5641"/>
    <cellStyle name="Cálculo 3 4 3 3 3" xfId="5642"/>
    <cellStyle name="Cálculo 3 4 3 3 4" xfId="5643"/>
    <cellStyle name="Cálculo 3 4 3 4" xfId="5644"/>
    <cellStyle name="Cálculo 3 4 3 4 2" xfId="5645"/>
    <cellStyle name="Cálculo 3 4 3 4 3" xfId="5646"/>
    <cellStyle name="Cálculo 3 4 3 4 4" xfId="5647"/>
    <cellStyle name="Cálculo 3 4 3 5" xfId="5648"/>
    <cellStyle name="Cálculo 3 4 3 5 2" xfId="5649"/>
    <cellStyle name="Cálculo 3 4 3 5 3" xfId="5650"/>
    <cellStyle name="Cálculo 3 4 3 5 4" xfId="5651"/>
    <cellStyle name="Cálculo 3 4 3 6" xfId="5652"/>
    <cellStyle name="Cálculo 3 4 3 6 2" xfId="5653"/>
    <cellStyle name="Cálculo 3 4 3 6 3" xfId="5654"/>
    <cellStyle name="Cálculo 3 4 3 6 4" xfId="5655"/>
    <cellStyle name="Cálculo 3 4 3 7" xfId="5656"/>
    <cellStyle name="Cálculo 3 4 3 7 2" xfId="5657"/>
    <cellStyle name="Cálculo 3 4 3 7 3" xfId="5658"/>
    <cellStyle name="Cálculo 3 4 3 7 4" xfId="5659"/>
    <cellStyle name="Cálculo 3 4 3 8" xfId="5660"/>
    <cellStyle name="Cálculo 3 4 3 9" xfId="5661"/>
    <cellStyle name="Cálculo 3 4 4" xfId="5662"/>
    <cellStyle name="Cálculo 3 4 4 2" xfId="5663"/>
    <cellStyle name="Cálculo 3 4 4 3" xfId="5664"/>
    <cellStyle name="Cálculo 3 4 4 4" xfId="5665"/>
    <cellStyle name="Cálculo 3 4 5" xfId="5666"/>
    <cellStyle name="Cálculo 3 4 5 2" xfId="5667"/>
    <cellStyle name="Cálculo 3 4 5 3" xfId="5668"/>
    <cellStyle name="Cálculo 3 4 5 4" xfId="5669"/>
    <cellStyle name="Cálculo 3 4 6" xfId="5670"/>
    <cellStyle name="Cálculo 3 4 6 2" xfId="5671"/>
    <cellStyle name="Cálculo 3 4 6 3" xfId="5672"/>
    <cellStyle name="Cálculo 3 4 6 4" xfId="5673"/>
    <cellStyle name="Cálculo 3 4 7" xfId="5674"/>
    <cellStyle name="Cálculo 3 4 7 2" xfId="5675"/>
    <cellStyle name="Cálculo 3 4 7 3" xfId="5676"/>
    <cellStyle name="Cálculo 3 4 7 4" xfId="5677"/>
    <cellStyle name="Cálculo 3 4 8" xfId="5678"/>
    <cellStyle name="Cálculo 3 4 8 2" xfId="5679"/>
    <cellStyle name="Cálculo 3 4 8 3" xfId="5680"/>
    <cellStyle name="Cálculo 3 4 8 4" xfId="5681"/>
    <cellStyle name="Cálculo 3 4 9" xfId="5682"/>
    <cellStyle name="Cálculo 3 4 9 2" xfId="5683"/>
    <cellStyle name="Cálculo 3 4 9 3" xfId="5684"/>
    <cellStyle name="Cálculo 3 4 9 4" xfId="5685"/>
    <cellStyle name="Cálculo 3 5" xfId="5686"/>
    <cellStyle name="Cálculo 3 5 10" xfId="5687"/>
    <cellStyle name="Cálculo 3 5 11" xfId="5688"/>
    <cellStyle name="Cálculo 3 5 2" xfId="5689"/>
    <cellStyle name="Cálculo 3 5 2 10" xfId="5690"/>
    <cellStyle name="Cálculo 3 5 2 2" xfId="5691"/>
    <cellStyle name="Cálculo 3 5 2 2 2" xfId="5692"/>
    <cellStyle name="Cálculo 3 5 2 2 3" xfId="5693"/>
    <cellStyle name="Cálculo 3 5 2 2 4" xfId="5694"/>
    <cellStyle name="Cálculo 3 5 2 3" xfId="5695"/>
    <cellStyle name="Cálculo 3 5 2 3 2" xfId="5696"/>
    <cellStyle name="Cálculo 3 5 2 3 3" xfId="5697"/>
    <cellStyle name="Cálculo 3 5 2 3 4" xfId="5698"/>
    <cellStyle name="Cálculo 3 5 2 4" xfId="5699"/>
    <cellStyle name="Cálculo 3 5 2 4 2" xfId="5700"/>
    <cellStyle name="Cálculo 3 5 2 4 3" xfId="5701"/>
    <cellStyle name="Cálculo 3 5 2 4 4" xfId="5702"/>
    <cellStyle name="Cálculo 3 5 2 5" xfId="5703"/>
    <cellStyle name="Cálculo 3 5 2 5 2" xfId="5704"/>
    <cellStyle name="Cálculo 3 5 2 5 3" xfId="5705"/>
    <cellStyle name="Cálculo 3 5 2 5 4" xfId="5706"/>
    <cellStyle name="Cálculo 3 5 2 6" xfId="5707"/>
    <cellStyle name="Cálculo 3 5 2 6 2" xfId="5708"/>
    <cellStyle name="Cálculo 3 5 2 6 3" xfId="5709"/>
    <cellStyle name="Cálculo 3 5 2 6 4" xfId="5710"/>
    <cellStyle name="Cálculo 3 5 2 7" xfId="5711"/>
    <cellStyle name="Cálculo 3 5 2 7 2" xfId="5712"/>
    <cellStyle name="Cálculo 3 5 2 7 3" xfId="5713"/>
    <cellStyle name="Cálculo 3 5 2 7 4" xfId="5714"/>
    <cellStyle name="Cálculo 3 5 2 8" xfId="5715"/>
    <cellStyle name="Cálculo 3 5 2 9" xfId="5716"/>
    <cellStyle name="Cálculo 3 5 3" xfId="5717"/>
    <cellStyle name="Cálculo 3 5 3 2" xfId="5718"/>
    <cellStyle name="Cálculo 3 5 3 3" xfId="5719"/>
    <cellStyle name="Cálculo 3 5 3 4" xfId="5720"/>
    <cellStyle name="Cálculo 3 5 4" xfId="5721"/>
    <cellStyle name="Cálculo 3 5 4 2" xfId="5722"/>
    <cellStyle name="Cálculo 3 5 4 3" xfId="5723"/>
    <cellStyle name="Cálculo 3 5 4 4" xfId="5724"/>
    <cellStyle name="Cálculo 3 5 5" xfId="5725"/>
    <cellStyle name="Cálculo 3 5 5 2" xfId="5726"/>
    <cellStyle name="Cálculo 3 5 5 3" xfId="5727"/>
    <cellStyle name="Cálculo 3 5 5 4" xfId="5728"/>
    <cellStyle name="Cálculo 3 5 6" xfId="5729"/>
    <cellStyle name="Cálculo 3 5 6 2" xfId="5730"/>
    <cellStyle name="Cálculo 3 5 6 3" xfId="5731"/>
    <cellStyle name="Cálculo 3 5 6 4" xfId="5732"/>
    <cellStyle name="Cálculo 3 5 7" xfId="5733"/>
    <cellStyle name="Cálculo 3 5 7 2" xfId="5734"/>
    <cellStyle name="Cálculo 3 5 7 3" xfId="5735"/>
    <cellStyle name="Cálculo 3 5 7 4" xfId="5736"/>
    <cellStyle name="Cálculo 3 5 8" xfId="5737"/>
    <cellStyle name="Cálculo 3 5 8 2" xfId="5738"/>
    <cellStyle name="Cálculo 3 5 8 3" xfId="5739"/>
    <cellStyle name="Cálculo 3 5 8 4" xfId="5740"/>
    <cellStyle name="Cálculo 3 5 9" xfId="5741"/>
    <cellStyle name="Cálculo 3 6" xfId="5742"/>
    <cellStyle name="Cálculo 3 6 10" xfId="5743"/>
    <cellStyle name="Cálculo 3 6 2" xfId="5744"/>
    <cellStyle name="Cálculo 3 6 2 2" xfId="5745"/>
    <cellStyle name="Cálculo 3 6 2 3" xfId="5746"/>
    <cellStyle name="Cálculo 3 6 2 4" xfId="5747"/>
    <cellStyle name="Cálculo 3 6 3" xfId="5748"/>
    <cellStyle name="Cálculo 3 6 3 2" xfId="5749"/>
    <cellStyle name="Cálculo 3 6 3 3" xfId="5750"/>
    <cellStyle name="Cálculo 3 6 3 4" xfId="5751"/>
    <cellStyle name="Cálculo 3 6 4" xfId="5752"/>
    <cellStyle name="Cálculo 3 6 4 2" xfId="5753"/>
    <cellStyle name="Cálculo 3 6 4 3" xfId="5754"/>
    <cellStyle name="Cálculo 3 6 4 4" xfId="5755"/>
    <cellStyle name="Cálculo 3 6 5" xfId="5756"/>
    <cellStyle name="Cálculo 3 6 5 2" xfId="5757"/>
    <cellStyle name="Cálculo 3 6 5 3" xfId="5758"/>
    <cellStyle name="Cálculo 3 6 5 4" xfId="5759"/>
    <cellStyle name="Cálculo 3 6 6" xfId="5760"/>
    <cellStyle name="Cálculo 3 6 6 2" xfId="5761"/>
    <cellStyle name="Cálculo 3 6 6 3" xfId="5762"/>
    <cellStyle name="Cálculo 3 6 6 4" xfId="5763"/>
    <cellStyle name="Cálculo 3 6 7" xfId="5764"/>
    <cellStyle name="Cálculo 3 6 7 2" xfId="5765"/>
    <cellStyle name="Cálculo 3 6 7 3" xfId="5766"/>
    <cellStyle name="Cálculo 3 6 7 4" xfId="5767"/>
    <cellStyle name="Cálculo 3 6 8" xfId="5768"/>
    <cellStyle name="Cálculo 3 6 9" xfId="5769"/>
    <cellStyle name="Cálculo 3 7" xfId="5770"/>
    <cellStyle name="Cálculo 3 7 2" xfId="5771"/>
    <cellStyle name="Cálculo 3 7 3" xfId="5772"/>
    <cellStyle name="Cálculo 3 7 4" xfId="5773"/>
    <cellStyle name="Cálculo 3 8" xfId="5774"/>
    <cellStyle name="Cálculo 3 8 2" xfId="5775"/>
    <cellStyle name="Cálculo 3 8 3" xfId="5776"/>
    <cellStyle name="Cálculo 3 8 4" xfId="5777"/>
    <cellStyle name="Cálculo 3 9" xfId="5778"/>
    <cellStyle name="Cálculo 3 9 2" xfId="5779"/>
    <cellStyle name="Cálculo 3 9 3" xfId="5780"/>
    <cellStyle name="Cálculo 3 9 4" xfId="5781"/>
    <cellStyle name="Cálculo 4" xfId="5782"/>
    <cellStyle name="Cálculo 4 10" xfId="5783"/>
    <cellStyle name="Cálculo 4 10 2" xfId="5784"/>
    <cellStyle name="Cálculo 4 10 3" xfId="5785"/>
    <cellStyle name="Cálculo 4 10 4" xfId="5786"/>
    <cellStyle name="Cálculo 4 11" xfId="5787"/>
    <cellStyle name="Cálculo 4 11 2" xfId="5788"/>
    <cellStyle name="Cálculo 4 11 3" xfId="5789"/>
    <cellStyle name="Cálculo 4 11 4" xfId="5790"/>
    <cellStyle name="Cálculo 4 12" xfId="5791"/>
    <cellStyle name="Cálculo 4 12 2" xfId="5792"/>
    <cellStyle name="Cálculo 4 12 3" xfId="5793"/>
    <cellStyle name="Cálculo 4 12 4" xfId="5794"/>
    <cellStyle name="Cálculo 4 13" xfId="5795"/>
    <cellStyle name="Cálculo 4 13 2" xfId="5796"/>
    <cellStyle name="Cálculo 4 13 3" xfId="5797"/>
    <cellStyle name="Cálculo 4 13 4" xfId="5798"/>
    <cellStyle name="Cálculo 4 14" xfId="5799"/>
    <cellStyle name="Cálculo 4 15" xfId="5800"/>
    <cellStyle name="Cálculo 4 16" xfId="5801"/>
    <cellStyle name="Cálculo 4 17" xfId="5802"/>
    <cellStyle name="Cálculo 4 2" xfId="5803"/>
    <cellStyle name="Cálculo 4 2 10" xfId="5804"/>
    <cellStyle name="Cálculo 4 2 10 2" xfId="5805"/>
    <cellStyle name="Cálculo 4 2 10 3" xfId="5806"/>
    <cellStyle name="Cálculo 4 2 10 4" xfId="5807"/>
    <cellStyle name="Cálculo 4 2 11" xfId="5808"/>
    <cellStyle name="Cálculo 4 2 11 2" xfId="5809"/>
    <cellStyle name="Cálculo 4 2 11 3" xfId="5810"/>
    <cellStyle name="Cálculo 4 2 11 4" xfId="5811"/>
    <cellStyle name="Cálculo 4 2 12" xfId="5812"/>
    <cellStyle name="Cálculo 4 2 12 2" xfId="5813"/>
    <cellStyle name="Cálculo 4 2 12 3" xfId="5814"/>
    <cellStyle name="Cálculo 4 2 12 4" xfId="5815"/>
    <cellStyle name="Cálculo 4 2 13" xfId="5816"/>
    <cellStyle name="Cálculo 4 2 13 2" xfId="5817"/>
    <cellStyle name="Cálculo 4 2 13 3" xfId="5818"/>
    <cellStyle name="Cálculo 4 2 13 4" xfId="5819"/>
    <cellStyle name="Cálculo 4 2 14" xfId="5820"/>
    <cellStyle name="Cálculo 4 2 15" xfId="5821"/>
    <cellStyle name="Cálculo 4 2 16" xfId="5822"/>
    <cellStyle name="Cálculo 4 2 17" xfId="5823"/>
    <cellStyle name="Cálculo 4 2 2" xfId="5824"/>
    <cellStyle name="Cálculo 4 2 2 10" xfId="5825"/>
    <cellStyle name="Cálculo 4 2 2 10 2" xfId="5826"/>
    <cellStyle name="Cálculo 4 2 2 10 3" xfId="5827"/>
    <cellStyle name="Cálculo 4 2 2 10 4" xfId="5828"/>
    <cellStyle name="Cálculo 4 2 2 11" xfId="5829"/>
    <cellStyle name="Cálculo 4 2 2 11 2" xfId="5830"/>
    <cellStyle name="Cálculo 4 2 2 11 3" xfId="5831"/>
    <cellStyle name="Cálculo 4 2 2 11 4" xfId="5832"/>
    <cellStyle name="Cálculo 4 2 2 12" xfId="5833"/>
    <cellStyle name="Cálculo 4 2 2 13" xfId="5834"/>
    <cellStyle name="Cálculo 4 2 2 14" xfId="5835"/>
    <cellStyle name="Cálculo 4 2 2 15" xfId="5836"/>
    <cellStyle name="Cálculo 4 2 2 2" xfId="5837"/>
    <cellStyle name="Cálculo 4 2 2 2 10" xfId="5838"/>
    <cellStyle name="Cálculo 4 2 2 2 11" xfId="5839"/>
    <cellStyle name="Cálculo 4 2 2 2 12" xfId="5840"/>
    <cellStyle name="Cálculo 4 2 2 2 2" xfId="5841"/>
    <cellStyle name="Cálculo 4 2 2 2 2 10" xfId="5842"/>
    <cellStyle name="Cálculo 4 2 2 2 2 11" xfId="5843"/>
    <cellStyle name="Cálculo 4 2 2 2 2 2" xfId="5844"/>
    <cellStyle name="Cálculo 4 2 2 2 2 2 10" xfId="5845"/>
    <cellStyle name="Cálculo 4 2 2 2 2 2 2" xfId="5846"/>
    <cellStyle name="Cálculo 4 2 2 2 2 2 2 2" xfId="5847"/>
    <cellStyle name="Cálculo 4 2 2 2 2 2 2 3" xfId="5848"/>
    <cellStyle name="Cálculo 4 2 2 2 2 2 2 4" xfId="5849"/>
    <cellStyle name="Cálculo 4 2 2 2 2 2 3" xfId="5850"/>
    <cellStyle name="Cálculo 4 2 2 2 2 2 3 2" xfId="5851"/>
    <cellStyle name="Cálculo 4 2 2 2 2 2 3 3" xfId="5852"/>
    <cellStyle name="Cálculo 4 2 2 2 2 2 3 4" xfId="5853"/>
    <cellStyle name="Cálculo 4 2 2 2 2 2 4" xfId="5854"/>
    <cellStyle name="Cálculo 4 2 2 2 2 2 4 2" xfId="5855"/>
    <cellStyle name="Cálculo 4 2 2 2 2 2 4 3" xfId="5856"/>
    <cellStyle name="Cálculo 4 2 2 2 2 2 4 4" xfId="5857"/>
    <cellStyle name="Cálculo 4 2 2 2 2 2 5" xfId="5858"/>
    <cellStyle name="Cálculo 4 2 2 2 2 2 5 2" xfId="5859"/>
    <cellStyle name="Cálculo 4 2 2 2 2 2 5 3" xfId="5860"/>
    <cellStyle name="Cálculo 4 2 2 2 2 2 5 4" xfId="5861"/>
    <cellStyle name="Cálculo 4 2 2 2 2 2 6" xfId="5862"/>
    <cellStyle name="Cálculo 4 2 2 2 2 2 6 2" xfId="5863"/>
    <cellStyle name="Cálculo 4 2 2 2 2 2 6 3" xfId="5864"/>
    <cellStyle name="Cálculo 4 2 2 2 2 2 6 4" xfId="5865"/>
    <cellStyle name="Cálculo 4 2 2 2 2 2 7" xfId="5866"/>
    <cellStyle name="Cálculo 4 2 2 2 2 2 7 2" xfId="5867"/>
    <cellStyle name="Cálculo 4 2 2 2 2 2 7 3" xfId="5868"/>
    <cellStyle name="Cálculo 4 2 2 2 2 2 7 4" xfId="5869"/>
    <cellStyle name="Cálculo 4 2 2 2 2 2 8" xfId="5870"/>
    <cellStyle name="Cálculo 4 2 2 2 2 2 9" xfId="5871"/>
    <cellStyle name="Cálculo 4 2 2 2 2 3" xfId="5872"/>
    <cellStyle name="Cálculo 4 2 2 2 2 3 2" xfId="5873"/>
    <cellStyle name="Cálculo 4 2 2 2 2 3 3" xfId="5874"/>
    <cellStyle name="Cálculo 4 2 2 2 2 3 4" xfId="5875"/>
    <cellStyle name="Cálculo 4 2 2 2 2 4" xfId="5876"/>
    <cellStyle name="Cálculo 4 2 2 2 2 4 2" xfId="5877"/>
    <cellStyle name="Cálculo 4 2 2 2 2 4 3" xfId="5878"/>
    <cellStyle name="Cálculo 4 2 2 2 2 4 4" xfId="5879"/>
    <cellStyle name="Cálculo 4 2 2 2 2 5" xfId="5880"/>
    <cellStyle name="Cálculo 4 2 2 2 2 5 2" xfId="5881"/>
    <cellStyle name="Cálculo 4 2 2 2 2 5 3" xfId="5882"/>
    <cellStyle name="Cálculo 4 2 2 2 2 5 4" xfId="5883"/>
    <cellStyle name="Cálculo 4 2 2 2 2 6" xfId="5884"/>
    <cellStyle name="Cálculo 4 2 2 2 2 6 2" xfId="5885"/>
    <cellStyle name="Cálculo 4 2 2 2 2 6 3" xfId="5886"/>
    <cellStyle name="Cálculo 4 2 2 2 2 6 4" xfId="5887"/>
    <cellStyle name="Cálculo 4 2 2 2 2 7" xfId="5888"/>
    <cellStyle name="Cálculo 4 2 2 2 2 7 2" xfId="5889"/>
    <cellStyle name="Cálculo 4 2 2 2 2 7 3" xfId="5890"/>
    <cellStyle name="Cálculo 4 2 2 2 2 7 4" xfId="5891"/>
    <cellStyle name="Cálculo 4 2 2 2 2 8" xfId="5892"/>
    <cellStyle name="Cálculo 4 2 2 2 2 8 2" xfId="5893"/>
    <cellStyle name="Cálculo 4 2 2 2 2 8 3" xfId="5894"/>
    <cellStyle name="Cálculo 4 2 2 2 2 8 4" xfId="5895"/>
    <cellStyle name="Cálculo 4 2 2 2 2 9" xfId="5896"/>
    <cellStyle name="Cálculo 4 2 2 2 3" xfId="5897"/>
    <cellStyle name="Cálculo 4 2 2 2 3 10" xfId="5898"/>
    <cellStyle name="Cálculo 4 2 2 2 3 2" xfId="5899"/>
    <cellStyle name="Cálculo 4 2 2 2 3 2 2" xfId="5900"/>
    <cellStyle name="Cálculo 4 2 2 2 3 2 3" xfId="5901"/>
    <cellStyle name="Cálculo 4 2 2 2 3 2 4" xfId="5902"/>
    <cellStyle name="Cálculo 4 2 2 2 3 3" xfId="5903"/>
    <cellStyle name="Cálculo 4 2 2 2 3 3 2" xfId="5904"/>
    <cellStyle name="Cálculo 4 2 2 2 3 3 3" xfId="5905"/>
    <cellStyle name="Cálculo 4 2 2 2 3 3 4" xfId="5906"/>
    <cellStyle name="Cálculo 4 2 2 2 3 4" xfId="5907"/>
    <cellStyle name="Cálculo 4 2 2 2 3 4 2" xfId="5908"/>
    <cellStyle name="Cálculo 4 2 2 2 3 4 3" xfId="5909"/>
    <cellStyle name="Cálculo 4 2 2 2 3 4 4" xfId="5910"/>
    <cellStyle name="Cálculo 4 2 2 2 3 5" xfId="5911"/>
    <cellStyle name="Cálculo 4 2 2 2 3 5 2" xfId="5912"/>
    <cellStyle name="Cálculo 4 2 2 2 3 5 3" xfId="5913"/>
    <cellStyle name="Cálculo 4 2 2 2 3 5 4" xfId="5914"/>
    <cellStyle name="Cálculo 4 2 2 2 3 6" xfId="5915"/>
    <cellStyle name="Cálculo 4 2 2 2 3 6 2" xfId="5916"/>
    <cellStyle name="Cálculo 4 2 2 2 3 6 3" xfId="5917"/>
    <cellStyle name="Cálculo 4 2 2 2 3 6 4" xfId="5918"/>
    <cellStyle name="Cálculo 4 2 2 2 3 7" xfId="5919"/>
    <cellStyle name="Cálculo 4 2 2 2 3 7 2" xfId="5920"/>
    <cellStyle name="Cálculo 4 2 2 2 3 7 3" xfId="5921"/>
    <cellStyle name="Cálculo 4 2 2 2 3 7 4" xfId="5922"/>
    <cellStyle name="Cálculo 4 2 2 2 3 8" xfId="5923"/>
    <cellStyle name="Cálculo 4 2 2 2 3 9" xfId="5924"/>
    <cellStyle name="Cálculo 4 2 2 2 4" xfId="5925"/>
    <cellStyle name="Cálculo 4 2 2 2 4 2" xfId="5926"/>
    <cellStyle name="Cálculo 4 2 2 2 4 3" xfId="5927"/>
    <cellStyle name="Cálculo 4 2 2 2 4 4" xfId="5928"/>
    <cellStyle name="Cálculo 4 2 2 2 5" xfId="5929"/>
    <cellStyle name="Cálculo 4 2 2 2 5 2" xfId="5930"/>
    <cellStyle name="Cálculo 4 2 2 2 5 3" xfId="5931"/>
    <cellStyle name="Cálculo 4 2 2 2 5 4" xfId="5932"/>
    <cellStyle name="Cálculo 4 2 2 2 6" xfId="5933"/>
    <cellStyle name="Cálculo 4 2 2 2 6 2" xfId="5934"/>
    <cellStyle name="Cálculo 4 2 2 2 6 3" xfId="5935"/>
    <cellStyle name="Cálculo 4 2 2 2 6 4" xfId="5936"/>
    <cellStyle name="Cálculo 4 2 2 2 7" xfId="5937"/>
    <cellStyle name="Cálculo 4 2 2 2 7 2" xfId="5938"/>
    <cellStyle name="Cálculo 4 2 2 2 7 3" xfId="5939"/>
    <cellStyle name="Cálculo 4 2 2 2 7 4" xfId="5940"/>
    <cellStyle name="Cálculo 4 2 2 2 8" xfId="5941"/>
    <cellStyle name="Cálculo 4 2 2 2 8 2" xfId="5942"/>
    <cellStyle name="Cálculo 4 2 2 2 8 3" xfId="5943"/>
    <cellStyle name="Cálculo 4 2 2 2 8 4" xfId="5944"/>
    <cellStyle name="Cálculo 4 2 2 2 9" xfId="5945"/>
    <cellStyle name="Cálculo 4 2 2 2 9 2" xfId="5946"/>
    <cellStyle name="Cálculo 4 2 2 2 9 3" xfId="5947"/>
    <cellStyle name="Cálculo 4 2 2 2 9 4" xfId="5948"/>
    <cellStyle name="Cálculo 4 2 2 3" xfId="5949"/>
    <cellStyle name="Cálculo 4 2 2 3 10" xfId="5950"/>
    <cellStyle name="Cálculo 4 2 2 3 11" xfId="5951"/>
    <cellStyle name="Cálculo 4 2 2 3 2" xfId="5952"/>
    <cellStyle name="Cálculo 4 2 2 3 2 10" xfId="5953"/>
    <cellStyle name="Cálculo 4 2 2 3 2 2" xfId="5954"/>
    <cellStyle name="Cálculo 4 2 2 3 2 2 2" xfId="5955"/>
    <cellStyle name="Cálculo 4 2 2 3 2 2 3" xfId="5956"/>
    <cellStyle name="Cálculo 4 2 2 3 2 2 4" xfId="5957"/>
    <cellStyle name="Cálculo 4 2 2 3 2 3" xfId="5958"/>
    <cellStyle name="Cálculo 4 2 2 3 2 3 2" xfId="5959"/>
    <cellStyle name="Cálculo 4 2 2 3 2 3 3" xfId="5960"/>
    <cellStyle name="Cálculo 4 2 2 3 2 3 4" xfId="5961"/>
    <cellStyle name="Cálculo 4 2 2 3 2 4" xfId="5962"/>
    <cellStyle name="Cálculo 4 2 2 3 2 4 2" xfId="5963"/>
    <cellStyle name="Cálculo 4 2 2 3 2 4 3" xfId="5964"/>
    <cellStyle name="Cálculo 4 2 2 3 2 4 4" xfId="5965"/>
    <cellStyle name="Cálculo 4 2 2 3 2 5" xfId="5966"/>
    <cellStyle name="Cálculo 4 2 2 3 2 5 2" xfId="5967"/>
    <cellStyle name="Cálculo 4 2 2 3 2 5 3" xfId="5968"/>
    <cellStyle name="Cálculo 4 2 2 3 2 5 4" xfId="5969"/>
    <cellStyle name="Cálculo 4 2 2 3 2 6" xfId="5970"/>
    <cellStyle name="Cálculo 4 2 2 3 2 6 2" xfId="5971"/>
    <cellStyle name="Cálculo 4 2 2 3 2 6 3" xfId="5972"/>
    <cellStyle name="Cálculo 4 2 2 3 2 6 4" xfId="5973"/>
    <cellStyle name="Cálculo 4 2 2 3 2 7" xfId="5974"/>
    <cellStyle name="Cálculo 4 2 2 3 2 7 2" xfId="5975"/>
    <cellStyle name="Cálculo 4 2 2 3 2 7 3" xfId="5976"/>
    <cellStyle name="Cálculo 4 2 2 3 2 7 4" xfId="5977"/>
    <cellStyle name="Cálculo 4 2 2 3 2 8" xfId="5978"/>
    <cellStyle name="Cálculo 4 2 2 3 2 9" xfId="5979"/>
    <cellStyle name="Cálculo 4 2 2 3 3" xfId="5980"/>
    <cellStyle name="Cálculo 4 2 2 3 3 2" xfId="5981"/>
    <cellStyle name="Cálculo 4 2 2 3 3 3" xfId="5982"/>
    <cellStyle name="Cálculo 4 2 2 3 3 4" xfId="5983"/>
    <cellStyle name="Cálculo 4 2 2 3 4" xfId="5984"/>
    <cellStyle name="Cálculo 4 2 2 3 4 2" xfId="5985"/>
    <cellStyle name="Cálculo 4 2 2 3 4 3" xfId="5986"/>
    <cellStyle name="Cálculo 4 2 2 3 4 4" xfId="5987"/>
    <cellStyle name="Cálculo 4 2 2 3 5" xfId="5988"/>
    <cellStyle name="Cálculo 4 2 2 3 5 2" xfId="5989"/>
    <cellStyle name="Cálculo 4 2 2 3 5 3" xfId="5990"/>
    <cellStyle name="Cálculo 4 2 2 3 5 4" xfId="5991"/>
    <cellStyle name="Cálculo 4 2 2 3 6" xfId="5992"/>
    <cellStyle name="Cálculo 4 2 2 3 6 2" xfId="5993"/>
    <cellStyle name="Cálculo 4 2 2 3 6 3" xfId="5994"/>
    <cellStyle name="Cálculo 4 2 2 3 6 4" xfId="5995"/>
    <cellStyle name="Cálculo 4 2 2 3 7" xfId="5996"/>
    <cellStyle name="Cálculo 4 2 2 3 7 2" xfId="5997"/>
    <cellStyle name="Cálculo 4 2 2 3 7 3" xfId="5998"/>
    <cellStyle name="Cálculo 4 2 2 3 7 4" xfId="5999"/>
    <cellStyle name="Cálculo 4 2 2 3 8" xfId="6000"/>
    <cellStyle name="Cálculo 4 2 2 3 8 2" xfId="6001"/>
    <cellStyle name="Cálculo 4 2 2 3 8 3" xfId="6002"/>
    <cellStyle name="Cálculo 4 2 2 3 8 4" xfId="6003"/>
    <cellStyle name="Cálculo 4 2 2 3 9" xfId="6004"/>
    <cellStyle name="Cálculo 4 2 2 4" xfId="6005"/>
    <cellStyle name="Cálculo 4 2 2 4 10" xfId="6006"/>
    <cellStyle name="Cálculo 4 2 2 4 2" xfId="6007"/>
    <cellStyle name="Cálculo 4 2 2 4 2 2" xfId="6008"/>
    <cellStyle name="Cálculo 4 2 2 4 2 3" xfId="6009"/>
    <cellStyle name="Cálculo 4 2 2 4 2 4" xfId="6010"/>
    <cellStyle name="Cálculo 4 2 2 4 3" xfId="6011"/>
    <cellStyle name="Cálculo 4 2 2 4 3 2" xfId="6012"/>
    <cellStyle name="Cálculo 4 2 2 4 3 3" xfId="6013"/>
    <cellStyle name="Cálculo 4 2 2 4 3 4" xfId="6014"/>
    <cellStyle name="Cálculo 4 2 2 4 4" xfId="6015"/>
    <cellStyle name="Cálculo 4 2 2 4 4 2" xfId="6016"/>
    <cellStyle name="Cálculo 4 2 2 4 4 3" xfId="6017"/>
    <cellStyle name="Cálculo 4 2 2 4 4 4" xfId="6018"/>
    <cellStyle name="Cálculo 4 2 2 4 5" xfId="6019"/>
    <cellStyle name="Cálculo 4 2 2 4 5 2" xfId="6020"/>
    <cellStyle name="Cálculo 4 2 2 4 5 3" xfId="6021"/>
    <cellStyle name="Cálculo 4 2 2 4 5 4" xfId="6022"/>
    <cellStyle name="Cálculo 4 2 2 4 6" xfId="6023"/>
    <cellStyle name="Cálculo 4 2 2 4 6 2" xfId="6024"/>
    <cellStyle name="Cálculo 4 2 2 4 6 3" xfId="6025"/>
    <cellStyle name="Cálculo 4 2 2 4 6 4" xfId="6026"/>
    <cellStyle name="Cálculo 4 2 2 4 7" xfId="6027"/>
    <cellStyle name="Cálculo 4 2 2 4 7 2" xfId="6028"/>
    <cellStyle name="Cálculo 4 2 2 4 7 3" xfId="6029"/>
    <cellStyle name="Cálculo 4 2 2 4 7 4" xfId="6030"/>
    <cellStyle name="Cálculo 4 2 2 4 8" xfId="6031"/>
    <cellStyle name="Cálculo 4 2 2 4 9" xfId="6032"/>
    <cellStyle name="Cálculo 4 2 2 5" xfId="6033"/>
    <cellStyle name="Cálculo 4 2 2 5 2" xfId="6034"/>
    <cellStyle name="Cálculo 4 2 2 5 3" xfId="6035"/>
    <cellStyle name="Cálculo 4 2 2 5 4" xfId="6036"/>
    <cellStyle name="Cálculo 4 2 2 6" xfId="6037"/>
    <cellStyle name="Cálculo 4 2 2 6 2" xfId="6038"/>
    <cellStyle name="Cálculo 4 2 2 6 3" xfId="6039"/>
    <cellStyle name="Cálculo 4 2 2 6 4" xfId="6040"/>
    <cellStyle name="Cálculo 4 2 2 7" xfId="6041"/>
    <cellStyle name="Cálculo 4 2 2 7 2" xfId="6042"/>
    <cellStyle name="Cálculo 4 2 2 7 3" xfId="6043"/>
    <cellStyle name="Cálculo 4 2 2 7 4" xfId="6044"/>
    <cellStyle name="Cálculo 4 2 2 8" xfId="6045"/>
    <cellStyle name="Cálculo 4 2 2 8 2" xfId="6046"/>
    <cellStyle name="Cálculo 4 2 2 8 3" xfId="6047"/>
    <cellStyle name="Cálculo 4 2 2 8 4" xfId="6048"/>
    <cellStyle name="Cálculo 4 2 2 9" xfId="6049"/>
    <cellStyle name="Cálculo 4 2 2 9 2" xfId="6050"/>
    <cellStyle name="Cálculo 4 2 2 9 3" xfId="6051"/>
    <cellStyle name="Cálculo 4 2 2 9 4" xfId="6052"/>
    <cellStyle name="Cálculo 4 2 3" xfId="6053"/>
    <cellStyle name="Cálculo 4 2 3 10" xfId="6054"/>
    <cellStyle name="Cálculo 4 2 3 10 2" xfId="6055"/>
    <cellStyle name="Cálculo 4 2 3 10 3" xfId="6056"/>
    <cellStyle name="Cálculo 4 2 3 10 4" xfId="6057"/>
    <cellStyle name="Cálculo 4 2 3 11" xfId="6058"/>
    <cellStyle name="Cálculo 4 2 3 11 2" xfId="6059"/>
    <cellStyle name="Cálculo 4 2 3 11 3" xfId="6060"/>
    <cellStyle name="Cálculo 4 2 3 11 4" xfId="6061"/>
    <cellStyle name="Cálculo 4 2 3 12" xfId="6062"/>
    <cellStyle name="Cálculo 4 2 3 13" xfId="6063"/>
    <cellStyle name="Cálculo 4 2 3 14" xfId="6064"/>
    <cellStyle name="Cálculo 4 2 3 15" xfId="6065"/>
    <cellStyle name="Cálculo 4 2 3 2" xfId="6066"/>
    <cellStyle name="Cálculo 4 2 3 2 10" xfId="6067"/>
    <cellStyle name="Cálculo 4 2 3 2 11" xfId="6068"/>
    <cellStyle name="Cálculo 4 2 3 2 12" xfId="6069"/>
    <cellStyle name="Cálculo 4 2 3 2 2" xfId="6070"/>
    <cellStyle name="Cálculo 4 2 3 2 2 10" xfId="6071"/>
    <cellStyle name="Cálculo 4 2 3 2 2 11" xfId="6072"/>
    <cellStyle name="Cálculo 4 2 3 2 2 2" xfId="6073"/>
    <cellStyle name="Cálculo 4 2 3 2 2 2 10" xfId="6074"/>
    <cellStyle name="Cálculo 4 2 3 2 2 2 2" xfId="6075"/>
    <cellStyle name="Cálculo 4 2 3 2 2 2 2 2" xfId="6076"/>
    <cellStyle name="Cálculo 4 2 3 2 2 2 2 3" xfId="6077"/>
    <cellStyle name="Cálculo 4 2 3 2 2 2 2 4" xfId="6078"/>
    <cellStyle name="Cálculo 4 2 3 2 2 2 3" xfId="6079"/>
    <cellStyle name="Cálculo 4 2 3 2 2 2 3 2" xfId="6080"/>
    <cellStyle name="Cálculo 4 2 3 2 2 2 3 3" xfId="6081"/>
    <cellStyle name="Cálculo 4 2 3 2 2 2 3 4" xfId="6082"/>
    <cellStyle name="Cálculo 4 2 3 2 2 2 4" xfId="6083"/>
    <cellStyle name="Cálculo 4 2 3 2 2 2 4 2" xfId="6084"/>
    <cellStyle name="Cálculo 4 2 3 2 2 2 4 3" xfId="6085"/>
    <cellStyle name="Cálculo 4 2 3 2 2 2 4 4" xfId="6086"/>
    <cellStyle name="Cálculo 4 2 3 2 2 2 5" xfId="6087"/>
    <cellStyle name="Cálculo 4 2 3 2 2 2 5 2" xfId="6088"/>
    <cellStyle name="Cálculo 4 2 3 2 2 2 5 3" xfId="6089"/>
    <cellStyle name="Cálculo 4 2 3 2 2 2 5 4" xfId="6090"/>
    <cellStyle name="Cálculo 4 2 3 2 2 2 6" xfId="6091"/>
    <cellStyle name="Cálculo 4 2 3 2 2 2 6 2" xfId="6092"/>
    <cellStyle name="Cálculo 4 2 3 2 2 2 6 3" xfId="6093"/>
    <cellStyle name="Cálculo 4 2 3 2 2 2 6 4" xfId="6094"/>
    <cellStyle name="Cálculo 4 2 3 2 2 2 7" xfId="6095"/>
    <cellStyle name="Cálculo 4 2 3 2 2 2 7 2" xfId="6096"/>
    <cellStyle name="Cálculo 4 2 3 2 2 2 7 3" xfId="6097"/>
    <cellStyle name="Cálculo 4 2 3 2 2 2 7 4" xfId="6098"/>
    <cellStyle name="Cálculo 4 2 3 2 2 2 8" xfId="6099"/>
    <cellStyle name="Cálculo 4 2 3 2 2 2 9" xfId="6100"/>
    <cellStyle name="Cálculo 4 2 3 2 2 3" xfId="6101"/>
    <cellStyle name="Cálculo 4 2 3 2 2 3 2" xfId="6102"/>
    <cellStyle name="Cálculo 4 2 3 2 2 3 3" xfId="6103"/>
    <cellStyle name="Cálculo 4 2 3 2 2 3 4" xfId="6104"/>
    <cellStyle name="Cálculo 4 2 3 2 2 4" xfId="6105"/>
    <cellStyle name="Cálculo 4 2 3 2 2 4 2" xfId="6106"/>
    <cellStyle name="Cálculo 4 2 3 2 2 4 3" xfId="6107"/>
    <cellStyle name="Cálculo 4 2 3 2 2 4 4" xfId="6108"/>
    <cellStyle name="Cálculo 4 2 3 2 2 5" xfId="6109"/>
    <cellStyle name="Cálculo 4 2 3 2 2 5 2" xfId="6110"/>
    <cellStyle name="Cálculo 4 2 3 2 2 5 3" xfId="6111"/>
    <cellStyle name="Cálculo 4 2 3 2 2 5 4" xfId="6112"/>
    <cellStyle name="Cálculo 4 2 3 2 2 6" xfId="6113"/>
    <cellStyle name="Cálculo 4 2 3 2 2 6 2" xfId="6114"/>
    <cellStyle name="Cálculo 4 2 3 2 2 6 3" xfId="6115"/>
    <cellStyle name="Cálculo 4 2 3 2 2 6 4" xfId="6116"/>
    <cellStyle name="Cálculo 4 2 3 2 2 7" xfId="6117"/>
    <cellStyle name="Cálculo 4 2 3 2 2 7 2" xfId="6118"/>
    <cellStyle name="Cálculo 4 2 3 2 2 7 3" xfId="6119"/>
    <cellStyle name="Cálculo 4 2 3 2 2 7 4" xfId="6120"/>
    <cellStyle name="Cálculo 4 2 3 2 2 8" xfId="6121"/>
    <cellStyle name="Cálculo 4 2 3 2 2 8 2" xfId="6122"/>
    <cellStyle name="Cálculo 4 2 3 2 2 8 3" xfId="6123"/>
    <cellStyle name="Cálculo 4 2 3 2 2 8 4" xfId="6124"/>
    <cellStyle name="Cálculo 4 2 3 2 2 9" xfId="6125"/>
    <cellStyle name="Cálculo 4 2 3 2 3" xfId="6126"/>
    <cellStyle name="Cálculo 4 2 3 2 3 10" xfId="6127"/>
    <cellStyle name="Cálculo 4 2 3 2 3 2" xfId="6128"/>
    <cellStyle name="Cálculo 4 2 3 2 3 2 2" xfId="6129"/>
    <cellStyle name="Cálculo 4 2 3 2 3 2 3" xfId="6130"/>
    <cellStyle name="Cálculo 4 2 3 2 3 2 4" xfId="6131"/>
    <cellStyle name="Cálculo 4 2 3 2 3 3" xfId="6132"/>
    <cellStyle name="Cálculo 4 2 3 2 3 3 2" xfId="6133"/>
    <cellStyle name="Cálculo 4 2 3 2 3 3 3" xfId="6134"/>
    <cellStyle name="Cálculo 4 2 3 2 3 3 4" xfId="6135"/>
    <cellStyle name="Cálculo 4 2 3 2 3 4" xfId="6136"/>
    <cellStyle name="Cálculo 4 2 3 2 3 4 2" xfId="6137"/>
    <cellStyle name="Cálculo 4 2 3 2 3 4 3" xfId="6138"/>
    <cellStyle name="Cálculo 4 2 3 2 3 4 4" xfId="6139"/>
    <cellStyle name="Cálculo 4 2 3 2 3 5" xfId="6140"/>
    <cellStyle name="Cálculo 4 2 3 2 3 5 2" xfId="6141"/>
    <cellStyle name="Cálculo 4 2 3 2 3 5 3" xfId="6142"/>
    <cellStyle name="Cálculo 4 2 3 2 3 5 4" xfId="6143"/>
    <cellStyle name="Cálculo 4 2 3 2 3 6" xfId="6144"/>
    <cellStyle name="Cálculo 4 2 3 2 3 6 2" xfId="6145"/>
    <cellStyle name="Cálculo 4 2 3 2 3 6 3" xfId="6146"/>
    <cellStyle name="Cálculo 4 2 3 2 3 6 4" xfId="6147"/>
    <cellStyle name="Cálculo 4 2 3 2 3 7" xfId="6148"/>
    <cellStyle name="Cálculo 4 2 3 2 3 7 2" xfId="6149"/>
    <cellStyle name="Cálculo 4 2 3 2 3 7 3" xfId="6150"/>
    <cellStyle name="Cálculo 4 2 3 2 3 7 4" xfId="6151"/>
    <cellStyle name="Cálculo 4 2 3 2 3 8" xfId="6152"/>
    <cellStyle name="Cálculo 4 2 3 2 3 9" xfId="6153"/>
    <cellStyle name="Cálculo 4 2 3 2 4" xfId="6154"/>
    <cellStyle name="Cálculo 4 2 3 2 4 2" xfId="6155"/>
    <cellStyle name="Cálculo 4 2 3 2 4 3" xfId="6156"/>
    <cellStyle name="Cálculo 4 2 3 2 4 4" xfId="6157"/>
    <cellStyle name="Cálculo 4 2 3 2 5" xfId="6158"/>
    <cellStyle name="Cálculo 4 2 3 2 5 2" xfId="6159"/>
    <cellStyle name="Cálculo 4 2 3 2 5 3" xfId="6160"/>
    <cellStyle name="Cálculo 4 2 3 2 5 4" xfId="6161"/>
    <cellStyle name="Cálculo 4 2 3 2 6" xfId="6162"/>
    <cellStyle name="Cálculo 4 2 3 2 6 2" xfId="6163"/>
    <cellStyle name="Cálculo 4 2 3 2 6 3" xfId="6164"/>
    <cellStyle name="Cálculo 4 2 3 2 6 4" xfId="6165"/>
    <cellStyle name="Cálculo 4 2 3 2 7" xfId="6166"/>
    <cellStyle name="Cálculo 4 2 3 2 7 2" xfId="6167"/>
    <cellStyle name="Cálculo 4 2 3 2 7 3" xfId="6168"/>
    <cellStyle name="Cálculo 4 2 3 2 7 4" xfId="6169"/>
    <cellStyle name="Cálculo 4 2 3 2 8" xfId="6170"/>
    <cellStyle name="Cálculo 4 2 3 2 8 2" xfId="6171"/>
    <cellStyle name="Cálculo 4 2 3 2 8 3" xfId="6172"/>
    <cellStyle name="Cálculo 4 2 3 2 8 4" xfId="6173"/>
    <cellStyle name="Cálculo 4 2 3 2 9" xfId="6174"/>
    <cellStyle name="Cálculo 4 2 3 2 9 2" xfId="6175"/>
    <cellStyle name="Cálculo 4 2 3 2 9 3" xfId="6176"/>
    <cellStyle name="Cálculo 4 2 3 2 9 4" xfId="6177"/>
    <cellStyle name="Cálculo 4 2 3 3" xfId="6178"/>
    <cellStyle name="Cálculo 4 2 3 3 10" xfId="6179"/>
    <cellStyle name="Cálculo 4 2 3 3 11" xfId="6180"/>
    <cellStyle name="Cálculo 4 2 3 3 2" xfId="6181"/>
    <cellStyle name="Cálculo 4 2 3 3 2 10" xfId="6182"/>
    <cellStyle name="Cálculo 4 2 3 3 2 2" xfId="6183"/>
    <cellStyle name="Cálculo 4 2 3 3 2 2 2" xfId="6184"/>
    <cellStyle name="Cálculo 4 2 3 3 2 2 3" xfId="6185"/>
    <cellStyle name="Cálculo 4 2 3 3 2 2 4" xfId="6186"/>
    <cellStyle name="Cálculo 4 2 3 3 2 3" xfId="6187"/>
    <cellStyle name="Cálculo 4 2 3 3 2 3 2" xfId="6188"/>
    <cellStyle name="Cálculo 4 2 3 3 2 3 3" xfId="6189"/>
    <cellStyle name="Cálculo 4 2 3 3 2 3 4" xfId="6190"/>
    <cellStyle name="Cálculo 4 2 3 3 2 4" xfId="6191"/>
    <cellStyle name="Cálculo 4 2 3 3 2 4 2" xfId="6192"/>
    <cellStyle name="Cálculo 4 2 3 3 2 4 3" xfId="6193"/>
    <cellStyle name="Cálculo 4 2 3 3 2 4 4" xfId="6194"/>
    <cellStyle name="Cálculo 4 2 3 3 2 5" xfId="6195"/>
    <cellStyle name="Cálculo 4 2 3 3 2 5 2" xfId="6196"/>
    <cellStyle name="Cálculo 4 2 3 3 2 5 3" xfId="6197"/>
    <cellStyle name="Cálculo 4 2 3 3 2 5 4" xfId="6198"/>
    <cellStyle name="Cálculo 4 2 3 3 2 6" xfId="6199"/>
    <cellStyle name="Cálculo 4 2 3 3 2 6 2" xfId="6200"/>
    <cellStyle name="Cálculo 4 2 3 3 2 6 3" xfId="6201"/>
    <cellStyle name="Cálculo 4 2 3 3 2 6 4" xfId="6202"/>
    <cellStyle name="Cálculo 4 2 3 3 2 7" xfId="6203"/>
    <cellStyle name="Cálculo 4 2 3 3 2 7 2" xfId="6204"/>
    <cellStyle name="Cálculo 4 2 3 3 2 7 3" xfId="6205"/>
    <cellStyle name="Cálculo 4 2 3 3 2 7 4" xfId="6206"/>
    <cellStyle name="Cálculo 4 2 3 3 2 8" xfId="6207"/>
    <cellStyle name="Cálculo 4 2 3 3 2 9" xfId="6208"/>
    <cellStyle name="Cálculo 4 2 3 3 3" xfId="6209"/>
    <cellStyle name="Cálculo 4 2 3 3 3 2" xfId="6210"/>
    <cellStyle name="Cálculo 4 2 3 3 3 3" xfId="6211"/>
    <cellStyle name="Cálculo 4 2 3 3 3 4" xfId="6212"/>
    <cellStyle name="Cálculo 4 2 3 3 4" xfId="6213"/>
    <cellStyle name="Cálculo 4 2 3 3 4 2" xfId="6214"/>
    <cellStyle name="Cálculo 4 2 3 3 4 3" xfId="6215"/>
    <cellStyle name="Cálculo 4 2 3 3 4 4" xfId="6216"/>
    <cellStyle name="Cálculo 4 2 3 3 5" xfId="6217"/>
    <cellStyle name="Cálculo 4 2 3 3 5 2" xfId="6218"/>
    <cellStyle name="Cálculo 4 2 3 3 5 3" xfId="6219"/>
    <cellStyle name="Cálculo 4 2 3 3 5 4" xfId="6220"/>
    <cellStyle name="Cálculo 4 2 3 3 6" xfId="6221"/>
    <cellStyle name="Cálculo 4 2 3 3 6 2" xfId="6222"/>
    <cellStyle name="Cálculo 4 2 3 3 6 3" xfId="6223"/>
    <cellStyle name="Cálculo 4 2 3 3 6 4" xfId="6224"/>
    <cellStyle name="Cálculo 4 2 3 3 7" xfId="6225"/>
    <cellStyle name="Cálculo 4 2 3 3 7 2" xfId="6226"/>
    <cellStyle name="Cálculo 4 2 3 3 7 3" xfId="6227"/>
    <cellStyle name="Cálculo 4 2 3 3 7 4" xfId="6228"/>
    <cellStyle name="Cálculo 4 2 3 3 8" xfId="6229"/>
    <cellStyle name="Cálculo 4 2 3 3 8 2" xfId="6230"/>
    <cellStyle name="Cálculo 4 2 3 3 8 3" xfId="6231"/>
    <cellStyle name="Cálculo 4 2 3 3 8 4" xfId="6232"/>
    <cellStyle name="Cálculo 4 2 3 3 9" xfId="6233"/>
    <cellStyle name="Cálculo 4 2 3 4" xfId="6234"/>
    <cellStyle name="Cálculo 4 2 3 4 10" xfId="6235"/>
    <cellStyle name="Cálculo 4 2 3 4 2" xfId="6236"/>
    <cellStyle name="Cálculo 4 2 3 4 2 2" xfId="6237"/>
    <cellStyle name="Cálculo 4 2 3 4 2 3" xfId="6238"/>
    <cellStyle name="Cálculo 4 2 3 4 2 4" xfId="6239"/>
    <cellStyle name="Cálculo 4 2 3 4 3" xfId="6240"/>
    <cellStyle name="Cálculo 4 2 3 4 3 2" xfId="6241"/>
    <cellStyle name="Cálculo 4 2 3 4 3 3" xfId="6242"/>
    <cellStyle name="Cálculo 4 2 3 4 3 4" xfId="6243"/>
    <cellStyle name="Cálculo 4 2 3 4 4" xfId="6244"/>
    <cellStyle name="Cálculo 4 2 3 4 4 2" xfId="6245"/>
    <cellStyle name="Cálculo 4 2 3 4 4 3" xfId="6246"/>
    <cellStyle name="Cálculo 4 2 3 4 4 4" xfId="6247"/>
    <cellStyle name="Cálculo 4 2 3 4 5" xfId="6248"/>
    <cellStyle name="Cálculo 4 2 3 4 5 2" xfId="6249"/>
    <cellStyle name="Cálculo 4 2 3 4 5 3" xfId="6250"/>
    <cellStyle name="Cálculo 4 2 3 4 5 4" xfId="6251"/>
    <cellStyle name="Cálculo 4 2 3 4 6" xfId="6252"/>
    <cellStyle name="Cálculo 4 2 3 4 6 2" xfId="6253"/>
    <cellStyle name="Cálculo 4 2 3 4 6 3" xfId="6254"/>
    <cellStyle name="Cálculo 4 2 3 4 6 4" xfId="6255"/>
    <cellStyle name="Cálculo 4 2 3 4 7" xfId="6256"/>
    <cellStyle name="Cálculo 4 2 3 4 7 2" xfId="6257"/>
    <cellStyle name="Cálculo 4 2 3 4 7 3" xfId="6258"/>
    <cellStyle name="Cálculo 4 2 3 4 7 4" xfId="6259"/>
    <cellStyle name="Cálculo 4 2 3 4 8" xfId="6260"/>
    <cellStyle name="Cálculo 4 2 3 4 9" xfId="6261"/>
    <cellStyle name="Cálculo 4 2 3 5" xfId="6262"/>
    <cellStyle name="Cálculo 4 2 3 5 2" xfId="6263"/>
    <cellStyle name="Cálculo 4 2 3 5 3" xfId="6264"/>
    <cellStyle name="Cálculo 4 2 3 5 4" xfId="6265"/>
    <cellStyle name="Cálculo 4 2 3 6" xfId="6266"/>
    <cellStyle name="Cálculo 4 2 3 6 2" xfId="6267"/>
    <cellStyle name="Cálculo 4 2 3 6 3" xfId="6268"/>
    <cellStyle name="Cálculo 4 2 3 6 4" xfId="6269"/>
    <cellStyle name="Cálculo 4 2 3 7" xfId="6270"/>
    <cellStyle name="Cálculo 4 2 3 7 2" xfId="6271"/>
    <cellStyle name="Cálculo 4 2 3 7 3" xfId="6272"/>
    <cellStyle name="Cálculo 4 2 3 7 4" xfId="6273"/>
    <cellStyle name="Cálculo 4 2 3 8" xfId="6274"/>
    <cellStyle name="Cálculo 4 2 3 8 2" xfId="6275"/>
    <cellStyle name="Cálculo 4 2 3 8 3" xfId="6276"/>
    <cellStyle name="Cálculo 4 2 3 8 4" xfId="6277"/>
    <cellStyle name="Cálculo 4 2 3 9" xfId="6278"/>
    <cellStyle name="Cálculo 4 2 3 9 2" xfId="6279"/>
    <cellStyle name="Cálculo 4 2 3 9 3" xfId="6280"/>
    <cellStyle name="Cálculo 4 2 3 9 4" xfId="6281"/>
    <cellStyle name="Cálculo 4 2 4" xfId="6282"/>
    <cellStyle name="Cálculo 4 2 4 10" xfId="6283"/>
    <cellStyle name="Cálculo 4 2 4 11" xfId="6284"/>
    <cellStyle name="Cálculo 4 2 4 12" xfId="6285"/>
    <cellStyle name="Cálculo 4 2 4 2" xfId="6286"/>
    <cellStyle name="Cálculo 4 2 4 2 10" xfId="6287"/>
    <cellStyle name="Cálculo 4 2 4 2 11" xfId="6288"/>
    <cellStyle name="Cálculo 4 2 4 2 2" xfId="6289"/>
    <cellStyle name="Cálculo 4 2 4 2 2 10" xfId="6290"/>
    <cellStyle name="Cálculo 4 2 4 2 2 2" xfId="6291"/>
    <cellStyle name="Cálculo 4 2 4 2 2 2 2" xfId="6292"/>
    <cellStyle name="Cálculo 4 2 4 2 2 2 3" xfId="6293"/>
    <cellStyle name="Cálculo 4 2 4 2 2 2 4" xfId="6294"/>
    <cellStyle name="Cálculo 4 2 4 2 2 3" xfId="6295"/>
    <cellStyle name="Cálculo 4 2 4 2 2 3 2" xfId="6296"/>
    <cellStyle name="Cálculo 4 2 4 2 2 3 3" xfId="6297"/>
    <cellStyle name="Cálculo 4 2 4 2 2 3 4" xfId="6298"/>
    <cellStyle name="Cálculo 4 2 4 2 2 4" xfId="6299"/>
    <cellStyle name="Cálculo 4 2 4 2 2 4 2" xfId="6300"/>
    <cellStyle name="Cálculo 4 2 4 2 2 4 3" xfId="6301"/>
    <cellStyle name="Cálculo 4 2 4 2 2 4 4" xfId="6302"/>
    <cellStyle name="Cálculo 4 2 4 2 2 5" xfId="6303"/>
    <cellStyle name="Cálculo 4 2 4 2 2 5 2" xfId="6304"/>
    <cellStyle name="Cálculo 4 2 4 2 2 5 3" xfId="6305"/>
    <cellStyle name="Cálculo 4 2 4 2 2 5 4" xfId="6306"/>
    <cellStyle name="Cálculo 4 2 4 2 2 6" xfId="6307"/>
    <cellStyle name="Cálculo 4 2 4 2 2 6 2" xfId="6308"/>
    <cellStyle name="Cálculo 4 2 4 2 2 6 3" xfId="6309"/>
    <cellStyle name="Cálculo 4 2 4 2 2 6 4" xfId="6310"/>
    <cellStyle name="Cálculo 4 2 4 2 2 7" xfId="6311"/>
    <cellStyle name="Cálculo 4 2 4 2 2 7 2" xfId="6312"/>
    <cellStyle name="Cálculo 4 2 4 2 2 7 3" xfId="6313"/>
    <cellStyle name="Cálculo 4 2 4 2 2 7 4" xfId="6314"/>
    <cellStyle name="Cálculo 4 2 4 2 2 8" xfId="6315"/>
    <cellStyle name="Cálculo 4 2 4 2 2 9" xfId="6316"/>
    <cellStyle name="Cálculo 4 2 4 2 3" xfId="6317"/>
    <cellStyle name="Cálculo 4 2 4 2 3 2" xfId="6318"/>
    <cellStyle name="Cálculo 4 2 4 2 3 3" xfId="6319"/>
    <cellStyle name="Cálculo 4 2 4 2 3 4" xfId="6320"/>
    <cellStyle name="Cálculo 4 2 4 2 4" xfId="6321"/>
    <cellStyle name="Cálculo 4 2 4 2 4 2" xfId="6322"/>
    <cellStyle name="Cálculo 4 2 4 2 4 3" xfId="6323"/>
    <cellStyle name="Cálculo 4 2 4 2 4 4" xfId="6324"/>
    <cellStyle name="Cálculo 4 2 4 2 5" xfId="6325"/>
    <cellStyle name="Cálculo 4 2 4 2 5 2" xfId="6326"/>
    <cellStyle name="Cálculo 4 2 4 2 5 3" xfId="6327"/>
    <cellStyle name="Cálculo 4 2 4 2 5 4" xfId="6328"/>
    <cellStyle name="Cálculo 4 2 4 2 6" xfId="6329"/>
    <cellStyle name="Cálculo 4 2 4 2 6 2" xfId="6330"/>
    <cellStyle name="Cálculo 4 2 4 2 6 3" xfId="6331"/>
    <cellStyle name="Cálculo 4 2 4 2 6 4" xfId="6332"/>
    <cellStyle name="Cálculo 4 2 4 2 7" xfId="6333"/>
    <cellStyle name="Cálculo 4 2 4 2 7 2" xfId="6334"/>
    <cellStyle name="Cálculo 4 2 4 2 7 3" xfId="6335"/>
    <cellStyle name="Cálculo 4 2 4 2 7 4" xfId="6336"/>
    <cellStyle name="Cálculo 4 2 4 2 8" xfId="6337"/>
    <cellStyle name="Cálculo 4 2 4 2 8 2" xfId="6338"/>
    <cellStyle name="Cálculo 4 2 4 2 8 3" xfId="6339"/>
    <cellStyle name="Cálculo 4 2 4 2 8 4" xfId="6340"/>
    <cellStyle name="Cálculo 4 2 4 2 9" xfId="6341"/>
    <cellStyle name="Cálculo 4 2 4 3" xfId="6342"/>
    <cellStyle name="Cálculo 4 2 4 3 10" xfId="6343"/>
    <cellStyle name="Cálculo 4 2 4 3 2" xfId="6344"/>
    <cellStyle name="Cálculo 4 2 4 3 2 2" xfId="6345"/>
    <cellStyle name="Cálculo 4 2 4 3 2 3" xfId="6346"/>
    <cellStyle name="Cálculo 4 2 4 3 2 4" xfId="6347"/>
    <cellStyle name="Cálculo 4 2 4 3 3" xfId="6348"/>
    <cellStyle name="Cálculo 4 2 4 3 3 2" xfId="6349"/>
    <cellStyle name="Cálculo 4 2 4 3 3 3" xfId="6350"/>
    <cellStyle name="Cálculo 4 2 4 3 3 4" xfId="6351"/>
    <cellStyle name="Cálculo 4 2 4 3 4" xfId="6352"/>
    <cellStyle name="Cálculo 4 2 4 3 4 2" xfId="6353"/>
    <cellStyle name="Cálculo 4 2 4 3 4 3" xfId="6354"/>
    <cellStyle name="Cálculo 4 2 4 3 4 4" xfId="6355"/>
    <cellStyle name="Cálculo 4 2 4 3 5" xfId="6356"/>
    <cellStyle name="Cálculo 4 2 4 3 5 2" xfId="6357"/>
    <cellStyle name="Cálculo 4 2 4 3 5 3" xfId="6358"/>
    <cellStyle name="Cálculo 4 2 4 3 5 4" xfId="6359"/>
    <cellStyle name="Cálculo 4 2 4 3 6" xfId="6360"/>
    <cellStyle name="Cálculo 4 2 4 3 6 2" xfId="6361"/>
    <cellStyle name="Cálculo 4 2 4 3 6 3" xfId="6362"/>
    <cellStyle name="Cálculo 4 2 4 3 6 4" xfId="6363"/>
    <cellStyle name="Cálculo 4 2 4 3 7" xfId="6364"/>
    <cellStyle name="Cálculo 4 2 4 3 7 2" xfId="6365"/>
    <cellStyle name="Cálculo 4 2 4 3 7 3" xfId="6366"/>
    <cellStyle name="Cálculo 4 2 4 3 7 4" xfId="6367"/>
    <cellStyle name="Cálculo 4 2 4 3 8" xfId="6368"/>
    <cellStyle name="Cálculo 4 2 4 3 9" xfId="6369"/>
    <cellStyle name="Cálculo 4 2 4 4" xfId="6370"/>
    <cellStyle name="Cálculo 4 2 4 4 2" xfId="6371"/>
    <cellStyle name="Cálculo 4 2 4 4 3" xfId="6372"/>
    <cellStyle name="Cálculo 4 2 4 4 4" xfId="6373"/>
    <cellStyle name="Cálculo 4 2 4 5" xfId="6374"/>
    <cellStyle name="Cálculo 4 2 4 5 2" xfId="6375"/>
    <cellStyle name="Cálculo 4 2 4 5 3" xfId="6376"/>
    <cellStyle name="Cálculo 4 2 4 5 4" xfId="6377"/>
    <cellStyle name="Cálculo 4 2 4 6" xfId="6378"/>
    <cellStyle name="Cálculo 4 2 4 6 2" xfId="6379"/>
    <cellStyle name="Cálculo 4 2 4 6 3" xfId="6380"/>
    <cellStyle name="Cálculo 4 2 4 6 4" xfId="6381"/>
    <cellStyle name="Cálculo 4 2 4 7" xfId="6382"/>
    <cellStyle name="Cálculo 4 2 4 7 2" xfId="6383"/>
    <cellStyle name="Cálculo 4 2 4 7 3" xfId="6384"/>
    <cellStyle name="Cálculo 4 2 4 7 4" xfId="6385"/>
    <cellStyle name="Cálculo 4 2 4 8" xfId="6386"/>
    <cellStyle name="Cálculo 4 2 4 8 2" xfId="6387"/>
    <cellStyle name="Cálculo 4 2 4 8 3" xfId="6388"/>
    <cellStyle name="Cálculo 4 2 4 8 4" xfId="6389"/>
    <cellStyle name="Cálculo 4 2 4 9" xfId="6390"/>
    <cellStyle name="Cálculo 4 2 4 9 2" xfId="6391"/>
    <cellStyle name="Cálculo 4 2 4 9 3" xfId="6392"/>
    <cellStyle name="Cálculo 4 2 4 9 4" xfId="6393"/>
    <cellStyle name="Cálculo 4 2 5" xfId="6394"/>
    <cellStyle name="Cálculo 4 2 5 10" xfId="6395"/>
    <cellStyle name="Cálculo 4 2 5 11" xfId="6396"/>
    <cellStyle name="Cálculo 4 2 5 2" xfId="6397"/>
    <cellStyle name="Cálculo 4 2 5 2 10" xfId="6398"/>
    <cellStyle name="Cálculo 4 2 5 2 2" xfId="6399"/>
    <cellStyle name="Cálculo 4 2 5 2 2 2" xfId="6400"/>
    <cellStyle name="Cálculo 4 2 5 2 2 3" xfId="6401"/>
    <cellStyle name="Cálculo 4 2 5 2 2 4" xfId="6402"/>
    <cellStyle name="Cálculo 4 2 5 2 3" xfId="6403"/>
    <cellStyle name="Cálculo 4 2 5 2 3 2" xfId="6404"/>
    <cellStyle name="Cálculo 4 2 5 2 3 3" xfId="6405"/>
    <cellStyle name="Cálculo 4 2 5 2 3 4" xfId="6406"/>
    <cellStyle name="Cálculo 4 2 5 2 4" xfId="6407"/>
    <cellStyle name="Cálculo 4 2 5 2 4 2" xfId="6408"/>
    <cellStyle name="Cálculo 4 2 5 2 4 3" xfId="6409"/>
    <cellStyle name="Cálculo 4 2 5 2 4 4" xfId="6410"/>
    <cellStyle name="Cálculo 4 2 5 2 5" xfId="6411"/>
    <cellStyle name="Cálculo 4 2 5 2 5 2" xfId="6412"/>
    <cellStyle name="Cálculo 4 2 5 2 5 3" xfId="6413"/>
    <cellStyle name="Cálculo 4 2 5 2 5 4" xfId="6414"/>
    <cellStyle name="Cálculo 4 2 5 2 6" xfId="6415"/>
    <cellStyle name="Cálculo 4 2 5 2 6 2" xfId="6416"/>
    <cellStyle name="Cálculo 4 2 5 2 6 3" xfId="6417"/>
    <cellStyle name="Cálculo 4 2 5 2 6 4" xfId="6418"/>
    <cellStyle name="Cálculo 4 2 5 2 7" xfId="6419"/>
    <cellStyle name="Cálculo 4 2 5 2 7 2" xfId="6420"/>
    <cellStyle name="Cálculo 4 2 5 2 7 3" xfId="6421"/>
    <cellStyle name="Cálculo 4 2 5 2 7 4" xfId="6422"/>
    <cellStyle name="Cálculo 4 2 5 2 8" xfId="6423"/>
    <cellStyle name="Cálculo 4 2 5 2 9" xfId="6424"/>
    <cellStyle name="Cálculo 4 2 5 3" xfId="6425"/>
    <cellStyle name="Cálculo 4 2 5 3 2" xfId="6426"/>
    <cellStyle name="Cálculo 4 2 5 3 3" xfId="6427"/>
    <cellStyle name="Cálculo 4 2 5 3 4" xfId="6428"/>
    <cellStyle name="Cálculo 4 2 5 4" xfId="6429"/>
    <cellStyle name="Cálculo 4 2 5 4 2" xfId="6430"/>
    <cellStyle name="Cálculo 4 2 5 4 3" xfId="6431"/>
    <cellStyle name="Cálculo 4 2 5 4 4" xfId="6432"/>
    <cellStyle name="Cálculo 4 2 5 5" xfId="6433"/>
    <cellStyle name="Cálculo 4 2 5 5 2" xfId="6434"/>
    <cellStyle name="Cálculo 4 2 5 5 3" xfId="6435"/>
    <cellStyle name="Cálculo 4 2 5 5 4" xfId="6436"/>
    <cellStyle name="Cálculo 4 2 5 6" xfId="6437"/>
    <cellStyle name="Cálculo 4 2 5 6 2" xfId="6438"/>
    <cellStyle name="Cálculo 4 2 5 6 3" xfId="6439"/>
    <cellStyle name="Cálculo 4 2 5 6 4" xfId="6440"/>
    <cellStyle name="Cálculo 4 2 5 7" xfId="6441"/>
    <cellStyle name="Cálculo 4 2 5 7 2" xfId="6442"/>
    <cellStyle name="Cálculo 4 2 5 7 3" xfId="6443"/>
    <cellStyle name="Cálculo 4 2 5 7 4" xfId="6444"/>
    <cellStyle name="Cálculo 4 2 5 8" xfId="6445"/>
    <cellStyle name="Cálculo 4 2 5 8 2" xfId="6446"/>
    <cellStyle name="Cálculo 4 2 5 8 3" xfId="6447"/>
    <cellStyle name="Cálculo 4 2 5 8 4" xfId="6448"/>
    <cellStyle name="Cálculo 4 2 5 9" xfId="6449"/>
    <cellStyle name="Cálculo 4 2 6" xfId="6450"/>
    <cellStyle name="Cálculo 4 2 6 10" xfId="6451"/>
    <cellStyle name="Cálculo 4 2 6 2" xfId="6452"/>
    <cellStyle name="Cálculo 4 2 6 2 2" xfId="6453"/>
    <cellStyle name="Cálculo 4 2 6 2 3" xfId="6454"/>
    <cellStyle name="Cálculo 4 2 6 2 4" xfId="6455"/>
    <cellStyle name="Cálculo 4 2 6 3" xfId="6456"/>
    <cellStyle name="Cálculo 4 2 6 3 2" xfId="6457"/>
    <cellStyle name="Cálculo 4 2 6 3 3" xfId="6458"/>
    <cellStyle name="Cálculo 4 2 6 3 4" xfId="6459"/>
    <cellStyle name="Cálculo 4 2 6 4" xfId="6460"/>
    <cellStyle name="Cálculo 4 2 6 4 2" xfId="6461"/>
    <cellStyle name="Cálculo 4 2 6 4 3" xfId="6462"/>
    <cellStyle name="Cálculo 4 2 6 4 4" xfId="6463"/>
    <cellStyle name="Cálculo 4 2 6 5" xfId="6464"/>
    <cellStyle name="Cálculo 4 2 6 5 2" xfId="6465"/>
    <cellStyle name="Cálculo 4 2 6 5 3" xfId="6466"/>
    <cellStyle name="Cálculo 4 2 6 5 4" xfId="6467"/>
    <cellStyle name="Cálculo 4 2 6 6" xfId="6468"/>
    <cellStyle name="Cálculo 4 2 6 6 2" xfId="6469"/>
    <cellStyle name="Cálculo 4 2 6 6 3" xfId="6470"/>
    <cellStyle name="Cálculo 4 2 6 6 4" xfId="6471"/>
    <cellStyle name="Cálculo 4 2 6 7" xfId="6472"/>
    <cellStyle name="Cálculo 4 2 6 7 2" xfId="6473"/>
    <cellStyle name="Cálculo 4 2 6 7 3" xfId="6474"/>
    <cellStyle name="Cálculo 4 2 6 7 4" xfId="6475"/>
    <cellStyle name="Cálculo 4 2 6 8" xfId="6476"/>
    <cellStyle name="Cálculo 4 2 6 9" xfId="6477"/>
    <cellStyle name="Cálculo 4 2 7" xfId="6478"/>
    <cellStyle name="Cálculo 4 2 7 2" xfId="6479"/>
    <cellStyle name="Cálculo 4 2 7 3" xfId="6480"/>
    <cellStyle name="Cálculo 4 2 7 4" xfId="6481"/>
    <cellStyle name="Cálculo 4 2 8" xfId="6482"/>
    <cellStyle name="Cálculo 4 2 8 2" xfId="6483"/>
    <cellStyle name="Cálculo 4 2 8 3" xfId="6484"/>
    <cellStyle name="Cálculo 4 2 8 4" xfId="6485"/>
    <cellStyle name="Cálculo 4 2 9" xfId="6486"/>
    <cellStyle name="Cálculo 4 2 9 2" xfId="6487"/>
    <cellStyle name="Cálculo 4 2 9 3" xfId="6488"/>
    <cellStyle name="Cálculo 4 2 9 4" xfId="6489"/>
    <cellStyle name="Cálculo 4 3" xfId="6490"/>
    <cellStyle name="Cálculo 4 3 10" xfId="6491"/>
    <cellStyle name="Cálculo 4 3 11" xfId="6492"/>
    <cellStyle name="Cálculo 4 3 12" xfId="6493"/>
    <cellStyle name="Cálculo 4 3 2" xfId="6494"/>
    <cellStyle name="Cálculo 4 3 2 10" xfId="6495"/>
    <cellStyle name="Cálculo 4 3 2 11" xfId="6496"/>
    <cellStyle name="Cálculo 4 3 2 2" xfId="6497"/>
    <cellStyle name="Cálculo 4 3 2 2 10" xfId="6498"/>
    <cellStyle name="Cálculo 4 3 2 2 2" xfId="6499"/>
    <cellStyle name="Cálculo 4 3 2 2 2 2" xfId="6500"/>
    <cellStyle name="Cálculo 4 3 2 2 2 3" xfId="6501"/>
    <cellStyle name="Cálculo 4 3 2 2 2 4" xfId="6502"/>
    <cellStyle name="Cálculo 4 3 2 2 3" xfId="6503"/>
    <cellStyle name="Cálculo 4 3 2 2 3 2" xfId="6504"/>
    <cellStyle name="Cálculo 4 3 2 2 3 3" xfId="6505"/>
    <cellStyle name="Cálculo 4 3 2 2 3 4" xfId="6506"/>
    <cellStyle name="Cálculo 4 3 2 2 4" xfId="6507"/>
    <cellStyle name="Cálculo 4 3 2 2 4 2" xfId="6508"/>
    <cellStyle name="Cálculo 4 3 2 2 4 3" xfId="6509"/>
    <cellStyle name="Cálculo 4 3 2 2 4 4" xfId="6510"/>
    <cellStyle name="Cálculo 4 3 2 2 5" xfId="6511"/>
    <cellStyle name="Cálculo 4 3 2 2 5 2" xfId="6512"/>
    <cellStyle name="Cálculo 4 3 2 2 5 3" xfId="6513"/>
    <cellStyle name="Cálculo 4 3 2 2 5 4" xfId="6514"/>
    <cellStyle name="Cálculo 4 3 2 2 6" xfId="6515"/>
    <cellStyle name="Cálculo 4 3 2 2 6 2" xfId="6516"/>
    <cellStyle name="Cálculo 4 3 2 2 6 3" xfId="6517"/>
    <cellStyle name="Cálculo 4 3 2 2 6 4" xfId="6518"/>
    <cellStyle name="Cálculo 4 3 2 2 7" xfId="6519"/>
    <cellStyle name="Cálculo 4 3 2 2 7 2" xfId="6520"/>
    <cellStyle name="Cálculo 4 3 2 2 7 3" xfId="6521"/>
    <cellStyle name="Cálculo 4 3 2 2 7 4" xfId="6522"/>
    <cellStyle name="Cálculo 4 3 2 2 8" xfId="6523"/>
    <cellStyle name="Cálculo 4 3 2 2 9" xfId="6524"/>
    <cellStyle name="Cálculo 4 3 2 3" xfId="6525"/>
    <cellStyle name="Cálculo 4 3 2 3 2" xfId="6526"/>
    <cellStyle name="Cálculo 4 3 2 3 3" xfId="6527"/>
    <cellStyle name="Cálculo 4 3 2 3 4" xfId="6528"/>
    <cellStyle name="Cálculo 4 3 2 4" xfId="6529"/>
    <cellStyle name="Cálculo 4 3 2 4 2" xfId="6530"/>
    <cellStyle name="Cálculo 4 3 2 4 3" xfId="6531"/>
    <cellStyle name="Cálculo 4 3 2 4 4" xfId="6532"/>
    <cellStyle name="Cálculo 4 3 2 5" xfId="6533"/>
    <cellStyle name="Cálculo 4 3 2 5 2" xfId="6534"/>
    <cellStyle name="Cálculo 4 3 2 5 3" xfId="6535"/>
    <cellStyle name="Cálculo 4 3 2 5 4" xfId="6536"/>
    <cellStyle name="Cálculo 4 3 2 6" xfId="6537"/>
    <cellStyle name="Cálculo 4 3 2 6 2" xfId="6538"/>
    <cellStyle name="Cálculo 4 3 2 6 3" xfId="6539"/>
    <cellStyle name="Cálculo 4 3 2 6 4" xfId="6540"/>
    <cellStyle name="Cálculo 4 3 2 7" xfId="6541"/>
    <cellStyle name="Cálculo 4 3 2 7 2" xfId="6542"/>
    <cellStyle name="Cálculo 4 3 2 7 3" xfId="6543"/>
    <cellStyle name="Cálculo 4 3 2 7 4" xfId="6544"/>
    <cellStyle name="Cálculo 4 3 2 8" xfId="6545"/>
    <cellStyle name="Cálculo 4 3 2 8 2" xfId="6546"/>
    <cellStyle name="Cálculo 4 3 2 8 3" xfId="6547"/>
    <cellStyle name="Cálculo 4 3 2 8 4" xfId="6548"/>
    <cellStyle name="Cálculo 4 3 2 9" xfId="6549"/>
    <cellStyle name="Cálculo 4 3 3" xfId="6550"/>
    <cellStyle name="Cálculo 4 3 3 10" xfId="6551"/>
    <cellStyle name="Cálculo 4 3 3 2" xfId="6552"/>
    <cellStyle name="Cálculo 4 3 3 2 2" xfId="6553"/>
    <cellStyle name="Cálculo 4 3 3 2 3" xfId="6554"/>
    <cellStyle name="Cálculo 4 3 3 2 4" xfId="6555"/>
    <cellStyle name="Cálculo 4 3 3 3" xfId="6556"/>
    <cellStyle name="Cálculo 4 3 3 3 2" xfId="6557"/>
    <cellStyle name="Cálculo 4 3 3 3 3" xfId="6558"/>
    <cellStyle name="Cálculo 4 3 3 3 4" xfId="6559"/>
    <cellStyle name="Cálculo 4 3 3 4" xfId="6560"/>
    <cellStyle name="Cálculo 4 3 3 4 2" xfId="6561"/>
    <cellStyle name="Cálculo 4 3 3 4 3" xfId="6562"/>
    <cellStyle name="Cálculo 4 3 3 4 4" xfId="6563"/>
    <cellStyle name="Cálculo 4 3 3 5" xfId="6564"/>
    <cellStyle name="Cálculo 4 3 3 5 2" xfId="6565"/>
    <cellStyle name="Cálculo 4 3 3 5 3" xfId="6566"/>
    <cellStyle name="Cálculo 4 3 3 5 4" xfId="6567"/>
    <cellStyle name="Cálculo 4 3 3 6" xfId="6568"/>
    <cellStyle name="Cálculo 4 3 3 6 2" xfId="6569"/>
    <cellStyle name="Cálculo 4 3 3 6 3" xfId="6570"/>
    <cellStyle name="Cálculo 4 3 3 6 4" xfId="6571"/>
    <cellStyle name="Cálculo 4 3 3 7" xfId="6572"/>
    <cellStyle name="Cálculo 4 3 3 7 2" xfId="6573"/>
    <cellStyle name="Cálculo 4 3 3 7 3" xfId="6574"/>
    <cellStyle name="Cálculo 4 3 3 7 4" xfId="6575"/>
    <cellStyle name="Cálculo 4 3 3 8" xfId="6576"/>
    <cellStyle name="Cálculo 4 3 3 9" xfId="6577"/>
    <cellStyle name="Cálculo 4 3 4" xfId="6578"/>
    <cellStyle name="Cálculo 4 3 4 2" xfId="6579"/>
    <cellStyle name="Cálculo 4 3 4 3" xfId="6580"/>
    <cellStyle name="Cálculo 4 3 4 4" xfId="6581"/>
    <cellStyle name="Cálculo 4 3 5" xfId="6582"/>
    <cellStyle name="Cálculo 4 3 5 2" xfId="6583"/>
    <cellStyle name="Cálculo 4 3 5 3" xfId="6584"/>
    <cellStyle name="Cálculo 4 3 5 4" xfId="6585"/>
    <cellStyle name="Cálculo 4 3 6" xfId="6586"/>
    <cellStyle name="Cálculo 4 3 6 2" xfId="6587"/>
    <cellStyle name="Cálculo 4 3 6 3" xfId="6588"/>
    <cellStyle name="Cálculo 4 3 6 4" xfId="6589"/>
    <cellStyle name="Cálculo 4 3 7" xfId="6590"/>
    <cellStyle name="Cálculo 4 3 7 2" xfId="6591"/>
    <cellStyle name="Cálculo 4 3 7 3" xfId="6592"/>
    <cellStyle name="Cálculo 4 3 7 4" xfId="6593"/>
    <cellStyle name="Cálculo 4 3 8" xfId="6594"/>
    <cellStyle name="Cálculo 4 3 8 2" xfId="6595"/>
    <cellStyle name="Cálculo 4 3 8 3" xfId="6596"/>
    <cellStyle name="Cálculo 4 3 8 4" xfId="6597"/>
    <cellStyle name="Cálculo 4 3 9" xfId="6598"/>
    <cellStyle name="Cálculo 4 3 9 2" xfId="6599"/>
    <cellStyle name="Cálculo 4 3 9 3" xfId="6600"/>
    <cellStyle name="Cálculo 4 3 9 4" xfId="6601"/>
    <cellStyle name="Cálculo 4 4" xfId="6602"/>
    <cellStyle name="Cálculo 4 4 10" xfId="6603"/>
    <cellStyle name="Cálculo 4 4 11" xfId="6604"/>
    <cellStyle name="Cálculo 4 4 12" xfId="6605"/>
    <cellStyle name="Cálculo 4 4 2" xfId="6606"/>
    <cellStyle name="Cálculo 4 4 2 10" xfId="6607"/>
    <cellStyle name="Cálculo 4 4 2 11" xfId="6608"/>
    <cellStyle name="Cálculo 4 4 2 2" xfId="6609"/>
    <cellStyle name="Cálculo 4 4 2 2 10" xfId="6610"/>
    <cellStyle name="Cálculo 4 4 2 2 2" xfId="6611"/>
    <cellStyle name="Cálculo 4 4 2 2 2 2" xfId="6612"/>
    <cellStyle name="Cálculo 4 4 2 2 2 3" xfId="6613"/>
    <cellStyle name="Cálculo 4 4 2 2 2 4" xfId="6614"/>
    <cellStyle name="Cálculo 4 4 2 2 3" xfId="6615"/>
    <cellStyle name="Cálculo 4 4 2 2 3 2" xfId="6616"/>
    <cellStyle name="Cálculo 4 4 2 2 3 3" xfId="6617"/>
    <cellStyle name="Cálculo 4 4 2 2 3 4" xfId="6618"/>
    <cellStyle name="Cálculo 4 4 2 2 4" xfId="6619"/>
    <cellStyle name="Cálculo 4 4 2 2 4 2" xfId="6620"/>
    <cellStyle name="Cálculo 4 4 2 2 4 3" xfId="6621"/>
    <cellStyle name="Cálculo 4 4 2 2 4 4" xfId="6622"/>
    <cellStyle name="Cálculo 4 4 2 2 5" xfId="6623"/>
    <cellStyle name="Cálculo 4 4 2 2 5 2" xfId="6624"/>
    <cellStyle name="Cálculo 4 4 2 2 5 3" xfId="6625"/>
    <cellStyle name="Cálculo 4 4 2 2 5 4" xfId="6626"/>
    <cellStyle name="Cálculo 4 4 2 2 6" xfId="6627"/>
    <cellStyle name="Cálculo 4 4 2 2 6 2" xfId="6628"/>
    <cellStyle name="Cálculo 4 4 2 2 6 3" xfId="6629"/>
    <cellStyle name="Cálculo 4 4 2 2 6 4" xfId="6630"/>
    <cellStyle name="Cálculo 4 4 2 2 7" xfId="6631"/>
    <cellStyle name="Cálculo 4 4 2 2 7 2" xfId="6632"/>
    <cellStyle name="Cálculo 4 4 2 2 7 3" xfId="6633"/>
    <cellStyle name="Cálculo 4 4 2 2 7 4" xfId="6634"/>
    <cellStyle name="Cálculo 4 4 2 2 8" xfId="6635"/>
    <cellStyle name="Cálculo 4 4 2 2 9" xfId="6636"/>
    <cellStyle name="Cálculo 4 4 2 3" xfId="6637"/>
    <cellStyle name="Cálculo 4 4 2 3 2" xfId="6638"/>
    <cellStyle name="Cálculo 4 4 2 3 3" xfId="6639"/>
    <cellStyle name="Cálculo 4 4 2 3 4" xfId="6640"/>
    <cellStyle name="Cálculo 4 4 2 4" xfId="6641"/>
    <cellStyle name="Cálculo 4 4 2 4 2" xfId="6642"/>
    <cellStyle name="Cálculo 4 4 2 4 3" xfId="6643"/>
    <cellStyle name="Cálculo 4 4 2 4 4" xfId="6644"/>
    <cellStyle name="Cálculo 4 4 2 5" xfId="6645"/>
    <cellStyle name="Cálculo 4 4 2 5 2" xfId="6646"/>
    <cellStyle name="Cálculo 4 4 2 5 3" xfId="6647"/>
    <cellStyle name="Cálculo 4 4 2 5 4" xfId="6648"/>
    <cellStyle name="Cálculo 4 4 2 6" xfId="6649"/>
    <cellStyle name="Cálculo 4 4 2 6 2" xfId="6650"/>
    <cellStyle name="Cálculo 4 4 2 6 3" xfId="6651"/>
    <cellStyle name="Cálculo 4 4 2 6 4" xfId="6652"/>
    <cellStyle name="Cálculo 4 4 2 7" xfId="6653"/>
    <cellStyle name="Cálculo 4 4 2 7 2" xfId="6654"/>
    <cellStyle name="Cálculo 4 4 2 7 3" xfId="6655"/>
    <cellStyle name="Cálculo 4 4 2 7 4" xfId="6656"/>
    <cellStyle name="Cálculo 4 4 2 8" xfId="6657"/>
    <cellStyle name="Cálculo 4 4 2 8 2" xfId="6658"/>
    <cellStyle name="Cálculo 4 4 2 8 3" xfId="6659"/>
    <cellStyle name="Cálculo 4 4 2 8 4" xfId="6660"/>
    <cellStyle name="Cálculo 4 4 2 9" xfId="6661"/>
    <cellStyle name="Cálculo 4 4 3" xfId="6662"/>
    <cellStyle name="Cálculo 4 4 3 10" xfId="6663"/>
    <cellStyle name="Cálculo 4 4 3 2" xfId="6664"/>
    <cellStyle name="Cálculo 4 4 3 2 2" xfId="6665"/>
    <cellStyle name="Cálculo 4 4 3 2 3" xfId="6666"/>
    <cellStyle name="Cálculo 4 4 3 2 4" xfId="6667"/>
    <cellStyle name="Cálculo 4 4 3 3" xfId="6668"/>
    <cellStyle name="Cálculo 4 4 3 3 2" xfId="6669"/>
    <cellStyle name="Cálculo 4 4 3 3 3" xfId="6670"/>
    <cellStyle name="Cálculo 4 4 3 3 4" xfId="6671"/>
    <cellStyle name="Cálculo 4 4 3 4" xfId="6672"/>
    <cellStyle name="Cálculo 4 4 3 4 2" xfId="6673"/>
    <cellStyle name="Cálculo 4 4 3 4 3" xfId="6674"/>
    <cellStyle name="Cálculo 4 4 3 4 4" xfId="6675"/>
    <cellStyle name="Cálculo 4 4 3 5" xfId="6676"/>
    <cellStyle name="Cálculo 4 4 3 5 2" xfId="6677"/>
    <cellStyle name="Cálculo 4 4 3 5 3" xfId="6678"/>
    <cellStyle name="Cálculo 4 4 3 5 4" xfId="6679"/>
    <cellStyle name="Cálculo 4 4 3 6" xfId="6680"/>
    <cellStyle name="Cálculo 4 4 3 6 2" xfId="6681"/>
    <cellStyle name="Cálculo 4 4 3 6 3" xfId="6682"/>
    <cellStyle name="Cálculo 4 4 3 6 4" xfId="6683"/>
    <cellStyle name="Cálculo 4 4 3 7" xfId="6684"/>
    <cellStyle name="Cálculo 4 4 3 7 2" xfId="6685"/>
    <cellStyle name="Cálculo 4 4 3 7 3" xfId="6686"/>
    <cellStyle name="Cálculo 4 4 3 7 4" xfId="6687"/>
    <cellStyle name="Cálculo 4 4 3 8" xfId="6688"/>
    <cellStyle name="Cálculo 4 4 3 9" xfId="6689"/>
    <cellStyle name="Cálculo 4 4 4" xfId="6690"/>
    <cellStyle name="Cálculo 4 4 4 2" xfId="6691"/>
    <cellStyle name="Cálculo 4 4 4 3" xfId="6692"/>
    <cellStyle name="Cálculo 4 4 4 4" xfId="6693"/>
    <cellStyle name="Cálculo 4 4 5" xfId="6694"/>
    <cellStyle name="Cálculo 4 4 5 2" xfId="6695"/>
    <cellStyle name="Cálculo 4 4 5 3" xfId="6696"/>
    <cellStyle name="Cálculo 4 4 5 4" xfId="6697"/>
    <cellStyle name="Cálculo 4 4 6" xfId="6698"/>
    <cellStyle name="Cálculo 4 4 6 2" xfId="6699"/>
    <cellStyle name="Cálculo 4 4 6 3" xfId="6700"/>
    <cellStyle name="Cálculo 4 4 6 4" xfId="6701"/>
    <cellStyle name="Cálculo 4 4 7" xfId="6702"/>
    <cellStyle name="Cálculo 4 4 7 2" xfId="6703"/>
    <cellStyle name="Cálculo 4 4 7 3" xfId="6704"/>
    <cellStyle name="Cálculo 4 4 7 4" xfId="6705"/>
    <cellStyle name="Cálculo 4 4 8" xfId="6706"/>
    <cellStyle name="Cálculo 4 4 8 2" xfId="6707"/>
    <cellStyle name="Cálculo 4 4 8 3" xfId="6708"/>
    <cellStyle name="Cálculo 4 4 8 4" xfId="6709"/>
    <cellStyle name="Cálculo 4 4 9" xfId="6710"/>
    <cellStyle name="Cálculo 4 4 9 2" xfId="6711"/>
    <cellStyle name="Cálculo 4 4 9 3" xfId="6712"/>
    <cellStyle name="Cálculo 4 4 9 4" xfId="6713"/>
    <cellStyle name="Cálculo 4 5" xfId="6714"/>
    <cellStyle name="Cálculo 4 5 10" xfId="6715"/>
    <cellStyle name="Cálculo 4 5 11" xfId="6716"/>
    <cellStyle name="Cálculo 4 5 2" xfId="6717"/>
    <cellStyle name="Cálculo 4 5 2 10" xfId="6718"/>
    <cellStyle name="Cálculo 4 5 2 2" xfId="6719"/>
    <cellStyle name="Cálculo 4 5 2 2 2" xfId="6720"/>
    <cellStyle name="Cálculo 4 5 2 2 3" xfId="6721"/>
    <cellStyle name="Cálculo 4 5 2 2 4" xfId="6722"/>
    <cellStyle name="Cálculo 4 5 2 3" xfId="6723"/>
    <cellStyle name="Cálculo 4 5 2 3 2" xfId="6724"/>
    <cellStyle name="Cálculo 4 5 2 3 3" xfId="6725"/>
    <cellStyle name="Cálculo 4 5 2 3 4" xfId="6726"/>
    <cellStyle name="Cálculo 4 5 2 4" xfId="6727"/>
    <cellStyle name="Cálculo 4 5 2 4 2" xfId="6728"/>
    <cellStyle name="Cálculo 4 5 2 4 3" xfId="6729"/>
    <cellStyle name="Cálculo 4 5 2 4 4" xfId="6730"/>
    <cellStyle name="Cálculo 4 5 2 5" xfId="6731"/>
    <cellStyle name="Cálculo 4 5 2 5 2" xfId="6732"/>
    <cellStyle name="Cálculo 4 5 2 5 3" xfId="6733"/>
    <cellStyle name="Cálculo 4 5 2 5 4" xfId="6734"/>
    <cellStyle name="Cálculo 4 5 2 6" xfId="6735"/>
    <cellStyle name="Cálculo 4 5 2 6 2" xfId="6736"/>
    <cellStyle name="Cálculo 4 5 2 6 3" xfId="6737"/>
    <cellStyle name="Cálculo 4 5 2 6 4" xfId="6738"/>
    <cellStyle name="Cálculo 4 5 2 7" xfId="6739"/>
    <cellStyle name="Cálculo 4 5 2 7 2" xfId="6740"/>
    <cellStyle name="Cálculo 4 5 2 7 3" xfId="6741"/>
    <cellStyle name="Cálculo 4 5 2 7 4" xfId="6742"/>
    <cellStyle name="Cálculo 4 5 2 8" xfId="6743"/>
    <cellStyle name="Cálculo 4 5 2 9" xfId="6744"/>
    <cellStyle name="Cálculo 4 5 3" xfId="6745"/>
    <cellStyle name="Cálculo 4 5 3 2" xfId="6746"/>
    <cellStyle name="Cálculo 4 5 3 3" xfId="6747"/>
    <cellStyle name="Cálculo 4 5 3 4" xfId="6748"/>
    <cellStyle name="Cálculo 4 5 4" xfId="6749"/>
    <cellStyle name="Cálculo 4 5 4 2" xfId="6750"/>
    <cellStyle name="Cálculo 4 5 4 3" xfId="6751"/>
    <cellStyle name="Cálculo 4 5 4 4" xfId="6752"/>
    <cellStyle name="Cálculo 4 5 5" xfId="6753"/>
    <cellStyle name="Cálculo 4 5 5 2" xfId="6754"/>
    <cellStyle name="Cálculo 4 5 5 3" xfId="6755"/>
    <cellStyle name="Cálculo 4 5 5 4" xfId="6756"/>
    <cellStyle name="Cálculo 4 5 6" xfId="6757"/>
    <cellStyle name="Cálculo 4 5 6 2" xfId="6758"/>
    <cellStyle name="Cálculo 4 5 6 3" xfId="6759"/>
    <cellStyle name="Cálculo 4 5 6 4" xfId="6760"/>
    <cellStyle name="Cálculo 4 5 7" xfId="6761"/>
    <cellStyle name="Cálculo 4 5 7 2" xfId="6762"/>
    <cellStyle name="Cálculo 4 5 7 3" xfId="6763"/>
    <cellStyle name="Cálculo 4 5 7 4" xfId="6764"/>
    <cellStyle name="Cálculo 4 5 8" xfId="6765"/>
    <cellStyle name="Cálculo 4 5 8 2" xfId="6766"/>
    <cellStyle name="Cálculo 4 5 8 3" xfId="6767"/>
    <cellStyle name="Cálculo 4 5 8 4" xfId="6768"/>
    <cellStyle name="Cálculo 4 5 9" xfId="6769"/>
    <cellStyle name="Cálculo 4 6" xfId="6770"/>
    <cellStyle name="Cálculo 4 6 10" xfId="6771"/>
    <cellStyle name="Cálculo 4 6 2" xfId="6772"/>
    <cellStyle name="Cálculo 4 6 2 2" xfId="6773"/>
    <cellStyle name="Cálculo 4 6 2 3" xfId="6774"/>
    <cellStyle name="Cálculo 4 6 2 4" xfId="6775"/>
    <cellStyle name="Cálculo 4 6 3" xfId="6776"/>
    <cellStyle name="Cálculo 4 6 3 2" xfId="6777"/>
    <cellStyle name="Cálculo 4 6 3 3" xfId="6778"/>
    <cellStyle name="Cálculo 4 6 3 4" xfId="6779"/>
    <cellStyle name="Cálculo 4 6 4" xfId="6780"/>
    <cellStyle name="Cálculo 4 6 4 2" xfId="6781"/>
    <cellStyle name="Cálculo 4 6 4 3" xfId="6782"/>
    <cellStyle name="Cálculo 4 6 4 4" xfId="6783"/>
    <cellStyle name="Cálculo 4 6 5" xfId="6784"/>
    <cellStyle name="Cálculo 4 6 5 2" xfId="6785"/>
    <cellStyle name="Cálculo 4 6 5 3" xfId="6786"/>
    <cellStyle name="Cálculo 4 6 5 4" xfId="6787"/>
    <cellStyle name="Cálculo 4 6 6" xfId="6788"/>
    <cellStyle name="Cálculo 4 6 6 2" xfId="6789"/>
    <cellStyle name="Cálculo 4 6 6 3" xfId="6790"/>
    <cellStyle name="Cálculo 4 6 6 4" xfId="6791"/>
    <cellStyle name="Cálculo 4 6 7" xfId="6792"/>
    <cellStyle name="Cálculo 4 6 7 2" xfId="6793"/>
    <cellStyle name="Cálculo 4 6 7 3" xfId="6794"/>
    <cellStyle name="Cálculo 4 6 7 4" xfId="6795"/>
    <cellStyle name="Cálculo 4 6 8" xfId="6796"/>
    <cellStyle name="Cálculo 4 6 9" xfId="6797"/>
    <cellStyle name="Cálculo 4 7" xfId="6798"/>
    <cellStyle name="Cálculo 4 7 2" xfId="6799"/>
    <cellStyle name="Cálculo 4 7 3" xfId="6800"/>
    <cellStyle name="Cálculo 4 7 4" xfId="6801"/>
    <cellStyle name="Cálculo 4 8" xfId="6802"/>
    <cellStyle name="Cálculo 4 8 2" xfId="6803"/>
    <cellStyle name="Cálculo 4 8 3" xfId="6804"/>
    <cellStyle name="Cálculo 4 8 4" xfId="6805"/>
    <cellStyle name="Cálculo 4 9" xfId="6806"/>
    <cellStyle name="Cálculo 4 9 2" xfId="6807"/>
    <cellStyle name="Cálculo 4 9 3" xfId="6808"/>
    <cellStyle name="Cálculo 4 9 4" xfId="6809"/>
    <cellStyle name="Cálculo 5" xfId="6810"/>
    <cellStyle name="Cálculo 5 10" xfId="6811"/>
    <cellStyle name="Cálculo 5 10 2" xfId="6812"/>
    <cellStyle name="Cálculo 5 10 3" xfId="6813"/>
    <cellStyle name="Cálculo 5 10 4" xfId="6814"/>
    <cellStyle name="Cálculo 5 11" xfId="6815"/>
    <cellStyle name="Cálculo 5 11 2" xfId="6816"/>
    <cellStyle name="Cálculo 5 11 3" xfId="6817"/>
    <cellStyle name="Cálculo 5 11 4" xfId="6818"/>
    <cellStyle name="Cálculo 5 12" xfId="6819"/>
    <cellStyle name="Cálculo 5 13" xfId="6820"/>
    <cellStyle name="Cálculo 5 14" xfId="6821"/>
    <cellStyle name="Cálculo 5 2" xfId="6822"/>
    <cellStyle name="Cálculo 5 2 10" xfId="6823"/>
    <cellStyle name="Cálculo 5 2 11" xfId="6824"/>
    <cellStyle name="Cálculo 5 2 12" xfId="6825"/>
    <cellStyle name="Cálculo 5 2 2" xfId="6826"/>
    <cellStyle name="Cálculo 5 2 2 10" xfId="6827"/>
    <cellStyle name="Cálculo 5 2 2 11" xfId="6828"/>
    <cellStyle name="Cálculo 5 2 2 2" xfId="6829"/>
    <cellStyle name="Cálculo 5 2 2 2 10" xfId="6830"/>
    <cellStyle name="Cálculo 5 2 2 2 2" xfId="6831"/>
    <cellStyle name="Cálculo 5 2 2 2 2 2" xfId="6832"/>
    <cellStyle name="Cálculo 5 2 2 2 2 3" xfId="6833"/>
    <cellStyle name="Cálculo 5 2 2 2 2 4" xfId="6834"/>
    <cellStyle name="Cálculo 5 2 2 2 3" xfId="6835"/>
    <cellStyle name="Cálculo 5 2 2 2 3 2" xfId="6836"/>
    <cellStyle name="Cálculo 5 2 2 2 3 3" xfId="6837"/>
    <cellStyle name="Cálculo 5 2 2 2 3 4" xfId="6838"/>
    <cellStyle name="Cálculo 5 2 2 2 4" xfId="6839"/>
    <cellStyle name="Cálculo 5 2 2 2 4 2" xfId="6840"/>
    <cellStyle name="Cálculo 5 2 2 2 4 3" xfId="6841"/>
    <cellStyle name="Cálculo 5 2 2 2 4 4" xfId="6842"/>
    <cellStyle name="Cálculo 5 2 2 2 5" xfId="6843"/>
    <cellStyle name="Cálculo 5 2 2 2 5 2" xfId="6844"/>
    <cellStyle name="Cálculo 5 2 2 2 5 3" xfId="6845"/>
    <cellStyle name="Cálculo 5 2 2 2 5 4" xfId="6846"/>
    <cellStyle name="Cálculo 5 2 2 2 6" xfId="6847"/>
    <cellStyle name="Cálculo 5 2 2 2 6 2" xfId="6848"/>
    <cellStyle name="Cálculo 5 2 2 2 6 3" xfId="6849"/>
    <cellStyle name="Cálculo 5 2 2 2 6 4" xfId="6850"/>
    <cellStyle name="Cálculo 5 2 2 2 7" xfId="6851"/>
    <cellStyle name="Cálculo 5 2 2 2 7 2" xfId="6852"/>
    <cellStyle name="Cálculo 5 2 2 2 7 3" xfId="6853"/>
    <cellStyle name="Cálculo 5 2 2 2 7 4" xfId="6854"/>
    <cellStyle name="Cálculo 5 2 2 2 8" xfId="6855"/>
    <cellStyle name="Cálculo 5 2 2 2 9" xfId="6856"/>
    <cellStyle name="Cálculo 5 2 2 3" xfId="6857"/>
    <cellStyle name="Cálculo 5 2 2 3 2" xfId="6858"/>
    <cellStyle name="Cálculo 5 2 2 3 3" xfId="6859"/>
    <cellStyle name="Cálculo 5 2 2 3 4" xfId="6860"/>
    <cellStyle name="Cálculo 5 2 2 4" xfId="6861"/>
    <cellStyle name="Cálculo 5 2 2 4 2" xfId="6862"/>
    <cellStyle name="Cálculo 5 2 2 4 3" xfId="6863"/>
    <cellStyle name="Cálculo 5 2 2 4 4" xfId="6864"/>
    <cellStyle name="Cálculo 5 2 2 5" xfId="6865"/>
    <cellStyle name="Cálculo 5 2 2 5 2" xfId="6866"/>
    <cellStyle name="Cálculo 5 2 2 5 3" xfId="6867"/>
    <cellStyle name="Cálculo 5 2 2 5 4" xfId="6868"/>
    <cellStyle name="Cálculo 5 2 2 6" xfId="6869"/>
    <cellStyle name="Cálculo 5 2 2 6 2" xfId="6870"/>
    <cellStyle name="Cálculo 5 2 2 6 3" xfId="6871"/>
    <cellStyle name="Cálculo 5 2 2 6 4" xfId="6872"/>
    <cellStyle name="Cálculo 5 2 2 7" xfId="6873"/>
    <cellStyle name="Cálculo 5 2 2 7 2" xfId="6874"/>
    <cellStyle name="Cálculo 5 2 2 7 3" xfId="6875"/>
    <cellStyle name="Cálculo 5 2 2 7 4" xfId="6876"/>
    <cellStyle name="Cálculo 5 2 2 8" xfId="6877"/>
    <cellStyle name="Cálculo 5 2 2 8 2" xfId="6878"/>
    <cellStyle name="Cálculo 5 2 2 8 3" xfId="6879"/>
    <cellStyle name="Cálculo 5 2 2 8 4" xfId="6880"/>
    <cellStyle name="Cálculo 5 2 2 9" xfId="6881"/>
    <cellStyle name="Cálculo 5 2 3" xfId="6882"/>
    <cellStyle name="Cálculo 5 2 3 10" xfId="6883"/>
    <cellStyle name="Cálculo 5 2 3 2" xfId="6884"/>
    <cellStyle name="Cálculo 5 2 3 2 2" xfId="6885"/>
    <cellStyle name="Cálculo 5 2 3 2 3" xfId="6886"/>
    <cellStyle name="Cálculo 5 2 3 2 4" xfId="6887"/>
    <cellStyle name="Cálculo 5 2 3 3" xfId="6888"/>
    <cellStyle name="Cálculo 5 2 3 3 2" xfId="6889"/>
    <cellStyle name="Cálculo 5 2 3 3 3" xfId="6890"/>
    <cellStyle name="Cálculo 5 2 3 3 4" xfId="6891"/>
    <cellStyle name="Cálculo 5 2 3 4" xfId="6892"/>
    <cellStyle name="Cálculo 5 2 3 4 2" xfId="6893"/>
    <cellStyle name="Cálculo 5 2 3 4 3" xfId="6894"/>
    <cellStyle name="Cálculo 5 2 3 4 4" xfId="6895"/>
    <cellStyle name="Cálculo 5 2 3 5" xfId="6896"/>
    <cellStyle name="Cálculo 5 2 3 5 2" xfId="6897"/>
    <cellStyle name="Cálculo 5 2 3 5 3" xfId="6898"/>
    <cellStyle name="Cálculo 5 2 3 5 4" xfId="6899"/>
    <cellStyle name="Cálculo 5 2 3 6" xfId="6900"/>
    <cellStyle name="Cálculo 5 2 3 6 2" xfId="6901"/>
    <cellStyle name="Cálculo 5 2 3 6 3" xfId="6902"/>
    <cellStyle name="Cálculo 5 2 3 6 4" xfId="6903"/>
    <cellStyle name="Cálculo 5 2 3 7" xfId="6904"/>
    <cellStyle name="Cálculo 5 2 3 7 2" xfId="6905"/>
    <cellStyle name="Cálculo 5 2 3 7 3" xfId="6906"/>
    <cellStyle name="Cálculo 5 2 3 7 4" xfId="6907"/>
    <cellStyle name="Cálculo 5 2 3 8" xfId="6908"/>
    <cellStyle name="Cálculo 5 2 3 9" xfId="6909"/>
    <cellStyle name="Cálculo 5 2 4" xfId="6910"/>
    <cellStyle name="Cálculo 5 2 4 2" xfId="6911"/>
    <cellStyle name="Cálculo 5 2 4 3" xfId="6912"/>
    <cellStyle name="Cálculo 5 2 4 4" xfId="6913"/>
    <cellStyle name="Cálculo 5 2 5" xfId="6914"/>
    <cellStyle name="Cálculo 5 2 5 2" xfId="6915"/>
    <cellStyle name="Cálculo 5 2 5 3" xfId="6916"/>
    <cellStyle name="Cálculo 5 2 5 4" xfId="6917"/>
    <cellStyle name="Cálculo 5 2 6" xfId="6918"/>
    <cellStyle name="Cálculo 5 2 6 2" xfId="6919"/>
    <cellStyle name="Cálculo 5 2 6 3" xfId="6920"/>
    <cellStyle name="Cálculo 5 2 6 4" xfId="6921"/>
    <cellStyle name="Cálculo 5 2 7" xfId="6922"/>
    <cellStyle name="Cálculo 5 2 7 2" xfId="6923"/>
    <cellStyle name="Cálculo 5 2 7 3" xfId="6924"/>
    <cellStyle name="Cálculo 5 2 7 4" xfId="6925"/>
    <cellStyle name="Cálculo 5 2 8" xfId="6926"/>
    <cellStyle name="Cálculo 5 2 8 2" xfId="6927"/>
    <cellStyle name="Cálculo 5 2 8 3" xfId="6928"/>
    <cellStyle name="Cálculo 5 2 8 4" xfId="6929"/>
    <cellStyle name="Cálculo 5 2 9" xfId="6930"/>
    <cellStyle name="Cálculo 5 2 9 2" xfId="6931"/>
    <cellStyle name="Cálculo 5 2 9 3" xfId="6932"/>
    <cellStyle name="Cálculo 5 2 9 4" xfId="6933"/>
    <cellStyle name="Cálculo 5 3" xfId="6934"/>
    <cellStyle name="Cálculo 5 3 10" xfId="6935"/>
    <cellStyle name="Cálculo 5 3 11" xfId="6936"/>
    <cellStyle name="Cálculo 5 3 12" xfId="6937"/>
    <cellStyle name="Cálculo 5 3 2" xfId="6938"/>
    <cellStyle name="Cálculo 5 3 2 10" xfId="6939"/>
    <cellStyle name="Cálculo 5 3 2 11" xfId="6940"/>
    <cellStyle name="Cálculo 5 3 2 2" xfId="6941"/>
    <cellStyle name="Cálculo 5 3 2 2 10" xfId="6942"/>
    <cellStyle name="Cálculo 5 3 2 2 2" xfId="6943"/>
    <cellStyle name="Cálculo 5 3 2 2 2 2" xfId="6944"/>
    <cellStyle name="Cálculo 5 3 2 2 2 3" xfId="6945"/>
    <cellStyle name="Cálculo 5 3 2 2 2 4" xfId="6946"/>
    <cellStyle name="Cálculo 5 3 2 2 3" xfId="6947"/>
    <cellStyle name="Cálculo 5 3 2 2 3 2" xfId="6948"/>
    <cellStyle name="Cálculo 5 3 2 2 3 3" xfId="6949"/>
    <cellStyle name="Cálculo 5 3 2 2 3 4" xfId="6950"/>
    <cellStyle name="Cálculo 5 3 2 2 4" xfId="6951"/>
    <cellStyle name="Cálculo 5 3 2 2 4 2" xfId="6952"/>
    <cellStyle name="Cálculo 5 3 2 2 4 3" xfId="6953"/>
    <cellStyle name="Cálculo 5 3 2 2 4 4" xfId="6954"/>
    <cellStyle name="Cálculo 5 3 2 2 5" xfId="6955"/>
    <cellStyle name="Cálculo 5 3 2 2 5 2" xfId="6956"/>
    <cellStyle name="Cálculo 5 3 2 2 5 3" xfId="6957"/>
    <cellStyle name="Cálculo 5 3 2 2 5 4" xfId="6958"/>
    <cellStyle name="Cálculo 5 3 2 2 6" xfId="6959"/>
    <cellStyle name="Cálculo 5 3 2 2 6 2" xfId="6960"/>
    <cellStyle name="Cálculo 5 3 2 2 6 3" xfId="6961"/>
    <cellStyle name="Cálculo 5 3 2 2 6 4" xfId="6962"/>
    <cellStyle name="Cálculo 5 3 2 2 7" xfId="6963"/>
    <cellStyle name="Cálculo 5 3 2 2 7 2" xfId="6964"/>
    <cellStyle name="Cálculo 5 3 2 2 7 3" xfId="6965"/>
    <cellStyle name="Cálculo 5 3 2 2 7 4" xfId="6966"/>
    <cellStyle name="Cálculo 5 3 2 2 8" xfId="6967"/>
    <cellStyle name="Cálculo 5 3 2 2 9" xfId="6968"/>
    <cellStyle name="Cálculo 5 3 2 3" xfId="6969"/>
    <cellStyle name="Cálculo 5 3 2 3 2" xfId="6970"/>
    <cellStyle name="Cálculo 5 3 2 3 3" xfId="6971"/>
    <cellStyle name="Cálculo 5 3 2 3 4" xfId="6972"/>
    <cellStyle name="Cálculo 5 3 2 4" xfId="6973"/>
    <cellStyle name="Cálculo 5 3 2 4 2" xfId="6974"/>
    <cellStyle name="Cálculo 5 3 2 4 3" xfId="6975"/>
    <cellStyle name="Cálculo 5 3 2 4 4" xfId="6976"/>
    <cellStyle name="Cálculo 5 3 2 5" xfId="6977"/>
    <cellStyle name="Cálculo 5 3 2 5 2" xfId="6978"/>
    <cellStyle name="Cálculo 5 3 2 5 3" xfId="6979"/>
    <cellStyle name="Cálculo 5 3 2 5 4" xfId="6980"/>
    <cellStyle name="Cálculo 5 3 2 6" xfId="6981"/>
    <cellStyle name="Cálculo 5 3 2 6 2" xfId="6982"/>
    <cellStyle name="Cálculo 5 3 2 6 3" xfId="6983"/>
    <cellStyle name="Cálculo 5 3 2 6 4" xfId="6984"/>
    <cellStyle name="Cálculo 5 3 2 7" xfId="6985"/>
    <cellStyle name="Cálculo 5 3 2 7 2" xfId="6986"/>
    <cellStyle name="Cálculo 5 3 2 7 3" xfId="6987"/>
    <cellStyle name="Cálculo 5 3 2 7 4" xfId="6988"/>
    <cellStyle name="Cálculo 5 3 2 8" xfId="6989"/>
    <cellStyle name="Cálculo 5 3 2 8 2" xfId="6990"/>
    <cellStyle name="Cálculo 5 3 2 8 3" xfId="6991"/>
    <cellStyle name="Cálculo 5 3 2 8 4" xfId="6992"/>
    <cellStyle name="Cálculo 5 3 2 9" xfId="6993"/>
    <cellStyle name="Cálculo 5 3 3" xfId="6994"/>
    <cellStyle name="Cálculo 5 3 3 10" xfId="6995"/>
    <cellStyle name="Cálculo 5 3 3 2" xfId="6996"/>
    <cellStyle name="Cálculo 5 3 3 2 2" xfId="6997"/>
    <cellStyle name="Cálculo 5 3 3 2 3" xfId="6998"/>
    <cellStyle name="Cálculo 5 3 3 2 4" xfId="6999"/>
    <cellStyle name="Cálculo 5 3 3 3" xfId="7000"/>
    <cellStyle name="Cálculo 5 3 3 3 2" xfId="7001"/>
    <cellStyle name="Cálculo 5 3 3 3 3" xfId="7002"/>
    <cellStyle name="Cálculo 5 3 3 3 4" xfId="7003"/>
    <cellStyle name="Cálculo 5 3 3 4" xfId="7004"/>
    <cellStyle name="Cálculo 5 3 3 4 2" xfId="7005"/>
    <cellStyle name="Cálculo 5 3 3 4 3" xfId="7006"/>
    <cellStyle name="Cálculo 5 3 3 4 4" xfId="7007"/>
    <cellStyle name="Cálculo 5 3 3 5" xfId="7008"/>
    <cellStyle name="Cálculo 5 3 3 5 2" xfId="7009"/>
    <cellStyle name="Cálculo 5 3 3 5 3" xfId="7010"/>
    <cellStyle name="Cálculo 5 3 3 5 4" xfId="7011"/>
    <cellStyle name="Cálculo 5 3 3 6" xfId="7012"/>
    <cellStyle name="Cálculo 5 3 3 6 2" xfId="7013"/>
    <cellStyle name="Cálculo 5 3 3 6 3" xfId="7014"/>
    <cellStyle name="Cálculo 5 3 3 6 4" xfId="7015"/>
    <cellStyle name="Cálculo 5 3 3 7" xfId="7016"/>
    <cellStyle name="Cálculo 5 3 3 7 2" xfId="7017"/>
    <cellStyle name="Cálculo 5 3 3 7 3" xfId="7018"/>
    <cellStyle name="Cálculo 5 3 3 7 4" xfId="7019"/>
    <cellStyle name="Cálculo 5 3 3 8" xfId="7020"/>
    <cellStyle name="Cálculo 5 3 3 9" xfId="7021"/>
    <cellStyle name="Cálculo 5 3 4" xfId="7022"/>
    <cellStyle name="Cálculo 5 3 4 2" xfId="7023"/>
    <cellStyle name="Cálculo 5 3 4 3" xfId="7024"/>
    <cellStyle name="Cálculo 5 3 4 4" xfId="7025"/>
    <cellStyle name="Cálculo 5 3 5" xfId="7026"/>
    <cellStyle name="Cálculo 5 3 5 2" xfId="7027"/>
    <cellStyle name="Cálculo 5 3 5 3" xfId="7028"/>
    <cellStyle name="Cálculo 5 3 5 4" xfId="7029"/>
    <cellStyle name="Cálculo 5 3 6" xfId="7030"/>
    <cellStyle name="Cálculo 5 3 6 2" xfId="7031"/>
    <cellStyle name="Cálculo 5 3 6 3" xfId="7032"/>
    <cellStyle name="Cálculo 5 3 6 4" xfId="7033"/>
    <cellStyle name="Cálculo 5 3 7" xfId="7034"/>
    <cellStyle name="Cálculo 5 3 7 2" xfId="7035"/>
    <cellStyle name="Cálculo 5 3 7 3" xfId="7036"/>
    <cellStyle name="Cálculo 5 3 7 4" xfId="7037"/>
    <cellStyle name="Cálculo 5 3 8" xfId="7038"/>
    <cellStyle name="Cálculo 5 3 8 2" xfId="7039"/>
    <cellStyle name="Cálculo 5 3 8 3" xfId="7040"/>
    <cellStyle name="Cálculo 5 3 8 4" xfId="7041"/>
    <cellStyle name="Cálculo 5 3 9" xfId="7042"/>
    <cellStyle name="Cálculo 5 3 9 2" xfId="7043"/>
    <cellStyle name="Cálculo 5 3 9 3" xfId="7044"/>
    <cellStyle name="Cálculo 5 3 9 4" xfId="7045"/>
    <cellStyle name="Cálculo 5 4" xfId="7046"/>
    <cellStyle name="Cálculo 5 4 10" xfId="7047"/>
    <cellStyle name="Cálculo 5 4 11" xfId="7048"/>
    <cellStyle name="Cálculo 5 4 2" xfId="7049"/>
    <cellStyle name="Cálculo 5 4 2 10" xfId="7050"/>
    <cellStyle name="Cálculo 5 4 2 2" xfId="7051"/>
    <cellStyle name="Cálculo 5 4 2 2 2" xfId="7052"/>
    <cellStyle name="Cálculo 5 4 2 2 3" xfId="7053"/>
    <cellStyle name="Cálculo 5 4 2 2 4" xfId="7054"/>
    <cellStyle name="Cálculo 5 4 2 3" xfId="7055"/>
    <cellStyle name="Cálculo 5 4 2 3 2" xfId="7056"/>
    <cellStyle name="Cálculo 5 4 2 3 3" xfId="7057"/>
    <cellStyle name="Cálculo 5 4 2 3 4" xfId="7058"/>
    <cellStyle name="Cálculo 5 4 2 4" xfId="7059"/>
    <cellStyle name="Cálculo 5 4 2 4 2" xfId="7060"/>
    <cellStyle name="Cálculo 5 4 2 4 3" xfId="7061"/>
    <cellStyle name="Cálculo 5 4 2 4 4" xfId="7062"/>
    <cellStyle name="Cálculo 5 4 2 5" xfId="7063"/>
    <cellStyle name="Cálculo 5 4 2 5 2" xfId="7064"/>
    <cellStyle name="Cálculo 5 4 2 5 3" xfId="7065"/>
    <cellStyle name="Cálculo 5 4 2 5 4" xfId="7066"/>
    <cellStyle name="Cálculo 5 4 2 6" xfId="7067"/>
    <cellStyle name="Cálculo 5 4 2 6 2" xfId="7068"/>
    <cellStyle name="Cálculo 5 4 2 6 3" xfId="7069"/>
    <cellStyle name="Cálculo 5 4 2 6 4" xfId="7070"/>
    <cellStyle name="Cálculo 5 4 2 7" xfId="7071"/>
    <cellStyle name="Cálculo 5 4 2 7 2" xfId="7072"/>
    <cellStyle name="Cálculo 5 4 2 7 3" xfId="7073"/>
    <cellStyle name="Cálculo 5 4 2 7 4" xfId="7074"/>
    <cellStyle name="Cálculo 5 4 2 8" xfId="7075"/>
    <cellStyle name="Cálculo 5 4 2 9" xfId="7076"/>
    <cellStyle name="Cálculo 5 4 3" xfId="7077"/>
    <cellStyle name="Cálculo 5 4 3 2" xfId="7078"/>
    <cellStyle name="Cálculo 5 4 3 3" xfId="7079"/>
    <cellStyle name="Cálculo 5 4 3 4" xfId="7080"/>
    <cellStyle name="Cálculo 5 4 4" xfId="7081"/>
    <cellStyle name="Cálculo 5 4 4 2" xfId="7082"/>
    <cellStyle name="Cálculo 5 4 4 3" xfId="7083"/>
    <cellStyle name="Cálculo 5 4 4 4" xfId="7084"/>
    <cellStyle name="Cálculo 5 4 5" xfId="7085"/>
    <cellStyle name="Cálculo 5 4 5 2" xfId="7086"/>
    <cellStyle name="Cálculo 5 4 5 3" xfId="7087"/>
    <cellStyle name="Cálculo 5 4 5 4" xfId="7088"/>
    <cellStyle name="Cálculo 5 4 6" xfId="7089"/>
    <cellStyle name="Cálculo 5 4 6 2" xfId="7090"/>
    <cellStyle name="Cálculo 5 4 6 3" xfId="7091"/>
    <cellStyle name="Cálculo 5 4 6 4" xfId="7092"/>
    <cellStyle name="Cálculo 5 4 7" xfId="7093"/>
    <cellStyle name="Cálculo 5 4 7 2" xfId="7094"/>
    <cellStyle name="Cálculo 5 4 7 3" xfId="7095"/>
    <cellStyle name="Cálculo 5 4 7 4" xfId="7096"/>
    <cellStyle name="Cálculo 5 4 8" xfId="7097"/>
    <cellStyle name="Cálculo 5 4 8 2" xfId="7098"/>
    <cellStyle name="Cálculo 5 4 8 3" xfId="7099"/>
    <cellStyle name="Cálculo 5 4 8 4" xfId="7100"/>
    <cellStyle name="Cálculo 5 4 9" xfId="7101"/>
    <cellStyle name="Cálculo 5 5" xfId="7102"/>
    <cellStyle name="Cálculo 5 5 10" xfId="7103"/>
    <cellStyle name="Cálculo 5 5 2" xfId="7104"/>
    <cellStyle name="Cálculo 5 5 2 2" xfId="7105"/>
    <cellStyle name="Cálculo 5 5 2 3" xfId="7106"/>
    <cellStyle name="Cálculo 5 5 2 4" xfId="7107"/>
    <cellStyle name="Cálculo 5 5 3" xfId="7108"/>
    <cellStyle name="Cálculo 5 5 3 2" xfId="7109"/>
    <cellStyle name="Cálculo 5 5 3 3" xfId="7110"/>
    <cellStyle name="Cálculo 5 5 3 4" xfId="7111"/>
    <cellStyle name="Cálculo 5 5 4" xfId="7112"/>
    <cellStyle name="Cálculo 5 5 4 2" xfId="7113"/>
    <cellStyle name="Cálculo 5 5 4 3" xfId="7114"/>
    <cellStyle name="Cálculo 5 5 4 4" xfId="7115"/>
    <cellStyle name="Cálculo 5 5 5" xfId="7116"/>
    <cellStyle name="Cálculo 5 5 5 2" xfId="7117"/>
    <cellStyle name="Cálculo 5 5 5 3" xfId="7118"/>
    <cellStyle name="Cálculo 5 5 5 4" xfId="7119"/>
    <cellStyle name="Cálculo 5 5 6" xfId="7120"/>
    <cellStyle name="Cálculo 5 5 6 2" xfId="7121"/>
    <cellStyle name="Cálculo 5 5 6 3" xfId="7122"/>
    <cellStyle name="Cálculo 5 5 6 4" xfId="7123"/>
    <cellStyle name="Cálculo 5 5 7" xfId="7124"/>
    <cellStyle name="Cálculo 5 5 7 2" xfId="7125"/>
    <cellStyle name="Cálculo 5 5 7 3" xfId="7126"/>
    <cellStyle name="Cálculo 5 5 7 4" xfId="7127"/>
    <cellStyle name="Cálculo 5 5 8" xfId="7128"/>
    <cellStyle name="Cálculo 5 5 9" xfId="7129"/>
    <cellStyle name="Cálculo 5 6" xfId="7130"/>
    <cellStyle name="Cálculo 5 6 2" xfId="7131"/>
    <cellStyle name="Cálculo 5 6 3" xfId="7132"/>
    <cellStyle name="Cálculo 5 6 4" xfId="7133"/>
    <cellStyle name="Cálculo 5 7" xfId="7134"/>
    <cellStyle name="Cálculo 5 7 2" xfId="7135"/>
    <cellStyle name="Cálculo 5 7 3" xfId="7136"/>
    <cellStyle name="Cálculo 5 7 4" xfId="7137"/>
    <cellStyle name="Cálculo 5 8" xfId="7138"/>
    <cellStyle name="Cálculo 5 8 2" xfId="7139"/>
    <cellStyle name="Cálculo 5 8 3" xfId="7140"/>
    <cellStyle name="Cálculo 5 8 4" xfId="7141"/>
    <cellStyle name="Cálculo 5 9" xfId="7142"/>
    <cellStyle name="Cálculo 5 9 2" xfId="7143"/>
    <cellStyle name="Cálculo 5 9 3" xfId="7144"/>
    <cellStyle name="Cálculo 5 9 4" xfId="7145"/>
    <cellStyle name="Cálculo 6" xfId="7146"/>
    <cellStyle name="Cálculo 6 10" xfId="7147"/>
    <cellStyle name="Cálculo 6 10 2" xfId="7148"/>
    <cellStyle name="Cálculo 6 10 3" xfId="7149"/>
    <cellStyle name="Cálculo 6 10 4" xfId="7150"/>
    <cellStyle name="Cálculo 6 11" xfId="7151"/>
    <cellStyle name="Cálculo 6 11 2" xfId="7152"/>
    <cellStyle name="Cálculo 6 11 3" xfId="7153"/>
    <cellStyle name="Cálculo 6 11 4" xfId="7154"/>
    <cellStyle name="Cálculo 6 12" xfId="7155"/>
    <cellStyle name="Cálculo 6 13" xfId="7156"/>
    <cellStyle name="Cálculo 6 14" xfId="7157"/>
    <cellStyle name="Cálculo 6 2" xfId="7158"/>
    <cellStyle name="Cálculo 6 2 10" xfId="7159"/>
    <cellStyle name="Cálculo 6 2 11" xfId="7160"/>
    <cellStyle name="Cálculo 6 2 12" xfId="7161"/>
    <cellStyle name="Cálculo 6 2 2" xfId="7162"/>
    <cellStyle name="Cálculo 6 2 2 10" xfId="7163"/>
    <cellStyle name="Cálculo 6 2 2 11" xfId="7164"/>
    <cellStyle name="Cálculo 6 2 2 2" xfId="7165"/>
    <cellStyle name="Cálculo 6 2 2 2 10" xfId="7166"/>
    <cellStyle name="Cálculo 6 2 2 2 2" xfId="7167"/>
    <cellStyle name="Cálculo 6 2 2 2 2 2" xfId="7168"/>
    <cellStyle name="Cálculo 6 2 2 2 2 3" xfId="7169"/>
    <cellStyle name="Cálculo 6 2 2 2 2 4" xfId="7170"/>
    <cellStyle name="Cálculo 6 2 2 2 3" xfId="7171"/>
    <cellStyle name="Cálculo 6 2 2 2 3 2" xfId="7172"/>
    <cellStyle name="Cálculo 6 2 2 2 3 3" xfId="7173"/>
    <cellStyle name="Cálculo 6 2 2 2 3 4" xfId="7174"/>
    <cellStyle name="Cálculo 6 2 2 2 4" xfId="7175"/>
    <cellStyle name="Cálculo 6 2 2 2 4 2" xfId="7176"/>
    <cellStyle name="Cálculo 6 2 2 2 4 3" xfId="7177"/>
    <cellStyle name="Cálculo 6 2 2 2 4 4" xfId="7178"/>
    <cellStyle name="Cálculo 6 2 2 2 5" xfId="7179"/>
    <cellStyle name="Cálculo 6 2 2 2 5 2" xfId="7180"/>
    <cellStyle name="Cálculo 6 2 2 2 5 3" xfId="7181"/>
    <cellStyle name="Cálculo 6 2 2 2 5 4" xfId="7182"/>
    <cellStyle name="Cálculo 6 2 2 2 6" xfId="7183"/>
    <cellStyle name="Cálculo 6 2 2 2 6 2" xfId="7184"/>
    <cellStyle name="Cálculo 6 2 2 2 6 3" xfId="7185"/>
    <cellStyle name="Cálculo 6 2 2 2 6 4" xfId="7186"/>
    <cellStyle name="Cálculo 6 2 2 2 7" xfId="7187"/>
    <cellStyle name="Cálculo 6 2 2 2 7 2" xfId="7188"/>
    <cellStyle name="Cálculo 6 2 2 2 7 3" xfId="7189"/>
    <cellStyle name="Cálculo 6 2 2 2 7 4" xfId="7190"/>
    <cellStyle name="Cálculo 6 2 2 2 8" xfId="7191"/>
    <cellStyle name="Cálculo 6 2 2 2 9" xfId="7192"/>
    <cellStyle name="Cálculo 6 2 2 3" xfId="7193"/>
    <cellStyle name="Cálculo 6 2 2 3 2" xfId="7194"/>
    <cellStyle name="Cálculo 6 2 2 3 3" xfId="7195"/>
    <cellStyle name="Cálculo 6 2 2 3 4" xfId="7196"/>
    <cellStyle name="Cálculo 6 2 2 4" xfId="7197"/>
    <cellStyle name="Cálculo 6 2 2 4 2" xfId="7198"/>
    <cellStyle name="Cálculo 6 2 2 4 3" xfId="7199"/>
    <cellStyle name="Cálculo 6 2 2 4 4" xfId="7200"/>
    <cellStyle name="Cálculo 6 2 2 5" xfId="7201"/>
    <cellStyle name="Cálculo 6 2 2 5 2" xfId="7202"/>
    <cellStyle name="Cálculo 6 2 2 5 3" xfId="7203"/>
    <cellStyle name="Cálculo 6 2 2 5 4" xfId="7204"/>
    <cellStyle name="Cálculo 6 2 2 6" xfId="7205"/>
    <cellStyle name="Cálculo 6 2 2 6 2" xfId="7206"/>
    <cellStyle name="Cálculo 6 2 2 6 3" xfId="7207"/>
    <cellStyle name="Cálculo 6 2 2 6 4" xfId="7208"/>
    <cellStyle name="Cálculo 6 2 2 7" xfId="7209"/>
    <cellStyle name="Cálculo 6 2 2 7 2" xfId="7210"/>
    <cellStyle name="Cálculo 6 2 2 7 3" xfId="7211"/>
    <cellStyle name="Cálculo 6 2 2 7 4" xfId="7212"/>
    <cellStyle name="Cálculo 6 2 2 8" xfId="7213"/>
    <cellStyle name="Cálculo 6 2 2 8 2" xfId="7214"/>
    <cellStyle name="Cálculo 6 2 2 8 3" xfId="7215"/>
    <cellStyle name="Cálculo 6 2 2 8 4" xfId="7216"/>
    <cellStyle name="Cálculo 6 2 2 9" xfId="7217"/>
    <cellStyle name="Cálculo 6 2 3" xfId="7218"/>
    <cellStyle name="Cálculo 6 2 3 10" xfId="7219"/>
    <cellStyle name="Cálculo 6 2 3 2" xfId="7220"/>
    <cellStyle name="Cálculo 6 2 3 2 2" xfId="7221"/>
    <cellStyle name="Cálculo 6 2 3 2 3" xfId="7222"/>
    <cellStyle name="Cálculo 6 2 3 2 4" xfId="7223"/>
    <cellStyle name="Cálculo 6 2 3 3" xfId="7224"/>
    <cellStyle name="Cálculo 6 2 3 3 2" xfId="7225"/>
    <cellStyle name="Cálculo 6 2 3 3 3" xfId="7226"/>
    <cellStyle name="Cálculo 6 2 3 3 4" xfId="7227"/>
    <cellStyle name="Cálculo 6 2 3 4" xfId="7228"/>
    <cellStyle name="Cálculo 6 2 3 4 2" xfId="7229"/>
    <cellStyle name="Cálculo 6 2 3 4 3" xfId="7230"/>
    <cellStyle name="Cálculo 6 2 3 4 4" xfId="7231"/>
    <cellStyle name="Cálculo 6 2 3 5" xfId="7232"/>
    <cellStyle name="Cálculo 6 2 3 5 2" xfId="7233"/>
    <cellStyle name="Cálculo 6 2 3 5 3" xfId="7234"/>
    <cellStyle name="Cálculo 6 2 3 5 4" xfId="7235"/>
    <cellStyle name="Cálculo 6 2 3 6" xfId="7236"/>
    <cellStyle name="Cálculo 6 2 3 6 2" xfId="7237"/>
    <cellStyle name="Cálculo 6 2 3 6 3" xfId="7238"/>
    <cellStyle name="Cálculo 6 2 3 6 4" xfId="7239"/>
    <cellStyle name="Cálculo 6 2 3 7" xfId="7240"/>
    <cellStyle name="Cálculo 6 2 3 7 2" xfId="7241"/>
    <cellStyle name="Cálculo 6 2 3 7 3" xfId="7242"/>
    <cellStyle name="Cálculo 6 2 3 7 4" xfId="7243"/>
    <cellStyle name="Cálculo 6 2 3 8" xfId="7244"/>
    <cellStyle name="Cálculo 6 2 3 9" xfId="7245"/>
    <cellStyle name="Cálculo 6 2 4" xfId="7246"/>
    <cellStyle name="Cálculo 6 2 4 2" xfId="7247"/>
    <cellStyle name="Cálculo 6 2 4 3" xfId="7248"/>
    <cellStyle name="Cálculo 6 2 4 4" xfId="7249"/>
    <cellStyle name="Cálculo 6 2 5" xfId="7250"/>
    <cellStyle name="Cálculo 6 2 5 2" xfId="7251"/>
    <cellStyle name="Cálculo 6 2 5 3" xfId="7252"/>
    <cellStyle name="Cálculo 6 2 5 4" xfId="7253"/>
    <cellStyle name="Cálculo 6 2 6" xfId="7254"/>
    <cellStyle name="Cálculo 6 2 6 2" xfId="7255"/>
    <cellStyle name="Cálculo 6 2 6 3" xfId="7256"/>
    <cellStyle name="Cálculo 6 2 6 4" xfId="7257"/>
    <cellStyle name="Cálculo 6 2 7" xfId="7258"/>
    <cellStyle name="Cálculo 6 2 7 2" xfId="7259"/>
    <cellStyle name="Cálculo 6 2 7 3" xfId="7260"/>
    <cellStyle name="Cálculo 6 2 7 4" xfId="7261"/>
    <cellStyle name="Cálculo 6 2 8" xfId="7262"/>
    <cellStyle name="Cálculo 6 2 8 2" xfId="7263"/>
    <cellStyle name="Cálculo 6 2 8 3" xfId="7264"/>
    <cellStyle name="Cálculo 6 2 8 4" xfId="7265"/>
    <cellStyle name="Cálculo 6 2 9" xfId="7266"/>
    <cellStyle name="Cálculo 6 2 9 2" xfId="7267"/>
    <cellStyle name="Cálculo 6 2 9 3" xfId="7268"/>
    <cellStyle name="Cálculo 6 2 9 4" xfId="7269"/>
    <cellStyle name="Cálculo 6 3" xfId="7270"/>
    <cellStyle name="Cálculo 6 3 10" xfId="7271"/>
    <cellStyle name="Cálculo 6 3 11" xfId="7272"/>
    <cellStyle name="Cálculo 6 3 12" xfId="7273"/>
    <cellStyle name="Cálculo 6 3 2" xfId="7274"/>
    <cellStyle name="Cálculo 6 3 2 10" xfId="7275"/>
    <cellStyle name="Cálculo 6 3 2 11" xfId="7276"/>
    <cellStyle name="Cálculo 6 3 2 2" xfId="7277"/>
    <cellStyle name="Cálculo 6 3 2 2 10" xfId="7278"/>
    <cellStyle name="Cálculo 6 3 2 2 2" xfId="7279"/>
    <cellStyle name="Cálculo 6 3 2 2 2 2" xfId="7280"/>
    <cellStyle name="Cálculo 6 3 2 2 2 3" xfId="7281"/>
    <cellStyle name="Cálculo 6 3 2 2 2 4" xfId="7282"/>
    <cellStyle name="Cálculo 6 3 2 2 3" xfId="7283"/>
    <cellStyle name="Cálculo 6 3 2 2 3 2" xfId="7284"/>
    <cellStyle name="Cálculo 6 3 2 2 3 3" xfId="7285"/>
    <cellStyle name="Cálculo 6 3 2 2 3 4" xfId="7286"/>
    <cellStyle name="Cálculo 6 3 2 2 4" xfId="7287"/>
    <cellStyle name="Cálculo 6 3 2 2 4 2" xfId="7288"/>
    <cellStyle name="Cálculo 6 3 2 2 4 3" xfId="7289"/>
    <cellStyle name="Cálculo 6 3 2 2 4 4" xfId="7290"/>
    <cellStyle name="Cálculo 6 3 2 2 5" xfId="7291"/>
    <cellStyle name="Cálculo 6 3 2 2 5 2" xfId="7292"/>
    <cellStyle name="Cálculo 6 3 2 2 5 3" xfId="7293"/>
    <cellStyle name="Cálculo 6 3 2 2 5 4" xfId="7294"/>
    <cellStyle name="Cálculo 6 3 2 2 6" xfId="7295"/>
    <cellStyle name="Cálculo 6 3 2 2 6 2" xfId="7296"/>
    <cellStyle name="Cálculo 6 3 2 2 6 3" xfId="7297"/>
    <cellStyle name="Cálculo 6 3 2 2 6 4" xfId="7298"/>
    <cellStyle name="Cálculo 6 3 2 2 7" xfId="7299"/>
    <cellStyle name="Cálculo 6 3 2 2 7 2" xfId="7300"/>
    <cellStyle name="Cálculo 6 3 2 2 7 3" xfId="7301"/>
    <cellStyle name="Cálculo 6 3 2 2 7 4" xfId="7302"/>
    <cellStyle name="Cálculo 6 3 2 2 8" xfId="7303"/>
    <cellStyle name="Cálculo 6 3 2 2 9" xfId="7304"/>
    <cellStyle name="Cálculo 6 3 2 3" xfId="7305"/>
    <cellStyle name="Cálculo 6 3 2 3 2" xfId="7306"/>
    <cellStyle name="Cálculo 6 3 2 3 3" xfId="7307"/>
    <cellStyle name="Cálculo 6 3 2 3 4" xfId="7308"/>
    <cellStyle name="Cálculo 6 3 2 4" xfId="7309"/>
    <cellStyle name="Cálculo 6 3 2 4 2" xfId="7310"/>
    <cellStyle name="Cálculo 6 3 2 4 3" xfId="7311"/>
    <cellStyle name="Cálculo 6 3 2 4 4" xfId="7312"/>
    <cellStyle name="Cálculo 6 3 2 5" xfId="7313"/>
    <cellStyle name="Cálculo 6 3 2 5 2" xfId="7314"/>
    <cellStyle name="Cálculo 6 3 2 5 3" xfId="7315"/>
    <cellStyle name="Cálculo 6 3 2 5 4" xfId="7316"/>
    <cellStyle name="Cálculo 6 3 2 6" xfId="7317"/>
    <cellStyle name="Cálculo 6 3 2 6 2" xfId="7318"/>
    <cellStyle name="Cálculo 6 3 2 6 3" xfId="7319"/>
    <cellStyle name="Cálculo 6 3 2 6 4" xfId="7320"/>
    <cellStyle name="Cálculo 6 3 2 7" xfId="7321"/>
    <cellStyle name="Cálculo 6 3 2 7 2" xfId="7322"/>
    <cellStyle name="Cálculo 6 3 2 7 3" xfId="7323"/>
    <cellStyle name="Cálculo 6 3 2 7 4" xfId="7324"/>
    <cellStyle name="Cálculo 6 3 2 8" xfId="7325"/>
    <cellStyle name="Cálculo 6 3 2 8 2" xfId="7326"/>
    <cellStyle name="Cálculo 6 3 2 8 3" xfId="7327"/>
    <cellStyle name="Cálculo 6 3 2 8 4" xfId="7328"/>
    <cellStyle name="Cálculo 6 3 2 9" xfId="7329"/>
    <cellStyle name="Cálculo 6 3 3" xfId="7330"/>
    <cellStyle name="Cálculo 6 3 3 10" xfId="7331"/>
    <cellStyle name="Cálculo 6 3 3 2" xfId="7332"/>
    <cellStyle name="Cálculo 6 3 3 2 2" xfId="7333"/>
    <cellStyle name="Cálculo 6 3 3 2 3" xfId="7334"/>
    <cellStyle name="Cálculo 6 3 3 2 4" xfId="7335"/>
    <cellStyle name="Cálculo 6 3 3 3" xfId="7336"/>
    <cellStyle name="Cálculo 6 3 3 3 2" xfId="7337"/>
    <cellStyle name="Cálculo 6 3 3 3 3" xfId="7338"/>
    <cellStyle name="Cálculo 6 3 3 3 4" xfId="7339"/>
    <cellStyle name="Cálculo 6 3 3 4" xfId="7340"/>
    <cellStyle name="Cálculo 6 3 3 4 2" xfId="7341"/>
    <cellStyle name="Cálculo 6 3 3 4 3" xfId="7342"/>
    <cellStyle name="Cálculo 6 3 3 4 4" xfId="7343"/>
    <cellStyle name="Cálculo 6 3 3 5" xfId="7344"/>
    <cellStyle name="Cálculo 6 3 3 5 2" xfId="7345"/>
    <cellStyle name="Cálculo 6 3 3 5 3" xfId="7346"/>
    <cellStyle name="Cálculo 6 3 3 5 4" xfId="7347"/>
    <cellStyle name="Cálculo 6 3 3 6" xfId="7348"/>
    <cellStyle name="Cálculo 6 3 3 6 2" xfId="7349"/>
    <cellStyle name="Cálculo 6 3 3 6 3" xfId="7350"/>
    <cellStyle name="Cálculo 6 3 3 6 4" xfId="7351"/>
    <cellStyle name="Cálculo 6 3 3 7" xfId="7352"/>
    <cellStyle name="Cálculo 6 3 3 7 2" xfId="7353"/>
    <cellStyle name="Cálculo 6 3 3 7 3" xfId="7354"/>
    <cellStyle name="Cálculo 6 3 3 7 4" xfId="7355"/>
    <cellStyle name="Cálculo 6 3 3 8" xfId="7356"/>
    <cellStyle name="Cálculo 6 3 3 9" xfId="7357"/>
    <cellStyle name="Cálculo 6 3 4" xfId="7358"/>
    <cellStyle name="Cálculo 6 3 4 2" xfId="7359"/>
    <cellStyle name="Cálculo 6 3 4 3" xfId="7360"/>
    <cellStyle name="Cálculo 6 3 4 4" xfId="7361"/>
    <cellStyle name="Cálculo 6 3 5" xfId="7362"/>
    <cellStyle name="Cálculo 6 3 5 2" xfId="7363"/>
    <cellStyle name="Cálculo 6 3 5 3" xfId="7364"/>
    <cellStyle name="Cálculo 6 3 5 4" xfId="7365"/>
    <cellStyle name="Cálculo 6 3 6" xfId="7366"/>
    <cellStyle name="Cálculo 6 3 6 2" xfId="7367"/>
    <cellStyle name="Cálculo 6 3 6 3" xfId="7368"/>
    <cellStyle name="Cálculo 6 3 6 4" xfId="7369"/>
    <cellStyle name="Cálculo 6 3 7" xfId="7370"/>
    <cellStyle name="Cálculo 6 3 7 2" xfId="7371"/>
    <cellStyle name="Cálculo 6 3 7 3" xfId="7372"/>
    <cellStyle name="Cálculo 6 3 7 4" xfId="7373"/>
    <cellStyle name="Cálculo 6 3 8" xfId="7374"/>
    <cellStyle name="Cálculo 6 3 8 2" xfId="7375"/>
    <cellStyle name="Cálculo 6 3 8 3" xfId="7376"/>
    <cellStyle name="Cálculo 6 3 8 4" xfId="7377"/>
    <cellStyle name="Cálculo 6 3 9" xfId="7378"/>
    <cellStyle name="Cálculo 6 3 9 2" xfId="7379"/>
    <cellStyle name="Cálculo 6 3 9 3" xfId="7380"/>
    <cellStyle name="Cálculo 6 3 9 4" xfId="7381"/>
    <cellStyle name="Cálculo 6 4" xfId="7382"/>
    <cellStyle name="Cálculo 6 4 10" xfId="7383"/>
    <cellStyle name="Cálculo 6 4 11" xfId="7384"/>
    <cellStyle name="Cálculo 6 4 2" xfId="7385"/>
    <cellStyle name="Cálculo 6 4 2 10" xfId="7386"/>
    <cellStyle name="Cálculo 6 4 2 2" xfId="7387"/>
    <cellStyle name="Cálculo 6 4 2 2 2" xfId="7388"/>
    <cellStyle name="Cálculo 6 4 2 2 3" xfId="7389"/>
    <cellStyle name="Cálculo 6 4 2 2 4" xfId="7390"/>
    <cellStyle name="Cálculo 6 4 2 3" xfId="7391"/>
    <cellStyle name="Cálculo 6 4 2 3 2" xfId="7392"/>
    <cellStyle name="Cálculo 6 4 2 3 3" xfId="7393"/>
    <cellStyle name="Cálculo 6 4 2 3 4" xfId="7394"/>
    <cellStyle name="Cálculo 6 4 2 4" xfId="7395"/>
    <cellStyle name="Cálculo 6 4 2 4 2" xfId="7396"/>
    <cellStyle name="Cálculo 6 4 2 4 3" xfId="7397"/>
    <cellStyle name="Cálculo 6 4 2 4 4" xfId="7398"/>
    <cellStyle name="Cálculo 6 4 2 5" xfId="7399"/>
    <cellStyle name="Cálculo 6 4 2 5 2" xfId="7400"/>
    <cellStyle name="Cálculo 6 4 2 5 3" xfId="7401"/>
    <cellStyle name="Cálculo 6 4 2 5 4" xfId="7402"/>
    <cellStyle name="Cálculo 6 4 2 6" xfId="7403"/>
    <cellStyle name="Cálculo 6 4 2 6 2" xfId="7404"/>
    <cellStyle name="Cálculo 6 4 2 6 3" xfId="7405"/>
    <cellStyle name="Cálculo 6 4 2 6 4" xfId="7406"/>
    <cellStyle name="Cálculo 6 4 2 7" xfId="7407"/>
    <cellStyle name="Cálculo 6 4 2 7 2" xfId="7408"/>
    <cellStyle name="Cálculo 6 4 2 7 3" xfId="7409"/>
    <cellStyle name="Cálculo 6 4 2 7 4" xfId="7410"/>
    <cellStyle name="Cálculo 6 4 2 8" xfId="7411"/>
    <cellStyle name="Cálculo 6 4 2 9" xfId="7412"/>
    <cellStyle name="Cálculo 6 4 3" xfId="7413"/>
    <cellStyle name="Cálculo 6 4 3 2" xfId="7414"/>
    <cellStyle name="Cálculo 6 4 3 3" xfId="7415"/>
    <cellStyle name="Cálculo 6 4 3 4" xfId="7416"/>
    <cellStyle name="Cálculo 6 4 4" xfId="7417"/>
    <cellStyle name="Cálculo 6 4 4 2" xfId="7418"/>
    <cellStyle name="Cálculo 6 4 4 3" xfId="7419"/>
    <cellStyle name="Cálculo 6 4 4 4" xfId="7420"/>
    <cellStyle name="Cálculo 6 4 5" xfId="7421"/>
    <cellStyle name="Cálculo 6 4 5 2" xfId="7422"/>
    <cellStyle name="Cálculo 6 4 5 3" xfId="7423"/>
    <cellStyle name="Cálculo 6 4 5 4" xfId="7424"/>
    <cellStyle name="Cálculo 6 4 6" xfId="7425"/>
    <cellStyle name="Cálculo 6 4 6 2" xfId="7426"/>
    <cellStyle name="Cálculo 6 4 6 3" xfId="7427"/>
    <cellStyle name="Cálculo 6 4 6 4" xfId="7428"/>
    <cellStyle name="Cálculo 6 4 7" xfId="7429"/>
    <cellStyle name="Cálculo 6 4 7 2" xfId="7430"/>
    <cellStyle name="Cálculo 6 4 7 3" xfId="7431"/>
    <cellStyle name="Cálculo 6 4 7 4" xfId="7432"/>
    <cellStyle name="Cálculo 6 4 8" xfId="7433"/>
    <cellStyle name="Cálculo 6 4 8 2" xfId="7434"/>
    <cellStyle name="Cálculo 6 4 8 3" xfId="7435"/>
    <cellStyle name="Cálculo 6 4 8 4" xfId="7436"/>
    <cellStyle name="Cálculo 6 4 9" xfId="7437"/>
    <cellStyle name="Cálculo 6 5" xfId="7438"/>
    <cellStyle name="Cálculo 6 5 10" xfId="7439"/>
    <cellStyle name="Cálculo 6 5 2" xfId="7440"/>
    <cellStyle name="Cálculo 6 5 2 2" xfId="7441"/>
    <cellStyle name="Cálculo 6 5 2 3" xfId="7442"/>
    <cellStyle name="Cálculo 6 5 2 4" xfId="7443"/>
    <cellStyle name="Cálculo 6 5 3" xfId="7444"/>
    <cellStyle name="Cálculo 6 5 3 2" xfId="7445"/>
    <cellStyle name="Cálculo 6 5 3 3" xfId="7446"/>
    <cellStyle name="Cálculo 6 5 3 4" xfId="7447"/>
    <cellStyle name="Cálculo 6 5 4" xfId="7448"/>
    <cellStyle name="Cálculo 6 5 4 2" xfId="7449"/>
    <cellStyle name="Cálculo 6 5 4 3" xfId="7450"/>
    <cellStyle name="Cálculo 6 5 4 4" xfId="7451"/>
    <cellStyle name="Cálculo 6 5 5" xfId="7452"/>
    <cellStyle name="Cálculo 6 5 5 2" xfId="7453"/>
    <cellStyle name="Cálculo 6 5 5 3" xfId="7454"/>
    <cellStyle name="Cálculo 6 5 5 4" xfId="7455"/>
    <cellStyle name="Cálculo 6 5 6" xfId="7456"/>
    <cellStyle name="Cálculo 6 5 6 2" xfId="7457"/>
    <cellStyle name="Cálculo 6 5 6 3" xfId="7458"/>
    <cellStyle name="Cálculo 6 5 6 4" xfId="7459"/>
    <cellStyle name="Cálculo 6 5 7" xfId="7460"/>
    <cellStyle name="Cálculo 6 5 7 2" xfId="7461"/>
    <cellStyle name="Cálculo 6 5 7 3" xfId="7462"/>
    <cellStyle name="Cálculo 6 5 7 4" xfId="7463"/>
    <cellStyle name="Cálculo 6 5 8" xfId="7464"/>
    <cellStyle name="Cálculo 6 5 9" xfId="7465"/>
    <cellStyle name="Cálculo 6 6" xfId="7466"/>
    <cellStyle name="Cálculo 6 6 2" xfId="7467"/>
    <cellStyle name="Cálculo 6 6 3" xfId="7468"/>
    <cellStyle name="Cálculo 6 6 4" xfId="7469"/>
    <cellStyle name="Cálculo 6 7" xfId="7470"/>
    <cellStyle name="Cálculo 6 7 2" xfId="7471"/>
    <cellStyle name="Cálculo 6 7 3" xfId="7472"/>
    <cellStyle name="Cálculo 6 7 4" xfId="7473"/>
    <cellStyle name="Cálculo 6 8" xfId="7474"/>
    <cellStyle name="Cálculo 6 8 2" xfId="7475"/>
    <cellStyle name="Cálculo 6 8 3" xfId="7476"/>
    <cellStyle name="Cálculo 6 8 4" xfId="7477"/>
    <cellStyle name="Cálculo 6 9" xfId="7478"/>
    <cellStyle name="Cálculo 6 9 2" xfId="7479"/>
    <cellStyle name="Cálculo 6 9 3" xfId="7480"/>
    <cellStyle name="Cálculo 6 9 4" xfId="7481"/>
    <cellStyle name="Cálculo 7" xfId="7482"/>
    <cellStyle name="Cálculo 7 10" xfId="7483"/>
    <cellStyle name="Cálculo 7 10 2" xfId="7484"/>
    <cellStyle name="Cálculo 7 10 3" xfId="7485"/>
    <cellStyle name="Cálculo 7 10 4" xfId="7486"/>
    <cellStyle name="Cálculo 7 11" xfId="7487"/>
    <cellStyle name="Cálculo 7 11 2" xfId="7488"/>
    <cellStyle name="Cálculo 7 11 3" xfId="7489"/>
    <cellStyle name="Cálculo 7 11 4" xfId="7490"/>
    <cellStyle name="Cálculo 7 12" xfId="7491"/>
    <cellStyle name="Cálculo 7 13" xfId="7492"/>
    <cellStyle name="Cálculo 7 14" xfId="7493"/>
    <cellStyle name="Cálculo 7 2" xfId="7494"/>
    <cellStyle name="Cálculo 7 2 10" xfId="7495"/>
    <cellStyle name="Cálculo 7 2 11" xfId="7496"/>
    <cellStyle name="Cálculo 7 2 12" xfId="7497"/>
    <cellStyle name="Cálculo 7 2 2" xfId="7498"/>
    <cellStyle name="Cálculo 7 2 2 10" xfId="7499"/>
    <cellStyle name="Cálculo 7 2 2 11" xfId="7500"/>
    <cellStyle name="Cálculo 7 2 2 2" xfId="7501"/>
    <cellStyle name="Cálculo 7 2 2 2 10" xfId="7502"/>
    <cellStyle name="Cálculo 7 2 2 2 2" xfId="7503"/>
    <cellStyle name="Cálculo 7 2 2 2 2 2" xfId="7504"/>
    <cellStyle name="Cálculo 7 2 2 2 2 3" xfId="7505"/>
    <cellStyle name="Cálculo 7 2 2 2 2 4" xfId="7506"/>
    <cellStyle name="Cálculo 7 2 2 2 3" xfId="7507"/>
    <cellStyle name="Cálculo 7 2 2 2 3 2" xfId="7508"/>
    <cellStyle name="Cálculo 7 2 2 2 3 3" xfId="7509"/>
    <cellStyle name="Cálculo 7 2 2 2 3 4" xfId="7510"/>
    <cellStyle name="Cálculo 7 2 2 2 4" xfId="7511"/>
    <cellStyle name="Cálculo 7 2 2 2 4 2" xfId="7512"/>
    <cellStyle name="Cálculo 7 2 2 2 4 3" xfId="7513"/>
    <cellStyle name="Cálculo 7 2 2 2 4 4" xfId="7514"/>
    <cellStyle name="Cálculo 7 2 2 2 5" xfId="7515"/>
    <cellStyle name="Cálculo 7 2 2 2 5 2" xfId="7516"/>
    <cellStyle name="Cálculo 7 2 2 2 5 3" xfId="7517"/>
    <cellStyle name="Cálculo 7 2 2 2 5 4" xfId="7518"/>
    <cellStyle name="Cálculo 7 2 2 2 6" xfId="7519"/>
    <cellStyle name="Cálculo 7 2 2 2 6 2" xfId="7520"/>
    <cellStyle name="Cálculo 7 2 2 2 6 3" xfId="7521"/>
    <cellStyle name="Cálculo 7 2 2 2 6 4" xfId="7522"/>
    <cellStyle name="Cálculo 7 2 2 2 7" xfId="7523"/>
    <cellStyle name="Cálculo 7 2 2 2 7 2" xfId="7524"/>
    <cellStyle name="Cálculo 7 2 2 2 7 3" xfId="7525"/>
    <cellStyle name="Cálculo 7 2 2 2 7 4" xfId="7526"/>
    <cellStyle name="Cálculo 7 2 2 2 8" xfId="7527"/>
    <cellStyle name="Cálculo 7 2 2 2 9" xfId="7528"/>
    <cellStyle name="Cálculo 7 2 2 3" xfId="7529"/>
    <cellStyle name="Cálculo 7 2 2 3 2" xfId="7530"/>
    <cellStyle name="Cálculo 7 2 2 3 3" xfId="7531"/>
    <cellStyle name="Cálculo 7 2 2 3 4" xfId="7532"/>
    <cellStyle name="Cálculo 7 2 2 4" xfId="7533"/>
    <cellStyle name="Cálculo 7 2 2 4 2" xfId="7534"/>
    <cellStyle name="Cálculo 7 2 2 4 3" xfId="7535"/>
    <cellStyle name="Cálculo 7 2 2 4 4" xfId="7536"/>
    <cellStyle name="Cálculo 7 2 2 5" xfId="7537"/>
    <cellStyle name="Cálculo 7 2 2 5 2" xfId="7538"/>
    <cellStyle name="Cálculo 7 2 2 5 3" xfId="7539"/>
    <cellStyle name="Cálculo 7 2 2 5 4" xfId="7540"/>
    <cellStyle name="Cálculo 7 2 2 6" xfId="7541"/>
    <cellStyle name="Cálculo 7 2 2 6 2" xfId="7542"/>
    <cellStyle name="Cálculo 7 2 2 6 3" xfId="7543"/>
    <cellStyle name="Cálculo 7 2 2 6 4" xfId="7544"/>
    <cellStyle name="Cálculo 7 2 2 7" xfId="7545"/>
    <cellStyle name="Cálculo 7 2 2 7 2" xfId="7546"/>
    <cellStyle name="Cálculo 7 2 2 7 3" xfId="7547"/>
    <cellStyle name="Cálculo 7 2 2 7 4" xfId="7548"/>
    <cellStyle name="Cálculo 7 2 2 8" xfId="7549"/>
    <cellStyle name="Cálculo 7 2 2 8 2" xfId="7550"/>
    <cellStyle name="Cálculo 7 2 2 8 3" xfId="7551"/>
    <cellStyle name="Cálculo 7 2 2 8 4" xfId="7552"/>
    <cellStyle name="Cálculo 7 2 2 9" xfId="7553"/>
    <cellStyle name="Cálculo 7 2 3" xfId="7554"/>
    <cellStyle name="Cálculo 7 2 3 10" xfId="7555"/>
    <cellStyle name="Cálculo 7 2 3 2" xfId="7556"/>
    <cellStyle name="Cálculo 7 2 3 2 2" xfId="7557"/>
    <cellStyle name="Cálculo 7 2 3 2 3" xfId="7558"/>
    <cellStyle name="Cálculo 7 2 3 2 4" xfId="7559"/>
    <cellStyle name="Cálculo 7 2 3 3" xfId="7560"/>
    <cellStyle name="Cálculo 7 2 3 3 2" xfId="7561"/>
    <cellStyle name="Cálculo 7 2 3 3 3" xfId="7562"/>
    <cellStyle name="Cálculo 7 2 3 3 4" xfId="7563"/>
    <cellStyle name="Cálculo 7 2 3 4" xfId="7564"/>
    <cellStyle name="Cálculo 7 2 3 4 2" xfId="7565"/>
    <cellStyle name="Cálculo 7 2 3 4 3" xfId="7566"/>
    <cellStyle name="Cálculo 7 2 3 4 4" xfId="7567"/>
    <cellStyle name="Cálculo 7 2 3 5" xfId="7568"/>
    <cellStyle name="Cálculo 7 2 3 5 2" xfId="7569"/>
    <cellStyle name="Cálculo 7 2 3 5 3" xfId="7570"/>
    <cellStyle name="Cálculo 7 2 3 5 4" xfId="7571"/>
    <cellStyle name="Cálculo 7 2 3 6" xfId="7572"/>
    <cellStyle name="Cálculo 7 2 3 6 2" xfId="7573"/>
    <cellStyle name="Cálculo 7 2 3 6 3" xfId="7574"/>
    <cellStyle name="Cálculo 7 2 3 6 4" xfId="7575"/>
    <cellStyle name="Cálculo 7 2 3 7" xfId="7576"/>
    <cellStyle name="Cálculo 7 2 3 7 2" xfId="7577"/>
    <cellStyle name="Cálculo 7 2 3 7 3" xfId="7578"/>
    <cellStyle name="Cálculo 7 2 3 7 4" xfId="7579"/>
    <cellStyle name="Cálculo 7 2 3 8" xfId="7580"/>
    <cellStyle name="Cálculo 7 2 3 9" xfId="7581"/>
    <cellStyle name="Cálculo 7 2 4" xfId="7582"/>
    <cellStyle name="Cálculo 7 2 4 2" xfId="7583"/>
    <cellStyle name="Cálculo 7 2 4 3" xfId="7584"/>
    <cellStyle name="Cálculo 7 2 4 4" xfId="7585"/>
    <cellStyle name="Cálculo 7 2 5" xfId="7586"/>
    <cellStyle name="Cálculo 7 2 5 2" xfId="7587"/>
    <cellStyle name="Cálculo 7 2 5 3" xfId="7588"/>
    <cellStyle name="Cálculo 7 2 5 4" xfId="7589"/>
    <cellStyle name="Cálculo 7 2 6" xfId="7590"/>
    <cellStyle name="Cálculo 7 2 6 2" xfId="7591"/>
    <cellStyle name="Cálculo 7 2 6 3" xfId="7592"/>
    <cellStyle name="Cálculo 7 2 6 4" xfId="7593"/>
    <cellStyle name="Cálculo 7 2 7" xfId="7594"/>
    <cellStyle name="Cálculo 7 2 7 2" xfId="7595"/>
    <cellStyle name="Cálculo 7 2 7 3" xfId="7596"/>
    <cellStyle name="Cálculo 7 2 7 4" xfId="7597"/>
    <cellStyle name="Cálculo 7 2 8" xfId="7598"/>
    <cellStyle name="Cálculo 7 2 8 2" xfId="7599"/>
    <cellStyle name="Cálculo 7 2 8 3" xfId="7600"/>
    <cellStyle name="Cálculo 7 2 8 4" xfId="7601"/>
    <cellStyle name="Cálculo 7 2 9" xfId="7602"/>
    <cellStyle name="Cálculo 7 2 9 2" xfId="7603"/>
    <cellStyle name="Cálculo 7 2 9 3" xfId="7604"/>
    <cellStyle name="Cálculo 7 2 9 4" xfId="7605"/>
    <cellStyle name="Cálculo 7 3" xfId="7606"/>
    <cellStyle name="Cálculo 7 3 10" xfId="7607"/>
    <cellStyle name="Cálculo 7 3 11" xfId="7608"/>
    <cellStyle name="Cálculo 7 3 12" xfId="7609"/>
    <cellStyle name="Cálculo 7 3 2" xfId="7610"/>
    <cellStyle name="Cálculo 7 3 2 10" xfId="7611"/>
    <cellStyle name="Cálculo 7 3 2 11" xfId="7612"/>
    <cellStyle name="Cálculo 7 3 2 2" xfId="7613"/>
    <cellStyle name="Cálculo 7 3 2 2 10" xfId="7614"/>
    <cellStyle name="Cálculo 7 3 2 2 2" xfId="7615"/>
    <cellStyle name="Cálculo 7 3 2 2 2 2" xfId="7616"/>
    <cellStyle name="Cálculo 7 3 2 2 2 3" xfId="7617"/>
    <cellStyle name="Cálculo 7 3 2 2 2 4" xfId="7618"/>
    <cellStyle name="Cálculo 7 3 2 2 3" xfId="7619"/>
    <cellStyle name="Cálculo 7 3 2 2 3 2" xfId="7620"/>
    <cellStyle name="Cálculo 7 3 2 2 3 3" xfId="7621"/>
    <cellStyle name="Cálculo 7 3 2 2 3 4" xfId="7622"/>
    <cellStyle name="Cálculo 7 3 2 2 4" xfId="7623"/>
    <cellStyle name="Cálculo 7 3 2 2 4 2" xfId="7624"/>
    <cellStyle name="Cálculo 7 3 2 2 4 3" xfId="7625"/>
    <cellStyle name="Cálculo 7 3 2 2 4 4" xfId="7626"/>
    <cellStyle name="Cálculo 7 3 2 2 5" xfId="7627"/>
    <cellStyle name="Cálculo 7 3 2 2 5 2" xfId="7628"/>
    <cellStyle name="Cálculo 7 3 2 2 5 3" xfId="7629"/>
    <cellStyle name="Cálculo 7 3 2 2 5 4" xfId="7630"/>
    <cellStyle name="Cálculo 7 3 2 2 6" xfId="7631"/>
    <cellStyle name="Cálculo 7 3 2 2 6 2" xfId="7632"/>
    <cellStyle name="Cálculo 7 3 2 2 6 3" xfId="7633"/>
    <cellStyle name="Cálculo 7 3 2 2 6 4" xfId="7634"/>
    <cellStyle name="Cálculo 7 3 2 2 7" xfId="7635"/>
    <cellStyle name="Cálculo 7 3 2 2 7 2" xfId="7636"/>
    <cellStyle name="Cálculo 7 3 2 2 7 3" xfId="7637"/>
    <cellStyle name="Cálculo 7 3 2 2 7 4" xfId="7638"/>
    <cellStyle name="Cálculo 7 3 2 2 8" xfId="7639"/>
    <cellStyle name="Cálculo 7 3 2 2 9" xfId="7640"/>
    <cellStyle name="Cálculo 7 3 2 3" xfId="7641"/>
    <cellStyle name="Cálculo 7 3 2 3 2" xfId="7642"/>
    <cellStyle name="Cálculo 7 3 2 3 3" xfId="7643"/>
    <cellStyle name="Cálculo 7 3 2 3 4" xfId="7644"/>
    <cellStyle name="Cálculo 7 3 2 4" xfId="7645"/>
    <cellStyle name="Cálculo 7 3 2 4 2" xfId="7646"/>
    <cellStyle name="Cálculo 7 3 2 4 3" xfId="7647"/>
    <cellStyle name="Cálculo 7 3 2 4 4" xfId="7648"/>
    <cellStyle name="Cálculo 7 3 2 5" xfId="7649"/>
    <cellStyle name="Cálculo 7 3 2 5 2" xfId="7650"/>
    <cellStyle name="Cálculo 7 3 2 5 3" xfId="7651"/>
    <cellStyle name="Cálculo 7 3 2 5 4" xfId="7652"/>
    <cellStyle name="Cálculo 7 3 2 6" xfId="7653"/>
    <cellStyle name="Cálculo 7 3 2 6 2" xfId="7654"/>
    <cellStyle name="Cálculo 7 3 2 6 3" xfId="7655"/>
    <cellStyle name="Cálculo 7 3 2 6 4" xfId="7656"/>
    <cellStyle name="Cálculo 7 3 2 7" xfId="7657"/>
    <cellStyle name="Cálculo 7 3 2 7 2" xfId="7658"/>
    <cellStyle name="Cálculo 7 3 2 7 3" xfId="7659"/>
    <cellStyle name="Cálculo 7 3 2 7 4" xfId="7660"/>
    <cellStyle name="Cálculo 7 3 2 8" xfId="7661"/>
    <cellStyle name="Cálculo 7 3 2 8 2" xfId="7662"/>
    <cellStyle name="Cálculo 7 3 2 8 3" xfId="7663"/>
    <cellStyle name="Cálculo 7 3 2 8 4" xfId="7664"/>
    <cellStyle name="Cálculo 7 3 2 9" xfId="7665"/>
    <cellStyle name="Cálculo 7 3 3" xfId="7666"/>
    <cellStyle name="Cálculo 7 3 3 10" xfId="7667"/>
    <cellStyle name="Cálculo 7 3 3 2" xfId="7668"/>
    <cellStyle name="Cálculo 7 3 3 2 2" xfId="7669"/>
    <cellStyle name="Cálculo 7 3 3 2 3" xfId="7670"/>
    <cellStyle name="Cálculo 7 3 3 2 4" xfId="7671"/>
    <cellStyle name="Cálculo 7 3 3 3" xfId="7672"/>
    <cellStyle name="Cálculo 7 3 3 3 2" xfId="7673"/>
    <cellStyle name="Cálculo 7 3 3 3 3" xfId="7674"/>
    <cellStyle name="Cálculo 7 3 3 3 4" xfId="7675"/>
    <cellStyle name="Cálculo 7 3 3 4" xfId="7676"/>
    <cellStyle name="Cálculo 7 3 3 4 2" xfId="7677"/>
    <cellStyle name="Cálculo 7 3 3 4 3" xfId="7678"/>
    <cellStyle name="Cálculo 7 3 3 4 4" xfId="7679"/>
    <cellStyle name="Cálculo 7 3 3 5" xfId="7680"/>
    <cellStyle name="Cálculo 7 3 3 5 2" xfId="7681"/>
    <cellStyle name="Cálculo 7 3 3 5 3" xfId="7682"/>
    <cellStyle name="Cálculo 7 3 3 5 4" xfId="7683"/>
    <cellStyle name="Cálculo 7 3 3 6" xfId="7684"/>
    <cellStyle name="Cálculo 7 3 3 6 2" xfId="7685"/>
    <cellStyle name="Cálculo 7 3 3 6 3" xfId="7686"/>
    <cellStyle name="Cálculo 7 3 3 6 4" xfId="7687"/>
    <cellStyle name="Cálculo 7 3 3 7" xfId="7688"/>
    <cellStyle name="Cálculo 7 3 3 7 2" xfId="7689"/>
    <cellStyle name="Cálculo 7 3 3 7 3" xfId="7690"/>
    <cellStyle name="Cálculo 7 3 3 7 4" xfId="7691"/>
    <cellStyle name="Cálculo 7 3 3 8" xfId="7692"/>
    <cellStyle name="Cálculo 7 3 3 9" xfId="7693"/>
    <cellStyle name="Cálculo 7 3 4" xfId="7694"/>
    <cellStyle name="Cálculo 7 3 4 2" xfId="7695"/>
    <cellStyle name="Cálculo 7 3 4 3" xfId="7696"/>
    <cellStyle name="Cálculo 7 3 4 4" xfId="7697"/>
    <cellStyle name="Cálculo 7 3 5" xfId="7698"/>
    <cellStyle name="Cálculo 7 3 5 2" xfId="7699"/>
    <cellStyle name="Cálculo 7 3 5 3" xfId="7700"/>
    <cellStyle name="Cálculo 7 3 5 4" xfId="7701"/>
    <cellStyle name="Cálculo 7 3 6" xfId="7702"/>
    <cellStyle name="Cálculo 7 3 6 2" xfId="7703"/>
    <cellStyle name="Cálculo 7 3 6 3" xfId="7704"/>
    <cellStyle name="Cálculo 7 3 6 4" xfId="7705"/>
    <cellStyle name="Cálculo 7 3 7" xfId="7706"/>
    <cellStyle name="Cálculo 7 3 7 2" xfId="7707"/>
    <cellStyle name="Cálculo 7 3 7 3" xfId="7708"/>
    <cellStyle name="Cálculo 7 3 7 4" xfId="7709"/>
    <cellStyle name="Cálculo 7 3 8" xfId="7710"/>
    <cellStyle name="Cálculo 7 3 8 2" xfId="7711"/>
    <cellStyle name="Cálculo 7 3 8 3" xfId="7712"/>
    <cellStyle name="Cálculo 7 3 8 4" xfId="7713"/>
    <cellStyle name="Cálculo 7 3 9" xfId="7714"/>
    <cellStyle name="Cálculo 7 3 9 2" xfId="7715"/>
    <cellStyle name="Cálculo 7 3 9 3" xfId="7716"/>
    <cellStyle name="Cálculo 7 3 9 4" xfId="7717"/>
    <cellStyle name="Cálculo 7 4" xfId="7718"/>
    <cellStyle name="Cálculo 7 4 10" xfId="7719"/>
    <cellStyle name="Cálculo 7 4 11" xfId="7720"/>
    <cellStyle name="Cálculo 7 4 2" xfId="7721"/>
    <cellStyle name="Cálculo 7 4 2 10" xfId="7722"/>
    <cellStyle name="Cálculo 7 4 2 2" xfId="7723"/>
    <cellStyle name="Cálculo 7 4 2 2 2" xfId="7724"/>
    <cellStyle name="Cálculo 7 4 2 2 3" xfId="7725"/>
    <cellStyle name="Cálculo 7 4 2 2 4" xfId="7726"/>
    <cellStyle name="Cálculo 7 4 2 3" xfId="7727"/>
    <cellStyle name="Cálculo 7 4 2 3 2" xfId="7728"/>
    <cellStyle name="Cálculo 7 4 2 3 3" xfId="7729"/>
    <cellStyle name="Cálculo 7 4 2 3 4" xfId="7730"/>
    <cellStyle name="Cálculo 7 4 2 4" xfId="7731"/>
    <cellStyle name="Cálculo 7 4 2 4 2" xfId="7732"/>
    <cellStyle name="Cálculo 7 4 2 4 3" xfId="7733"/>
    <cellStyle name="Cálculo 7 4 2 4 4" xfId="7734"/>
    <cellStyle name="Cálculo 7 4 2 5" xfId="7735"/>
    <cellStyle name="Cálculo 7 4 2 5 2" xfId="7736"/>
    <cellStyle name="Cálculo 7 4 2 5 3" xfId="7737"/>
    <cellStyle name="Cálculo 7 4 2 5 4" xfId="7738"/>
    <cellStyle name="Cálculo 7 4 2 6" xfId="7739"/>
    <cellStyle name="Cálculo 7 4 2 6 2" xfId="7740"/>
    <cellStyle name="Cálculo 7 4 2 6 3" xfId="7741"/>
    <cellStyle name="Cálculo 7 4 2 6 4" xfId="7742"/>
    <cellStyle name="Cálculo 7 4 2 7" xfId="7743"/>
    <cellStyle name="Cálculo 7 4 2 7 2" xfId="7744"/>
    <cellStyle name="Cálculo 7 4 2 7 3" xfId="7745"/>
    <cellStyle name="Cálculo 7 4 2 7 4" xfId="7746"/>
    <cellStyle name="Cálculo 7 4 2 8" xfId="7747"/>
    <cellStyle name="Cálculo 7 4 2 9" xfId="7748"/>
    <cellStyle name="Cálculo 7 4 3" xfId="7749"/>
    <cellStyle name="Cálculo 7 4 3 2" xfId="7750"/>
    <cellStyle name="Cálculo 7 4 3 3" xfId="7751"/>
    <cellStyle name="Cálculo 7 4 3 4" xfId="7752"/>
    <cellStyle name="Cálculo 7 4 4" xfId="7753"/>
    <cellStyle name="Cálculo 7 4 4 2" xfId="7754"/>
    <cellStyle name="Cálculo 7 4 4 3" xfId="7755"/>
    <cellStyle name="Cálculo 7 4 4 4" xfId="7756"/>
    <cellStyle name="Cálculo 7 4 5" xfId="7757"/>
    <cellStyle name="Cálculo 7 4 5 2" xfId="7758"/>
    <cellStyle name="Cálculo 7 4 5 3" xfId="7759"/>
    <cellStyle name="Cálculo 7 4 5 4" xfId="7760"/>
    <cellStyle name="Cálculo 7 4 6" xfId="7761"/>
    <cellStyle name="Cálculo 7 4 6 2" xfId="7762"/>
    <cellStyle name="Cálculo 7 4 6 3" xfId="7763"/>
    <cellStyle name="Cálculo 7 4 6 4" xfId="7764"/>
    <cellStyle name="Cálculo 7 4 7" xfId="7765"/>
    <cellStyle name="Cálculo 7 4 7 2" xfId="7766"/>
    <cellStyle name="Cálculo 7 4 7 3" xfId="7767"/>
    <cellStyle name="Cálculo 7 4 7 4" xfId="7768"/>
    <cellStyle name="Cálculo 7 4 8" xfId="7769"/>
    <cellStyle name="Cálculo 7 4 8 2" xfId="7770"/>
    <cellStyle name="Cálculo 7 4 8 3" xfId="7771"/>
    <cellStyle name="Cálculo 7 4 8 4" xfId="7772"/>
    <cellStyle name="Cálculo 7 4 9" xfId="7773"/>
    <cellStyle name="Cálculo 7 5" xfId="7774"/>
    <cellStyle name="Cálculo 7 5 10" xfId="7775"/>
    <cellStyle name="Cálculo 7 5 2" xfId="7776"/>
    <cellStyle name="Cálculo 7 5 2 2" xfId="7777"/>
    <cellStyle name="Cálculo 7 5 2 3" xfId="7778"/>
    <cellStyle name="Cálculo 7 5 2 4" xfId="7779"/>
    <cellStyle name="Cálculo 7 5 3" xfId="7780"/>
    <cellStyle name="Cálculo 7 5 3 2" xfId="7781"/>
    <cellStyle name="Cálculo 7 5 3 3" xfId="7782"/>
    <cellStyle name="Cálculo 7 5 3 4" xfId="7783"/>
    <cellStyle name="Cálculo 7 5 4" xfId="7784"/>
    <cellStyle name="Cálculo 7 5 4 2" xfId="7785"/>
    <cellStyle name="Cálculo 7 5 4 3" xfId="7786"/>
    <cellStyle name="Cálculo 7 5 4 4" xfId="7787"/>
    <cellStyle name="Cálculo 7 5 5" xfId="7788"/>
    <cellStyle name="Cálculo 7 5 5 2" xfId="7789"/>
    <cellStyle name="Cálculo 7 5 5 3" xfId="7790"/>
    <cellStyle name="Cálculo 7 5 5 4" xfId="7791"/>
    <cellStyle name="Cálculo 7 5 6" xfId="7792"/>
    <cellStyle name="Cálculo 7 5 6 2" xfId="7793"/>
    <cellStyle name="Cálculo 7 5 6 3" xfId="7794"/>
    <cellStyle name="Cálculo 7 5 6 4" xfId="7795"/>
    <cellStyle name="Cálculo 7 5 7" xfId="7796"/>
    <cellStyle name="Cálculo 7 5 7 2" xfId="7797"/>
    <cellStyle name="Cálculo 7 5 7 3" xfId="7798"/>
    <cellStyle name="Cálculo 7 5 7 4" xfId="7799"/>
    <cellStyle name="Cálculo 7 5 8" xfId="7800"/>
    <cellStyle name="Cálculo 7 5 9" xfId="7801"/>
    <cellStyle name="Cálculo 7 6" xfId="7802"/>
    <cellStyle name="Cálculo 7 6 2" xfId="7803"/>
    <cellStyle name="Cálculo 7 6 3" xfId="7804"/>
    <cellStyle name="Cálculo 7 6 4" xfId="7805"/>
    <cellStyle name="Cálculo 7 7" xfId="7806"/>
    <cellStyle name="Cálculo 7 7 2" xfId="7807"/>
    <cellStyle name="Cálculo 7 7 3" xfId="7808"/>
    <cellStyle name="Cálculo 7 7 4" xfId="7809"/>
    <cellStyle name="Cálculo 7 8" xfId="7810"/>
    <cellStyle name="Cálculo 7 8 2" xfId="7811"/>
    <cellStyle name="Cálculo 7 8 3" xfId="7812"/>
    <cellStyle name="Cálculo 7 8 4" xfId="7813"/>
    <cellStyle name="Cálculo 7 9" xfId="7814"/>
    <cellStyle name="Cálculo 7 9 2" xfId="7815"/>
    <cellStyle name="Cálculo 7 9 3" xfId="7816"/>
    <cellStyle name="Cálculo 7 9 4" xfId="7817"/>
    <cellStyle name="Cálculo 8" xfId="7818"/>
    <cellStyle name="Cálculo 8 10" xfId="7819"/>
    <cellStyle name="Cálculo 8 10 2" xfId="7820"/>
    <cellStyle name="Cálculo 8 10 3" xfId="7821"/>
    <cellStyle name="Cálculo 8 10 4" xfId="7822"/>
    <cellStyle name="Cálculo 8 11" xfId="7823"/>
    <cellStyle name="Cálculo 8 11 2" xfId="7824"/>
    <cellStyle name="Cálculo 8 11 3" xfId="7825"/>
    <cellStyle name="Cálculo 8 11 4" xfId="7826"/>
    <cellStyle name="Cálculo 8 12" xfId="7827"/>
    <cellStyle name="Cálculo 8 13" xfId="7828"/>
    <cellStyle name="Cálculo 8 14" xfId="7829"/>
    <cellStyle name="Cálculo 8 2" xfId="7830"/>
    <cellStyle name="Cálculo 8 2 10" xfId="7831"/>
    <cellStyle name="Cálculo 8 2 11" xfId="7832"/>
    <cellStyle name="Cálculo 8 2 12" xfId="7833"/>
    <cellStyle name="Cálculo 8 2 2" xfId="7834"/>
    <cellStyle name="Cálculo 8 2 2 10" xfId="7835"/>
    <cellStyle name="Cálculo 8 2 2 11" xfId="7836"/>
    <cellStyle name="Cálculo 8 2 2 2" xfId="7837"/>
    <cellStyle name="Cálculo 8 2 2 2 10" xfId="7838"/>
    <cellStyle name="Cálculo 8 2 2 2 2" xfId="7839"/>
    <cellStyle name="Cálculo 8 2 2 2 2 2" xfId="7840"/>
    <cellStyle name="Cálculo 8 2 2 2 2 3" xfId="7841"/>
    <cellStyle name="Cálculo 8 2 2 2 2 4" xfId="7842"/>
    <cellStyle name="Cálculo 8 2 2 2 3" xfId="7843"/>
    <cellStyle name="Cálculo 8 2 2 2 3 2" xfId="7844"/>
    <cellStyle name="Cálculo 8 2 2 2 3 3" xfId="7845"/>
    <cellStyle name="Cálculo 8 2 2 2 3 4" xfId="7846"/>
    <cellStyle name="Cálculo 8 2 2 2 4" xfId="7847"/>
    <cellStyle name="Cálculo 8 2 2 2 4 2" xfId="7848"/>
    <cellStyle name="Cálculo 8 2 2 2 4 3" xfId="7849"/>
    <cellStyle name="Cálculo 8 2 2 2 4 4" xfId="7850"/>
    <cellStyle name="Cálculo 8 2 2 2 5" xfId="7851"/>
    <cellStyle name="Cálculo 8 2 2 2 5 2" xfId="7852"/>
    <cellStyle name="Cálculo 8 2 2 2 5 3" xfId="7853"/>
    <cellStyle name="Cálculo 8 2 2 2 5 4" xfId="7854"/>
    <cellStyle name="Cálculo 8 2 2 2 6" xfId="7855"/>
    <cellStyle name="Cálculo 8 2 2 2 6 2" xfId="7856"/>
    <cellStyle name="Cálculo 8 2 2 2 6 3" xfId="7857"/>
    <cellStyle name="Cálculo 8 2 2 2 6 4" xfId="7858"/>
    <cellStyle name="Cálculo 8 2 2 2 7" xfId="7859"/>
    <cellStyle name="Cálculo 8 2 2 2 7 2" xfId="7860"/>
    <cellStyle name="Cálculo 8 2 2 2 7 3" xfId="7861"/>
    <cellStyle name="Cálculo 8 2 2 2 7 4" xfId="7862"/>
    <cellStyle name="Cálculo 8 2 2 2 8" xfId="7863"/>
    <cellStyle name="Cálculo 8 2 2 2 9" xfId="7864"/>
    <cellStyle name="Cálculo 8 2 2 3" xfId="7865"/>
    <cellStyle name="Cálculo 8 2 2 3 2" xfId="7866"/>
    <cellStyle name="Cálculo 8 2 2 3 3" xfId="7867"/>
    <cellStyle name="Cálculo 8 2 2 3 4" xfId="7868"/>
    <cellStyle name="Cálculo 8 2 2 4" xfId="7869"/>
    <cellStyle name="Cálculo 8 2 2 4 2" xfId="7870"/>
    <cellStyle name="Cálculo 8 2 2 4 3" xfId="7871"/>
    <cellStyle name="Cálculo 8 2 2 4 4" xfId="7872"/>
    <cellStyle name="Cálculo 8 2 2 5" xfId="7873"/>
    <cellStyle name="Cálculo 8 2 2 5 2" xfId="7874"/>
    <cellStyle name="Cálculo 8 2 2 5 3" xfId="7875"/>
    <cellStyle name="Cálculo 8 2 2 5 4" xfId="7876"/>
    <cellStyle name="Cálculo 8 2 2 6" xfId="7877"/>
    <cellStyle name="Cálculo 8 2 2 6 2" xfId="7878"/>
    <cellStyle name="Cálculo 8 2 2 6 3" xfId="7879"/>
    <cellStyle name="Cálculo 8 2 2 6 4" xfId="7880"/>
    <cellStyle name="Cálculo 8 2 2 7" xfId="7881"/>
    <cellStyle name="Cálculo 8 2 2 7 2" xfId="7882"/>
    <cellStyle name="Cálculo 8 2 2 7 3" xfId="7883"/>
    <cellStyle name="Cálculo 8 2 2 7 4" xfId="7884"/>
    <cellStyle name="Cálculo 8 2 2 8" xfId="7885"/>
    <cellStyle name="Cálculo 8 2 2 8 2" xfId="7886"/>
    <cellStyle name="Cálculo 8 2 2 8 3" xfId="7887"/>
    <cellStyle name="Cálculo 8 2 2 8 4" xfId="7888"/>
    <cellStyle name="Cálculo 8 2 2 9" xfId="7889"/>
    <cellStyle name="Cálculo 8 2 3" xfId="7890"/>
    <cellStyle name="Cálculo 8 2 3 10" xfId="7891"/>
    <cellStyle name="Cálculo 8 2 3 2" xfId="7892"/>
    <cellStyle name="Cálculo 8 2 3 2 2" xfId="7893"/>
    <cellStyle name="Cálculo 8 2 3 2 3" xfId="7894"/>
    <cellStyle name="Cálculo 8 2 3 2 4" xfId="7895"/>
    <cellStyle name="Cálculo 8 2 3 3" xfId="7896"/>
    <cellStyle name="Cálculo 8 2 3 3 2" xfId="7897"/>
    <cellStyle name="Cálculo 8 2 3 3 3" xfId="7898"/>
    <cellStyle name="Cálculo 8 2 3 3 4" xfId="7899"/>
    <cellStyle name="Cálculo 8 2 3 4" xfId="7900"/>
    <cellStyle name="Cálculo 8 2 3 4 2" xfId="7901"/>
    <cellStyle name="Cálculo 8 2 3 4 3" xfId="7902"/>
    <cellStyle name="Cálculo 8 2 3 4 4" xfId="7903"/>
    <cellStyle name="Cálculo 8 2 3 5" xfId="7904"/>
    <cellStyle name="Cálculo 8 2 3 5 2" xfId="7905"/>
    <cellStyle name="Cálculo 8 2 3 5 3" xfId="7906"/>
    <cellStyle name="Cálculo 8 2 3 5 4" xfId="7907"/>
    <cellStyle name="Cálculo 8 2 3 6" xfId="7908"/>
    <cellStyle name="Cálculo 8 2 3 6 2" xfId="7909"/>
    <cellStyle name="Cálculo 8 2 3 6 3" xfId="7910"/>
    <cellStyle name="Cálculo 8 2 3 6 4" xfId="7911"/>
    <cellStyle name="Cálculo 8 2 3 7" xfId="7912"/>
    <cellStyle name="Cálculo 8 2 3 7 2" xfId="7913"/>
    <cellStyle name="Cálculo 8 2 3 7 3" xfId="7914"/>
    <cellStyle name="Cálculo 8 2 3 7 4" xfId="7915"/>
    <cellStyle name="Cálculo 8 2 3 8" xfId="7916"/>
    <cellStyle name="Cálculo 8 2 3 9" xfId="7917"/>
    <cellStyle name="Cálculo 8 2 4" xfId="7918"/>
    <cellStyle name="Cálculo 8 2 4 2" xfId="7919"/>
    <cellStyle name="Cálculo 8 2 4 3" xfId="7920"/>
    <cellStyle name="Cálculo 8 2 4 4" xfId="7921"/>
    <cellStyle name="Cálculo 8 2 5" xfId="7922"/>
    <cellStyle name="Cálculo 8 2 5 2" xfId="7923"/>
    <cellStyle name="Cálculo 8 2 5 3" xfId="7924"/>
    <cellStyle name="Cálculo 8 2 5 4" xfId="7925"/>
    <cellStyle name="Cálculo 8 2 6" xfId="7926"/>
    <cellStyle name="Cálculo 8 2 6 2" xfId="7927"/>
    <cellStyle name="Cálculo 8 2 6 3" xfId="7928"/>
    <cellStyle name="Cálculo 8 2 6 4" xfId="7929"/>
    <cellStyle name="Cálculo 8 2 7" xfId="7930"/>
    <cellStyle name="Cálculo 8 2 7 2" xfId="7931"/>
    <cellStyle name="Cálculo 8 2 7 3" xfId="7932"/>
    <cellStyle name="Cálculo 8 2 7 4" xfId="7933"/>
    <cellStyle name="Cálculo 8 2 8" xfId="7934"/>
    <cellStyle name="Cálculo 8 2 8 2" xfId="7935"/>
    <cellStyle name="Cálculo 8 2 8 3" xfId="7936"/>
    <cellStyle name="Cálculo 8 2 8 4" xfId="7937"/>
    <cellStyle name="Cálculo 8 2 9" xfId="7938"/>
    <cellStyle name="Cálculo 8 2 9 2" xfId="7939"/>
    <cellStyle name="Cálculo 8 2 9 3" xfId="7940"/>
    <cellStyle name="Cálculo 8 2 9 4" xfId="7941"/>
    <cellStyle name="Cálculo 8 3" xfId="7942"/>
    <cellStyle name="Cálculo 8 3 10" xfId="7943"/>
    <cellStyle name="Cálculo 8 3 11" xfId="7944"/>
    <cellStyle name="Cálculo 8 3 12" xfId="7945"/>
    <cellStyle name="Cálculo 8 3 2" xfId="7946"/>
    <cellStyle name="Cálculo 8 3 2 10" xfId="7947"/>
    <cellStyle name="Cálculo 8 3 2 11" xfId="7948"/>
    <cellStyle name="Cálculo 8 3 2 2" xfId="7949"/>
    <cellStyle name="Cálculo 8 3 2 2 10" xfId="7950"/>
    <cellStyle name="Cálculo 8 3 2 2 2" xfId="7951"/>
    <cellStyle name="Cálculo 8 3 2 2 2 2" xfId="7952"/>
    <cellStyle name="Cálculo 8 3 2 2 2 3" xfId="7953"/>
    <cellStyle name="Cálculo 8 3 2 2 2 4" xfId="7954"/>
    <cellStyle name="Cálculo 8 3 2 2 3" xfId="7955"/>
    <cellStyle name="Cálculo 8 3 2 2 3 2" xfId="7956"/>
    <cellStyle name="Cálculo 8 3 2 2 3 3" xfId="7957"/>
    <cellStyle name="Cálculo 8 3 2 2 3 4" xfId="7958"/>
    <cellStyle name="Cálculo 8 3 2 2 4" xfId="7959"/>
    <cellStyle name="Cálculo 8 3 2 2 4 2" xfId="7960"/>
    <cellStyle name="Cálculo 8 3 2 2 4 3" xfId="7961"/>
    <cellStyle name="Cálculo 8 3 2 2 4 4" xfId="7962"/>
    <cellStyle name="Cálculo 8 3 2 2 5" xfId="7963"/>
    <cellStyle name="Cálculo 8 3 2 2 5 2" xfId="7964"/>
    <cellStyle name="Cálculo 8 3 2 2 5 3" xfId="7965"/>
    <cellStyle name="Cálculo 8 3 2 2 5 4" xfId="7966"/>
    <cellStyle name="Cálculo 8 3 2 2 6" xfId="7967"/>
    <cellStyle name="Cálculo 8 3 2 2 6 2" xfId="7968"/>
    <cellStyle name="Cálculo 8 3 2 2 6 3" xfId="7969"/>
    <cellStyle name="Cálculo 8 3 2 2 6 4" xfId="7970"/>
    <cellStyle name="Cálculo 8 3 2 2 7" xfId="7971"/>
    <cellStyle name="Cálculo 8 3 2 2 7 2" xfId="7972"/>
    <cellStyle name="Cálculo 8 3 2 2 7 3" xfId="7973"/>
    <cellStyle name="Cálculo 8 3 2 2 7 4" xfId="7974"/>
    <cellStyle name="Cálculo 8 3 2 2 8" xfId="7975"/>
    <cellStyle name="Cálculo 8 3 2 2 9" xfId="7976"/>
    <cellStyle name="Cálculo 8 3 2 3" xfId="7977"/>
    <cellStyle name="Cálculo 8 3 2 3 2" xfId="7978"/>
    <cellStyle name="Cálculo 8 3 2 3 3" xfId="7979"/>
    <cellStyle name="Cálculo 8 3 2 3 4" xfId="7980"/>
    <cellStyle name="Cálculo 8 3 2 4" xfId="7981"/>
    <cellStyle name="Cálculo 8 3 2 4 2" xfId="7982"/>
    <cellStyle name="Cálculo 8 3 2 4 3" xfId="7983"/>
    <cellStyle name="Cálculo 8 3 2 4 4" xfId="7984"/>
    <cellStyle name="Cálculo 8 3 2 5" xfId="7985"/>
    <cellStyle name="Cálculo 8 3 2 5 2" xfId="7986"/>
    <cellStyle name="Cálculo 8 3 2 5 3" xfId="7987"/>
    <cellStyle name="Cálculo 8 3 2 5 4" xfId="7988"/>
    <cellStyle name="Cálculo 8 3 2 6" xfId="7989"/>
    <cellStyle name="Cálculo 8 3 2 6 2" xfId="7990"/>
    <cellStyle name="Cálculo 8 3 2 6 3" xfId="7991"/>
    <cellStyle name="Cálculo 8 3 2 6 4" xfId="7992"/>
    <cellStyle name="Cálculo 8 3 2 7" xfId="7993"/>
    <cellStyle name="Cálculo 8 3 2 7 2" xfId="7994"/>
    <cellStyle name="Cálculo 8 3 2 7 3" xfId="7995"/>
    <cellStyle name="Cálculo 8 3 2 7 4" xfId="7996"/>
    <cellStyle name="Cálculo 8 3 2 8" xfId="7997"/>
    <cellStyle name="Cálculo 8 3 2 8 2" xfId="7998"/>
    <cellStyle name="Cálculo 8 3 2 8 3" xfId="7999"/>
    <cellStyle name="Cálculo 8 3 2 8 4" xfId="8000"/>
    <cellStyle name="Cálculo 8 3 2 9" xfId="8001"/>
    <cellStyle name="Cálculo 8 3 3" xfId="8002"/>
    <cellStyle name="Cálculo 8 3 3 10" xfId="8003"/>
    <cellStyle name="Cálculo 8 3 3 2" xfId="8004"/>
    <cellStyle name="Cálculo 8 3 3 2 2" xfId="8005"/>
    <cellStyle name="Cálculo 8 3 3 2 3" xfId="8006"/>
    <cellStyle name="Cálculo 8 3 3 2 4" xfId="8007"/>
    <cellStyle name="Cálculo 8 3 3 3" xfId="8008"/>
    <cellStyle name="Cálculo 8 3 3 3 2" xfId="8009"/>
    <cellStyle name="Cálculo 8 3 3 3 3" xfId="8010"/>
    <cellStyle name="Cálculo 8 3 3 3 4" xfId="8011"/>
    <cellStyle name="Cálculo 8 3 3 4" xfId="8012"/>
    <cellStyle name="Cálculo 8 3 3 4 2" xfId="8013"/>
    <cellStyle name="Cálculo 8 3 3 4 3" xfId="8014"/>
    <cellStyle name="Cálculo 8 3 3 4 4" xfId="8015"/>
    <cellStyle name="Cálculo 8 3 3 5" xfId="8016"/>
    <cellStyle name="Cálculo 8 3 3 5 2" xfId="8017"/>
    <cellStyle name="Cálculo 8 3 3 5 3" xfId="8018"/>
    <cellStyle name="Cálculo 8 3 3 5 4" xfId="8019"/>
    <cellStyle name="Cálculo 8 3 3 6" xfId="8020"/>
    <cellStyle name="Cálculo 8 3 3 6 2" xfId="8021"/>
    <cellStyle name="Cálculo 8 3 3 6 3" xfId="8022"/>
    <cellStyle name="Cálculo 8 3 3 6 4" xfId="8023"/>
    <cellStyle name="Cálculo 8 3 3 7" xfId="8024"/>
    <cellStyle name="Cálculo 8 3 3 7 2" xfId="8025"/>
    <cellStyle name="Cálculo 8 3 3 7 3" xfId="8026"/>
    <cellStyle name="Cálculo 8 3 3 7 4" xfId="8027"/>
    <cellStyle name="Cálculo 8 3 3 8" xfId="8028"/>
    <cellStyle name="Cálculo 8 3 3 9" xfId="8029"/>
    <cellStyle name="Cálculo 8 3 4" xfId="8030"/>
    <cellStyle name="Cálculo 8 3 4 2" xfId="8031"/>
    <cellStyle name="Cálculo 8 3 4 3" xfId="8032"/>
    <cellStyle name="Cálculo 8 3 4 4" xfId="8033"/>
    <cellStyle name="Cálculo 8 3 5" xfId="8034"/>
    <cellStyle name="Cálculo 8 3 5 2" xfId="8035"/>
    <cellStyle name="Cálculo 8 3 5 3" xfId="8036"/>
    <cellStyle name="Cálculo 8 3 5 4" xfId="8037"/>
    <cellStyle name="Cálculo 8 3 6" xfId="8038"/>
    <cellStyle name="Cálculo 8 3 6 2" xfId="8039"/>
    <cellStyle name="Cálculo 8 3 6 3" xfId="8040"/>
    <cellStyle name="Cálculo 8 3 6 4" xfId="8041"/>
    <cellStyle name="Cálculo 8 3 7" xfId="8042"/>
    <cellStyle name="Cálculo 8 3 7 2" xfId="8043"/>
    <cellStyle name="Cálculo 8 3 7 3" xfId="8044"/>
    <cellStyle name="Cálculo 8 3 7 4" xfId="8045"/>
    <cellStyle name="Cálculo 8 3 8" xfId="8046"/>
    <cellStyle name="Cálculo 8 3 8 2" xfId="8047"/>
    <cellStyle name="Cálculo 8 3 8 3" xfId="8048"/>
    <cellStyle name="Cálculo 8 3 8 4" xfId="8049"/>
    <cellStyle name="Cálculo 8 3 9" xfId="8050"/>
    <cellStyle name="Cálculo 8 3 9 2" xfId="8051"/>
    <cellStyle name="Cálculo 8 3 9 3" xfId="8052"/>
    <cellStyle name="Cálculo 8 3 9 4" xfId="8053"/>
    <cellStyle name="Cálculo 8 4" xfId="8054"/>
    <cellStyle name="Cálculo 8 4 10" xfId="8055"/>
    <cellStyle name="Cálculo 8 4 11" xfId="8056"/>
    <cellStyle name="Cálculo 8 4 2" xfId="8057"/>
    <cellStyle name="Cálculo 8 4 2 10" xfId="8058"/>
    <cellStyle name="Cálculo 8 4 2 2" xfId="8059"/>
    <cellStyle name="Cálculo 8 4 2 2 2" xfId="8060"/>
    <cellStyle name="Cálculo 8 4 2 2 3" xfId="8061"/>
    <cellStyle name="Cálculo 8 4 2 2 4" xfId="8062"/>
    <cellStyle name="Cálculo 8 4 2 3" xfId="8063"/>
    <cellStyle name="Cálculo 8 4 2 3 2" xfId="8064"/>
    <cellStyle name="Cálculo 8 4 2 3 3" xfId="8065"/>
    <cellStyle name="Cálculo 8 4 2 3 4" xfId="8066"/>
    <cellStyle name="Cálculo 8 4 2 4" xfId="8067"/>
    <cellStyle name="Cálculo 8 4 2 4 2" xfId="8068"/>
    <cellStyle name="Cálculo 8 4 2 4 3" xfId="8069"/>
    <cellStyle name="Cálculo 8 4 2 4 4" xfId="8070"/>
    <cellStyle name="Cálculo 8 4 2 5" xfId="8071"/>
    <cellStyle name="Cálculo 8 4 2 5 2" xfId="8072"/>
    <cellStyle name="Cálculo 8 4 2 5 3" xfId="8073"/>
    <cellStyle name="Cálculo 8 4 2 5 4" xfId="8074"/>
    <cellStyle name="Cálculo 8 4 2 6" xfId="8075"/>
    <cellStyle name="Cálculo 8 4 2 6 2" xfId="8076"/>
    <cellStyle name="Cálculo 8 4 2 6 3" xfId="8077"/>
    <cellStyle name="Cálculo 8 4 2 6 4" xfId="8078"/>
    <cellStyle name="Cálculo 8 4 2 7" xfId="8079"/>
    <cellStyle name="Cálculo 8 4 2 7 2" xfId="8080"/>
    <cellStyle name="Cálculo 8 4 2 7 3" xfId="8081"/>
    <cellStyle name="Cálculo 8 4 2 7 4" xfId="8082"/>
    <cellStyle name="Cálculo 8 4 2 8" xfId="8083"/>
    <cellStyle name="Cálculo 8 4 2 9" xfId="8084"/>
    <cellStyle name="Cálculo 8 4 3" xfId="8085"/>
    <cellStyle name="Cálculo 8 4 3 2" xfId="8086"/>
    <cellStyle name="Cálculo 8 4 3 3" xfId="8087"/>
    <cellStyle name="Cálculo 8 4 3 4" xfId="8088"/>
    <cellStyle name="Cálculo 8 4 4" xfId="8089"/>
    <cellStyle name="Cálculo 8 4 4 2" xfId="8090"/>
    <cellStyle name="Cálculo 8 4 4 3" xfId="8091"/>
    <cellStyle name="Cálculo 8 4 4 4" xfId="8092"/>
    <cellStyle name="Cálculo 8 4 5" xfId="8093"/>
    <cellStyle name="Cálculo 8 4 5 2" xfId="8094"/>
    <cellStyle name="Cálculo 8 4 5 3" xfId="8095"/>
    <cellStyle name="Cálculo 8 4 5 4" xfId="8096"/>
    <cellStyle name="Cálculo 8 4 6" xfId="8097"/>
    <cellStyle name="Cálculo 8 4 6 2" xfId="8098"/>
    <cellStyle name="Cálculo 8 4 6 3" xfId="8099"/>
    <cellStyle name="Cálculo 8 4 6 4" xfId="8100"/>
    <cellStyle name="Cálculo 8 4 7" xfId="8101"/>
    <cellStyle name="Cálculo 8 4 7 2" xfId="8102"/>
    <cellStyle name="Cálculo 8 4 7 3" xfId="8103"/>
    <cellStyle name="Cálculo 8 4 7 4" xfId="8104"/>
    <cellStyle name="Cálculo 8 4 8" xfId="8105"/>
    <cellStyle name="Cálculo 8 4 8 2" xfId="8106"/>
    <cellStyle name="Cálculo 8 4 8 3" xfId="8107"/>
    <cellStyle name="Cálculo 8 4 8 4" xfId="8108"/>
    <cellStyle name="Cálculo 8 4 9" xfId="8109"/>
    <cellStyle name="Cálculo 8 5" xfId="8110"/>
    <cellStyle name="Cálculo 8 5 10" xfId="8111"/>
    <cellStyle name="Cálculo 8 5 2" xfId="8112"/>
    <cellStyle name="Cálculo 8 5 2 2" xfId="8113"/>
    <cellStyle name="Cálculo 8 5 2 3" xfId="8114"/>
    <cellStyle name="Cálculo 8 5 2 4" xfId="8115"/>
    <cellStyle name="Cálculo 8 5 3" xfId="8116"/>
    <cellStyle name="Cálculo 8 5 3 2" xfId="8117"/>
    <cellStyle name="Cálculo 8 5 3 3" xfId="8118"/>
    <cellStyle name="Cálculo 8 5 3 4" xfId="8119"/>
    <cellStyle name="Cálculo 8 5 4" xfId="8120"/>
    <cellStyle name="Cálculo 8 5 4 2" xfId="8121"/>
    <cellStyle name="Cálculo 8 5 4 3" xfId="8122"/>
    <cellStyle name="Cálculo 8 5 4 4" xfId="8123"/>
    <cellStyle name="Cálculo 8 5 5" xfId="8124"/>
    <cellStyle name="Cálculo 8 5 5 2" xfId="8125"/>
    <cellStyle name="Cálculo 8 5 5 3" xfId="8126"/>
    <cellStyle name="Cálculo 8 5 5 4" xfId="8127"/>
    <cellStyle name="Cálculo 8 5 6" xfId="8128"/>
    <cellStyle name="Cálculo 8 5 6 2" xfId="8129"/>
    <cellStyle name="Cálculo 8 5 6 3" xfId="8130"/>
    <cellStyle name="Cálculo 8 5 6 4" xfId="8131"/>
    <cellStyle name="Cálculo 8 5 7" xfId="8132"/>
    <cellStyle name="Cálculo 8 5 7 2" xfId="8133"/>
    <cellStyle name="Cálculo 8 5 7 3" xfId="8134"/>
    <cellStyle name="Cálculo 8 5 7 4" xfId="8135"/>
    <cellStyle name="Cálculo 8 5 8" xfId="8136"/>
    <cellStyle name="Cálculo 8 5 9" xfId="8137"/>
    <cellStyle name="Cálculo 8 6" xfId="8138"/>
    <cellStyle name="Cálculo 8 6 2" xfId="8139"/>
    <cellStyle name="Cálculo 8 6 3" xfId="8140"/>
    <cellStyle name="Cálculo 8 6 4" xfId="8141"/>
    <cellStyle name="Cálculo 8 7" xfId="8142"/>
    <cellStyle name="Cálculo 8 7 2" xfId="8143"/>
    <cellStyle name="Cálculo 8 7 3" xfId="8144"/>
    <cellStyle name="Cálculo 8 7 4" xfId="8145"/>
    <cellStyle name="Cálculo 8 8" xfId="8146"/>
    <cellStyle name="Cálculo 8 8 2" xfId="8147"/>
    <cellStyle name="Cálculo 8 8 3" xfId="8148"/>
    <cellStyle name="Cálculo 8 8 4" xfId="8149"/>
    <cellStyle name="Cálculo 8 9" xfId="8150"/>
    <cellStyle name="Cálculo 8 9 2" xfId="8151"/>
    <cellStyle name="Cálculo 8 9 3" xfId="8152"/>
    <cellStyle name="Cálculo 8 9 4" xfId="8153"/>
    <cellStyle name="Cálculo 9" xfId="8154"/>
    <cellStyle name="Cálculo 9 10" xfId="8155"/>
    <cellStyle name="Cálculo 9 10 2" xfId="8156"/>
    <cellStyle name="Cálculo 9 10 3" xfId="8157"/>
    <cellStyle name="Cálculo 9 10 4" xfId="8158"/>
    <cellStyle name="Cálculo 9 11" xfId="8159"/>
    <cellStyle name="Cálculo 9 11 2" xfId="8160"/>
    <cellStyle name="Cálculo 9 11 3" xfId="8161"/>
    <cellStyle name="Cálculo 9 11 4" xfId="8162"/>
    <cellStyle name="Cálculo 9 12" xfId="8163"/>
    <cellStyle name="Cálculo 9 13" xfId="8164"/>
    <cellStyle name="Cálculo 9 14" xfId="8165"/>
    <cellStyle name="Cálculo 9 2" xfId="8166"/>
    <cellStyle name="Cálculo 9 2 10" xfId="8167"/>
    <cellStyle name="Cálculo 9 2 11" xfId="8168"/>
    <cellStyle name="Cálculo 9 2 12" xfId="8169"/>
    <cellStyle name="Cálculo 9 2 2" xfId="8170"/>
    <cellStyle name="Cálculo 9 2 2 10" xfId="8171"/>
    <cellStyle name="Cálculo 9 2 2 11" xfId="8172"/>
    <cellStyle name="Cálculo 9 2 2 2" xfId="8173"/>
    <cellStyle name="Cálculo 9 2 2 2 10" xfId="8174"/>
    <cellStyle name="Cálculo 9 2 2 2 2" xfId="8175"/>
    <cellStyle name="Cálculo 9 2 2 2 2 2" xfId="8176"/>
    <cellStyle name="Cálculo 9 2 2 2 2 3" xfId="8177"/>
    <cellStyle name="Cálculo 9 2 2 2 2 4" xfId="8178"/>
    <cellStyle name="Cálculo 9 2 2 2 3" xfId="8179"/>
    <cellStyle name="Cálculo 9 2 2 2 3 2" xfId="8180"/>
    <cellStyle name="Cálculo 9 2 2 2 3 3" xfId="8181"/>
    <cellStyle name="Cálculo 9 2 2 2 3 4" xfId="8182"/>
    <cellStyle name="Cálculo 9 2 2 2 4" xfId="8183"/>
    <cellStyle name="Cálculo 9 2 2 2 4 2" xfId="8184"/>
    <cellStyle name="Cálculo 9 2 2 2 4 3" xfId="8185"/>
    <cellStyle name="Cálculo 9 2 2 2 4 4" xfId="8186"/>
    <cellStyle name="Cálculo 9 2 2 2 5" xfId="8187"/>
    <cellStyle name="Cálculo 9 2 2 2 5 2" xfId="8188"/>
    <cellStyle name="Cálculo 9 2 2 2 5 3" xfId="8189"/>
    <cellStyle name="Cálculo 9 2 2 2 5 4" xfId="8190"/>
    <cellStyle name="Cálculo 9 2 2 2 6" xfId="8191"/>
    <cellStyle name="Cálculo 9 2 2 2 6 2" xfId="8192"/>
    <cellStyle name="Cálculo 9 2 2 2 6 3" xfId="8193"/>
    <cellStyle name="Cálculo 9 2 2 2 6 4" xfId="8194"/>
    <cellStyle name="Cálculo 9 2 2 2 7" xfId="8195"/>
    <cellStyle name="Cálculo 9 2 2 2 7 2" xfId="8196"/>
    <cellStyle name="Cálculo 9 2 2 2 7 3" xfId="8197"/>
    <cellStyle name="Cálculo 9 2 2 2 7 4" xfId="8198"/>
    <cellStyle name="Cálculo 9 2 2 2 8" xfId="8199"/>
    <cellStyle name="Cálculo 9 2 2 2 9" xfId="8200"/>
    <cellStyle name="Cálculo 9 2 2 3" xfId="8201"/>
    <cellStyle name="Cálculo 9 2 2 3 2" xfId="8202"/>
    <cellStyle name="Cálculo 9 2 2 3 3" xfId="8203"/>
    <cellStyle name="Cálculo 9 2 2 3 4" xfId="8204"/>
    <cellStyle name="Cálculo 9 2 2 4" xfId="8205"/>
    <cellStyle name="Cálculo 9 2 2 4 2" xfId="8206"/>
    <cellStyle name="Cálculo 9 2 2 4 3" xfId="8207"/>
    <cellStyle name="Cálculo 9 2 2 4 4" xfId="8208"/>
    <cellStyle name="Cálculo 9 2 2 5" xfId="8209"/>
    <cellStyle name="Cálculo 9 2 2 5 2" xfId="8210"/>
    <cellStyle name="Cálculo 9 2 2 5 3" xfId="8211"/>
    <cellStyle name="Cálculo 9 2 2 5 4" xfId="8212"/>
    <cellStyle name="Cálculo 9 2 2 6" xfId="8213"/>
    <cellStyle name="Cálculo 9 2 2 6 2" xfId="8214"/>
    <cellStyle name="Cálculo 9 2 2 6 3" xfId="8215"/>
    <cellStyle name="Cálculo 9 2 2 6 4" xfId="8216"/>
    <cellStyle name="Cálculo 9 2 2 7" xfId="8217"/>
    <cellStyle name="Cálculo 9 2 2 7 2" xfId="8218"/>
    <cellStyle name="Cálculo 9 2 2 7 3" xfId="8219"/>
    <cellStyle name="Cálculo 9 2 2 7 4" xfId="8220"/>
    <cellStyle name="Cálculo 9 2 2 8" xfId="8221"/>
    <cellStyle name="Cálculo 9 2 2 8 2" xfId="8222"/>
    <cellStyle name="Cálculo 9 2 2 8 3" xfId="8223"/>
    <cellStyle name="Cálculo 9 2 2 8 4" xfId="8224"/>
    <cellStyle name="Cálculo 9 2 2 9" xfId="8225"/>
    <cellStyle name="Cálculo 9 2 3" xfId="8226"/>
    <cellStyle name="Cálculo 9 2 3 10" xfId="8227"/>
    <cellStyle name="Cálculo 9 2 3 2" xfId="8228"/>
    <cellStyle name="Cálculo 9 2 3 2 2" xfId="8229"/>
    <cellStyle name="Cálculo 9 2 3 2 3" xfId="8230"/>
    <cellStyle name="Cálculo 9 2 3 2 4" xfId="8231"/>
    <cellStyle name="Cálculo 9 2 3 3" xfId="8232"/>
    <cellStyle name="Cálculo 9 2 3 3 2" xfId="8233"/>
    <cellStyle name="Cálculo 9 2 3 3 3" xfId="8234"/>
    <cellStyle name="Cálculo 9 2 3 3 4" xfId="8235"/>
    <cellStyle name="Cálculo 9 2 3 4" xfId="8236"/>
    <cellStyle name="Cálculo 9 2 3 4 2" xfId="8237"/>
    <cellStyle name="Cálculo 9 2 3 4 3" xfId="8238"/>
    <cellStyle name="Cálculo 9 2 3 4 4" xfId="8239"/>
    <cellStyle name="Cálculo 9 2 3 5" xfId="8240"/>
    <cellStyle name="Cálculo 9 2 3 5 2" xfId="8241"/>
    <cellStyle name="Cálculo 9 2 3 5 3" xfId="8242"/>
    <cellStyle name="Cálculo 9 2 3 5 4" xfId="8243"/>
    <cellStyle name="Cálculo 9 2 3 6" xfId="8244"/>
    <cellStyle name="Cálculo 9 2 3 6 2" xfId="8245"/>
    <cellStyle name="Cálculo 9 2 3 6 3" xfId="8246"/>
    <cellStyle name="Cálculo 9 2 3 6 4" xfId="8247"/>
    <cellStyle name="Cálculo 9 2 3 7" xfId="8248"/>
    <cellStyle name="Cálculo 9 2 3 7 2" xfId="8249"/>
    <cellStyle name="Cálculo 9 2 3 7 3" xfId="8250"/>
    <cellStyle name="Cálculo 9 2 3 7 4" xfId="8251"/>
    <cellStyle name="Cálculo 9 2 3 8" xfId="8252"/>
    <cellStyle name="Cálculo 9 2 3 9" xfId="8253"/>
    <cellStyle name="Cálculo 9 2 4" xfId="8254"/>
    <cellStyle name="Cálculo 9 2 4 2" xfId="8255"/>
    <cellStyle name="Cálculo 9 2 4 3" xfId="8256"/>
    <cellStyle name="Cálculo 9 2 4 4" xfId="8257"/>
    <cellStyle name="Cálculo 9 2 5" xfId="8258"/>
    <cellStyle name="Cálculo 9 2 5 2" xfId="8259"/>
    <cellStyle name="Cálculo 9 2 5 3" xfId="8260"/>
    <cellStyle name="Cálculo 9 2 5 4" xfId="8261"/>
    <cellStyle name="Cálculo 9 2 6" xfId="8262"/>
    <cellStyle name="Cálculo 9 2 6 2" xfId="8263"/>
    <cellStyle name="Cálculo 9 2 6 3" xfId="8264"/>
    <cellStyle name="Cálculo 9 2 6 4" xfId="8265"/>
    <cellStyle name="Cálculo 9 2 7" xfId="8266"/>
    <cellStyle name="Cálculo 9 2 7 2" xfId="8267"/>
    <cellStyle name="Cálculo 9 2 7 3" xfId="8268"/>
    <cellStyle name="Cálculo 9 2 7 4" xfId="8269"/>
    <cellStyle name="Cálculo 9 2 8" xfId="8270"/>
    <cellStyle name="Cálculo 9 2 8 2" xfId="8271"/>
    <cellStyle name="Cálculo 9 2 8 3" xfId="8272"/>
    <cellStyle name="Cálculo 9 2 8 4" xfId="8273"/>
    <cellStyle name="Cálculo 9 2 9" xfId="8274"/>
    <cellStyle name="Cálculo 9 2 9 2" xfId="8275"/>
    <cellStyle name="Cálculo 9 2 9 3" xfId="8276"/>
    <cellStyle name="Cálculo 9 2 9 4" xfId="8277"/>
    <cellStyle name="Cálculo 9 3" xfId="8278"/>
    <cellStyle name="Cálculo 9 3 10" xfId="8279"/>
    <cellStyle name="Cálculo 9 3 11" xfId="8280"/>
    <cellStyle name="Cálculo 9 3 12" xfId="8281"/>
    <cellStyle name="Cálculo 9 3 2" xfId="8282"/>
    <cellStyle name="Cálculo 9 3 2 10" xfId="8283"/>
    <cellStyle name="Cálculo 9 3 2 11" xfId="8284"/>
    <cellStyle name="Cálculo 9 3 2 2" xfId="8285"/>
    <cellStyle name="Cálculo 9 3 2 2 10" xfId="8286"/>
    <cellStyle name="Cálculo 9 3 2 2 2" xfId="8287"/>
    <cellStyle name="Cálculo 9 3 2 2 2 2" xfId="8288"/>
    <cellStyle name="Cálculo 9 3 2 2 2 3" xfId="8289"/>
    <cellStyle name="Cálculo 9 3 2 2 2 4" xfId="8290"/>
    <cellStyle name="Cálculo 9 3 2 2 3" xfId="8291"/>
    <cellStyle name="Cálculo 9 3 2 2 3 2" xfId="8292"/>
    <cellStyle name="Cálculo 9 3 2 2 3 3" xfId="8293"/>
    <cellStyle name="Cálculo 9 3 2 2 3 4" xfId="8294"/>
    <cellStyle name="Cálculo 9 3 2 2 4" xfId="8295"/>
    <cellStyle name="Cálculo 9 3 2 2 4 2" xfId="8296"/>
    <cellStyle name="Cálculo 9 3 2 2 4 3" xfId="8297"/>
    <cellStyle name="Cálculo 9 3 2 2 4 4" xfId="8298"/>
    <cellStyle name="Cálculo 9 3 2 2 5" xfId="8299"/>
    <cellStyle name="Cálculo 9 3 2 2 5 2" xfId="8300"/>
    <cellStyle name="Cálculo 9 3 2 2 5 3" xfId="8301"/>
    <cellStyle name="Cálculo 9 3 2 2 5 4" xfId="8302"/>
    <cellStyle name="Cálculo 9 3 2 2 6" xfId="8303"/>
    <cellStyle name="Cálculo 9 3 2 2 6 2" xfId="8304"/>
    <cellStyle name="Cálculo 9 3 2 2 6 3" xfId="8305"/>
    <cellStyle name="Cálculo 9 3 2 2 6 4" xfId="8306"/>
    <cellStyle name="Cálculo 9 3 2 2 7" xfId="8307"/>
    <cellStyle name="Cálculo 9 3 2 2 7 2" xfId="8308"/>
    <cellStyle name="Cálculo 9 3 2 2 7 3" xfId="8309"/>
    <cellStyle name="Cálculo 9 3 2 2 7 4" xfId="8310"/>
    <cellStyle name="Cálculo 9 3 2 2 8" xfId="8311"/>
    <cellStyle name="Cálculo 9 3 2 2 9" xfId="8312"/>
    <cellStyle name="Cálculo 9 3 2 3" xfId="8313"/>
    <cellStyle name="Cálculo 9 3 2 3 2" xfId="8314"/>
    <cellStyle name="Cálculo 9 3 2 3 3" xfId="8315"/>
    <cellStyle name="Cálculo 9 3 2 3 4" xfId="8316"/>
    <cellStyle name="Cálculo 9 3 2 4" xfId="8317"/>
    <cellStyle name="Cálculo 9 3 2 4 2" xfId="8318"/>
    <cellStyle name="Cálculo 9 3 2 4 3" xfId="8319"/>
    <cellStyle name="Cálculo 9 3 2 4 4" xfId="8320"/>
    <cellStyle name="Cálculo 9 3 2 5" xfId="8321"/>
    <cellStyle name="Cálculo 9 3 2 5 2" xfId="8322"/>
    <cellStyle name="Cálculo 9 3 2 5 3" xfId="8323"/>
    <cellStyle name="Cálculo 9 3 2 5 4" xfId="8324"/>
    <cellStyle name="Cálculo 9 3 2 6" xfId="8325"/>
    <cellStyle name="Cálculo 9 3 2 6 2" xfId="8326"/>
    <cellStyle name="Cálculo 9 3 2 6 3" xfId="8327"/>
    <cellStyle name="Cálculo 9 3 2 6 4" xfId="8328"/>
    <cellStyle name="Cálculo 9 3 2 7" xfId="8329"/>
    <cellStyle name="Cálculo 9 3 2 7 2" xfId="8330"/>
    <cellStyle name="Cálculo 9 3 2 7 3" xfId="8331"/>
    <cellStyle name="Cálculo 9 3 2 7 4" xfId="8332"/>
    <cellStyle name="Cálculo 9 3 2 8" xfId="8333"/>
    <cellStyle name="Cálculo 9 3 2 8 2" xfId="8334"/>
    <cellStyle name="Cálculo 9 3 2 8 3" xfId="8335"/>
    <cellStyle name="Cálculo 9 3 2 8 4" xfId="8336"/>
    <cellStyle name="Cálculo 9 3 2 9" xfId="8337"/>
    <cellStyle name="Cálculo 9 3 3" xfId="8338"/>
    <cellStyle name="Cálculo 9 3 3 10" xfId="8339"/>
    <cellStyle name="Cálculo 9 3 3 2" xfId="8340"/>
    <cellStyle name="Cálculo 9 3 3 2 2" xfId="8341"/>
    <cellStyle name="Cálculo 9 3 3 2 3" xfId="8342"/>
    <cellStyle name="Cálculo 9 3 3 2 4" xfId="8343"/>
    <cellStyle name="Cálculo 9 3 3 3" xfId="8344"/>
    <cellStyle name="Cálculo 9 3 3 3 2" xfId="8345"/>
    <cellStyle name="Cálculo 9 3 3 3 3" xfId="8346"/>
    <cellStyle name="Cálculo 9 3 3 3 4" xfId="8347"/>
    <cellStyle name="Cálculo 9 3 3 4" xfId="8348"/>
    <cellStyle name="Cálculo 9 3 3 4 2" xfId="8349"/>
    <cellStyle name="Cálculo 9 3 3 4 3" xfId="8350"/>
    <cellStyle name="Cálculo 9 3 3 4 4" xfId="8351"/>
    <cellStyle name="Cálculo 9 3 3 5" xfId="8352"/>
    <cellStyle name="Cálculo 9 3 3 5 2" xfId="8353"/>
    <cellStyle name="Cálculo 9 3 3 5 3" xfId="8354"/>
    <cellStyle name="Cálculo 9 3 3 5 4" xfId="8355"/>
    <cellStyle name="Cálculo 9 3 3 6" xfId="8356"/>
    <cellStyle name="Cálculo 9 3 3 6 2" xfId="8357"/>
    <cellStyle name="Cálculo 9 3 3 6 3" xfId="8358"/>
    <cellStyle name="Cálculo 9 3 3 6 4" xfId="8359"/>
    <cellStyle name="Cálculo 9 3 3 7" xfId="8360"/>
    <cellStyle name="Cálculo 9 3 3 7 2" xfId="8361"/>
    <cellStyle name="Cálculo 9 3 3 7 3" xfId="8362"/>
    <cellStyle name="Cálculo 9 3 3 7 4" xfId="8363"/>
    <cellStyle name="Cálculo 9 3 3 8" xfId="8364"/>
    <cellStyle name="Cálculo 9 3 3 9" xfId="8365"/>
    <cellStyle name="Cálculo 9 3 4" xfId="8366"/>
    <cellStyle name="Cálculo 9 3 4 2" xfId="8367"/>
    <cellStyle name="Cálculo 9 3 4 3" xfId="8368"/>
    <cellStyle name="Cálculo 9 3 4 4" xfId="8369"/>
    <cellStyle name="Cálculo 9 3 5" xfId="8370"/>
    <cellStyle name="Cálculo 9 3 5 2" xfId="8371"/>
    <cellStyle name="Cálculo 9 3 5 3" xfId="8372"/>
    <cellStyle name="Cálculo 9 3 5 4" xfId="8373"/>
    <cellStyle name="Cálculo 9 3 6" xfId="8374"/>
    <cellStyle name="Cálculo 9 3 6 2" xfId="8375"/>
    <cellStyle name="Cálculo 9 3 6 3" xfId="8376"/>
    <cellStyle name="Cálculo 9 3 6 4" xfId="8377"/>
    <cellStyle name="Cálculo 9 3 7" xfId="8378"/>
    <cellStyle name="Cálculo 9 3 7 2" xfId="8379"/>
    <cellStyle name="Cálculo 9 3 7 3" xfId="8380"/>
    <cellStyle name="Cálculo 9 3 7 4" xfId="8381"/>
    <cellStyle name="Cálculo 9 3 8" xfId="8382"/>
    <cellStyle name="Cálculo 9 3 8 2" xfId="8383"/>
    <cellStyle name="Cálculo 9 3 8 3" xfId="8384"/>
    <cellStyle name="Cálculo 9 3 8 4" xfId="8385"/>
    <cellStyle name="Cálculo 9 3 9" xfId="8386"/>
    <cellStyle name="Cálculo 9 3 9 2" xfId="8387"/>
    <cellStyle name="Cálculo 9 3 9 3" xfId="8388"/>
    <cellStyle name="Cálculo 9 3 9 4" xfId="8389"/>
    <cellStyle name="Cálculo 9 4" xfId="8390"/>
    <cellStyle name="Cálculo 9 4 10" xfId="8391"/>
    <cellStyle name="Cálculo 9 4 11" xfId="8392"/>
    <cellStyle name="Cálculo 9 4 2" xfId="8393"/>
    <cellStyle name="Cálculo 9 4 2 10" xfId="8394"/>
    <cellStyle name="Cálculo 9 4 2 2" xfId="8395"/>
    <cellStyle name="Cálculo 9 4 2 2 2" xfId="8396"/>
    <cellStyle name="Cálculo 9 4 2 2 3" xfId="8397"/>
    <cellStyle name="Cálculo 9 4 2 2 4" xfId="8398"/>
    <cellStyle name="Cálculo 9 4 2 3" xfId="8399"/>
    <cellStyle name="Cálculo 9 4 2 3 2" xfId="8400"/>
    <cellStyle name="Cálculo 9 4 2 3 3" xfId="8401"/>
    <cellStyle name="Cálculo 9 4 2 3 4" xfId="8402"/>
    <cellStyle name="Cálculo 9 4 2 4" xfId="8403"/>
    <cellStyle name="Cálculo 9 4 2 4 2" xfId="8404"/>
    <cellStyle name="Cálculo 9 4 2 4 3" xfId="8405"/>
    <cellStyle name="Cálculo 9 4 2 4 4" xfId="8406"/>
    <cellStyle name="Cálculo 9 4 2 5" xfId="8407"/>
    <cellStyle name="Cálculo 9 4 2 5 2" xfId="8408"/>
    <cellStyle name="Cálculo 9 4 2 5 3" xfId="8409"/>
    <cellStyle name="Cálculo 9 4 2 5 4" xfId="8410"/>
    <cellStyle name="Cálculo 9 4 2 6" xfId="8411"/>
    <cellStyle name="Cálculo 9 4 2 6 2" xfId="8412"/>
    <cellStyle name="Cálculo 9 4 2 6 3" xfId="8413"/>
    <cellStyle name="Cálculo 9 4 2 6 4" xfId="8414"/>
    <cellStyle name="Cálculo 9 4 2 7" xfId="8415"/>
    <cellStyle name="Cálculo 9 4 2 7 2" xfId="8416"/>
    <cellStyle name="Cálculo 9 4 2 7 3" xfId="8417"/>
    <cellStyle name="Cálculo 9 4 2 7 4" xfId="8418"/>
    <cellStyle name="Cálculo 9 4 2 8" xfId="8419"/>
    <cellStyle name="Cálculo 9 4 2 9" xfId="8420"/>
    <cellStyle name="Cálculo 9 4 3" xfId="8421"/>
    <cellStyle name="Cálculo 9 4 3 2" xfId="8422"/>
    <cellStyle name="Cálculo 9 4 3 3" xfId="8423"/>
    <cellStyle name="Cálculo 9 4 3 4" xfId="8424"/>
    <cellStyle name="Cálculo 9 4 4" xfId="8425"/>
    <cellStyle name="Cálculo 9 4 4 2" xfId="8426"/>
    <cellStyle name="Cálculo 9 4 4 3" xfId="8427"/>
    <cellStyle name="Cálculo 9 4 4 4" xfId="8428"/>
    <cellStyle name="Cálculo 9 4 5" xfId="8429"/>
    <cellStyle name="Cálculo 9 4 5 2" xfId="8430"/>
    <cellStyle name="Cálculo 9 4 5 3" xfId="8431"/>
    <cellStyle name="Cálculo 9 4 5 4" xfId="8432"/>
    <cellStyle name="Cálculo 9 4 6" xfId="8433"/>
    <cellStyle name="Cálculo 9 4 6 2" xfId="8434"/>
    <cellStyle name="Cálculo 9 4 6 3" xfId="8435"/>
    <cellStyle name="Cálculo 9 4 6 4" xfId="8436"/>
    <cellStyle name="Cálculo 9 4 7" xfId="8437"/>
    <cellStyle name="Cálculo 9 4 7 2" xfId="8438"/>
    <cellStyle name="Cálculo 9 4 7 3" xfId="8439"/>
    <cellStyle name="Cálculo 9 4 7 4" xfId="8440"/>
    <cellStyle name="Cálculo 9 4 8" xfId="8441"/>
    <cellStyle name="Cálculo 9 4 8 2" xfId="8442"/>
    <cellStyle name="Cálculo 9 4 8 3" xfId="8443"/>
    <cellStyle name="Cálculo 9 4 8 4" xfId="8444"/>
    <cellStyle name="Cálculo 9 4 9" xfId="8445"/>
    <cellStyle name="Cálculo 9 5" xfId="8446"/>
    <cellStyle name="Cálculo 9 5 10" xfId="8447"/>
    <cellStyle name="Cálculo 9 5 2" xfId="8448"/>
    <cellStyle name="Cálculo 9 5 2 2" xfId="8449"/>
    <cellStyle name="Cálculo 9 5 2 3" xfId="8450"/>
    <cellStyle name="Cálculo 9 5 2 4" xfId="8451"/>
    <cellStyle name="Cálculo 9 5 3" xfId="8452"/>
    <cellStyle name="Cálculo 9 5 3 2" xfId="8453"/>
    <cellStyle name="Cálculo 9 5 3 3" xfId="8454"/>
    <cellStyle name="Cálculo 9 5 3 4" xfId="8455"/>
    <cellStyle name="Cálculo 9 5 4" xfId="8456"/>
    <cellStyle name="Cálculo 9 5 4 2" xfId="8457"/>
    <cellStyle name="Cálculo 9 5 4 3" xfId="8458"/>
    <cellStyle name="Cálculo 9 5 4 4" xfId="8459"/>
    <cellStyle name="Cálculo 9 5 5" xfId="8460"/>
    <cellStyle name="Cálculo 9 5 5 2" xfId="8461"/>
    <cellStyle name="Cálculo 9 5 5 3" xfId="8462"/>
    <cellStyle name="Cálculo 9 5 5 4" xfId="8463"/>
    <cellStyle name="Cálculo 9 5 6" xfId="8464"/>
    <cellStyle name="Cálculo 9 5 6 2" xfId="8465"/>
    <cellStyle name="Cálculo 9 5 6 3" xfId="8466"/>
    <cellStyle name="Cálculo 9 5 6 4" xfId="8467"/>
    <cellStyle name="Cálculo 9 5 7" xfId="8468"/>
    <cellStyle name="Cálculo 9 5 7 2" xfId="8469"/>
    <cellStyle name="Cálculo 9 5 7 3" xfId="8470"/>
    <cellStyle name="Cálculo 9 5 7 4" xfId="8471"/>
    <cellStyle name="Cálculo 9 5 8" xfId="8472"/>
    <cellStyle name="Cálculo 9 5 9" xfId="8473"/>
    <cellStyle name="Cálculo 9 6" xfId="8474"/>
    <cellStyle name="Cálculo 9 6 2" xfId="8475"/>
    <cellStyle name="Cálculo 9 6 3" xfId="8476"/>
    <cellStyle name="Cálculo 9 6 4" xfId="8477"/>
    <cellStyle name="Cálculo 9 7" xfId="8478"/>
    <cellStyle name="Cálculo 9 7 2" xfId="8479"/>
    <cellStyle name="Cálculo 9 7 3" xfId="8480"/>
    <cellStyle name="Cálculo 9 7 4" xfId="8481"/>
    <cellStyle name="Cálculo 9 8" xfId="8482"/>
    <cellStyle name="Cálculo 9 8 2" xfId="8483"/>
    <cellStyle name="Cálculo 9 8 3" xfId="8484"/>
    <cellStyle name="Cálculo 9 8 4" xfId="8485"/>
    <cellStyle name="Cálculo 9 9" xfId="8486"/>
    <cellStyle name="Cálculo 9 9 2" xfId="8487"/>
    <cellStyle name="Cálculo 9 9 3" xfId="8488"/>
    <cellStyle name="Cálculo 9 9 4" xfId="8489"/>
    <cellStyle name="Capitulo" xfId="8490"/>
    <cellStyle name="Capitulo 2" xfId="8491"/>
    <cellStyle name="Celda de comprobación" xfId="3" builtinId="23"/>
    <cellStyle name="Celda de comprobación 1" xfId="8492"/>
    <cellStyle name="Celda de comprobación 10" xfId="8493"/>
    <cellStyle name="Celda de comprobación 11" xfId="8494"/>
    <cellStyle name="Celda de comprobación 2" xfId="8495"/>
    <cellStyle name="Celda de comprobación 2 2" xfId="8496"/>
    <cellStyle name="Celda de comprobación 2 3" xfId="8497"/>
    <cellStyle name="Celda de comprobación 2 4" xfId="8498"/>
    <cellStyle name="Celda de comprobación 3" xfId="8499"/>
    <cellStyle name="Celda de comprobación 3 2" xfId="8500"/>
    <cellStyle name="Celda de comprobación 3 3" xfId="8501"/>
    <cellStyle name="Celda de comprobación 4" xfId="8502"/>
    <cellStyle name="Celda de comprobación 4 2" xfId="8503"/>
    <cellStyle name="Celda de comprobación 4 3" xfId="8504"/>
    <cellStyle name="Celda de comprobación 5" xfId="8505"/>
    <cellStyle name="Celda de comprobación 6" xfId="8506"/>
    <cellStyle name="Celda de comprobación 7" xfId="8507"/>
    <cellStyle name="Celda de comprobación 8" xfId="8508"/>
    <cellStyle name="Celda de comprobación 9" xfId="8509"/>
    <cellStyle name="Celda vinculada 1" xfId="8510"/>
    <cellStyle name="Celda vinculada 10" xfId="8511"/>
    <cellStyle name="Celda vinculada 11" xfId="8512"/>
    <cellStyle name="Celda vinculada 2" xfId="8513"/>
    <cellStyle name="Celda vinculada 2 2" xfId="8514"/>
    <cellStyle name="Celda vinculada 3" xfId="8515"/>
    <cellStyle name="Celda vinculada 3 2" xfId="8516"/>
    <cellStyle name="Celda vinculada 3 3" xfId="8517"/>
    <cellStyle name="Celda vinculada 4" xfId="8518"/>
    <cellStyle name="Celda vinculada 5" xfId="8519"/>
    <cellStyle name="Celda vinculada 6" xfId="8520"/>
    <cellStyle name="Celda vinculada 7" xfId="8521"/>
    <cellStyle name="Celda vinculada 8" xfId="8522"/>
    <cellStyle name="Celda vinculada 9" xfId="8523"/>
    <cellStyle name="Check Cell 10" xfId="8524"/>
    <cellStyle name="Check Cell 10 2" xfId="8525"/>
    <cellStyle name="Check Cell 11" xfId="8526"/>
    <cellStyle name="Check Cell 11 2" xfId="8527"/>
    <cellStyle name="Check Cell 12" xfId="8528"/>
    <cellStyle name="Check Cell 12 2" xfId="8529"/>
    <cellStyle name="Check Cell 13" xfId="8530"/>
    <cellStyle name="Check Cell 13 2" xfId="8531"/>
    <cellStyle name="Check Cell 14" xfId="8532"/>
    <cellStyle name="Check Cell 14 2" xfId="8533"/>
    <cellStyle name="Check Cell 15" xfId="8534"/>
    <cellStyle name="Check Cell 15 2" xfId="8535"/>
    <cellStyle name="Check Cell 16" xfId="8536"/>
    <cellStyle name="Check Cell 16 2" xfId="8537"/>
    <cellStyle name="Check Cell 17" xfId="8538"/>
    <cellStyle name="Check Cell 17 2" xfId="8539"/>
    <cellStyle name="Check Cell 18" xfId="8540"/>
    <cellStyle name="Check Cell 18 2" xfId="8541"/>
    <cellStyle name="Check Cell 19" xfId="8542"/>
    <cellStyle name="Check Cell 19 2" xfId="8543"/>
    <cellStyle name="Check Cell 2" xfId="8544"/>
    <cellStyle name="Check Cell 2 2" xfId="8545"/>
    <cellStyle name="Check Cell 20" xfId="8546"/>
    <cellStyle name="Check Cell 20 2" xfId="8547"/>
    <cellStyle name="Check Cell 21" xfId="8548"/>
    <cellStyle name="Check Cell 21 2" xfId="8549"/>
    <cellStyle name="Check Cell 22" xfId="8550"/>
    <cellStyle name="Check Cell 22 2" xfId="8551"/>
    <cellStyle name="Check Cell 3" xfId="8552"/>
    <cellStyle name="Check Cell 3 2" xfId="8553"/>
    <cellStyle name="Check Cell 4" xfId="8554"/>
    <cellStyle name="Check Cell 4 2" xfId="8555"/>
    <cellStyle name="Check Cell 5" xfId="8556"/>
    <cellStyle name="Check Cell 5 2" xfId="8557"/>
    <cellStyle name="Check Cell 6" xfId="8558"/>
    <cellStyle name="Check Cell 6 2" xfId="8559"/>
    <cellStyle name="Check Cell 7" xfId="8560"/>
    <cellStyle name="Check Cell 7 2" xfId="8561"/>
    <cellStyle name="Check Cell 8" xfId="8562"/>
    <cellStyle name="Check Cell 8 2" xfId="8563"/>
    <cellStyle name="Check Cell 9" xfId="8564"/>
    <cellStyle name="Check Cell 9 2" xfId="8565"/>
    <cellStyle name="Comma 10" xfId="8566"/>
    <cellStyle name="Comma 10 2" xfId="8567"/>
    <cellStyle name="Comma 11" xfId="8568"/>
    <cellStyle name="Comma 11 2" xfId="8569"/>
    <cellStyle name="Comma 12" xfId="8570"/>
    <cellStyle name="Comma 12 2" xfId="8571"/>
    <cellStyle name="Comma 13" xfId="8572"/>
    <cellStyle name="Comma 13 2" xfId="8573"/>
    <cellStyle name="Comma 14" xfId="8574"/>
    <cellStyle name="Comma 14 2" xfId="8575"/>
    <cellStyle name="Comma 15" xfId="8576"/>
    <cellStyle name="Comma 16" xfId="8577"/>
    <cellStyle name="Comma 16 2" xfId="8578"/>
    <cellStyle name="Comma 17" xfId="8579"/>
    <cellStyle name="Comma 18" xfId="8580"/>
    <cellStyle name="Comma 18 2" xfId="8581"/>
    <cellStyle name="Comma 19" xfId="8582"/>
    <cellStyle name="Comma 19 2" xfId="8583"/>
    <cellStyle name="Comma 2" xfId="8584"/>
    <cellStyle name="Comma 2 2" xfId="8585"/>
    <cellStyle name="Comma 2 3" xfId="8586"/>
    <cellStyle name="Comma 2 4" xfId="8587"/>
    <cellStyle name="Comma 20" xfId="8588"/>
    <cellStyle name="Comma 20 2" xfId="8589"/>
    <cellStyle name="Comma 21" xfId="8590"/>
    <cellStyle name="Comma 21 2" xfId="8591"/>
    <cellStyle name="Comma 22" xfId="8592"/>
    <cellStyle name="Comma 22 2" xfId="8593"/>
    <cellStyle name="Comma 3" xfId="8594"/>
    <cellStyle name="Comma 3 2" xfId="8595"/>
    <cellStyle name="Comma 4" xfId="8596"/>
    <cellStyle name="Comma 4 2" xfId="8597"/>
    <cellStyle name="Comma 5" xfId="8598"/>
    <cellStyle name="Comma 5 2" xfId="8599"/>
    <cellStyle name="Comma 6" xfId="8600"/>
    <cellStyle name="Comma 6 2" xfId="8601"/>
    <cellStyle name="Comma 7" xfId="8602"/>
    <cellStyle name="Comma 7 2" xfId="8603"/>
    <cellStyle name="Comma 8" xfId="8604"/>
    <cellStyle name="Comma 8 2" xfId="8605"/>
    <cellStyle name="Comma 9" xfId="8606"/>
    <cellStyle name="Comma 9 2" xfId="8607"/>
    <cellStyle name="Currency 2" xfId="8608"/>
    <cellStyle name="Currency 2 2" xfId="8609"/>
    <cellStyle name="Currency 2 3" xfId="8610"/>
    <cellStyle name="DateTime" xfId="8611"/>
    <cellStyle name="Dec(1)" xfId="8612"/>
    <cellStyle name="Dec(1) 2" xfId="8613"/>
    <cellStyle name="Dec(2)" xfId="8614"/>
    <cellStyle name="Dec(2) 2" xfId="8615"/>
    <cellStyle name="Default" xfId="8616"/>
    <cellStyle name="Descripciones" xfId="8617"/>
    <cellStyle name="Descripciones 2" xfId="8618"/>
    <cellStyle name="Enc. der" xfId="8619"/>
    <cellStyle name="Enc. der 2" xfId="8620"/>
    <cellStyle name="Enc. izq" xfId="8621"/>
    <cellStyle name="Enc. izq 2" xfId="8622"/>
    <cellStyle name="Enc. izq CENTRAR" xfId="8623"/>
    <cellStyle name="Enc. izq SUPERIOR" xfId="8624"/>
    <cellStyle name="Enc. izq SUPERIOR 2" xfId="8625"/>
    <cellStyle name="Enc. izq_cap_05" xfId="8626"/>
    <cellStyle name="Encabezado" xfId="8627"/>
    <cellStyle name="Encabezado 1" xfId="8628"/>
    <cellStyle name="Encabezado 1 2" xfId="8629"/>
    <cellStyle name="Encabezado 1 3" xfId="8630"/>
    <cellStyle name="Encabezado 4 1" xfId="8631"/>
    <cellStyle name="Encabezado 4 10" xfId="8632"/>
    <cellStyle name="Encabezado 4 11" xfId="8633"/>
    <cellStyle name="Encabezado 4 2" xfId="8634"/>
    <cellStyle name="Encabezado 4 2 2" xfId="8635"/>
    <cellStyle name="Encabezado 4 3" xfId="8636"/>
    <cellStyle name="Encabezado 4 3 2" xfId="8637"/>
    <cellStyle name="Encabezado 4 3 3" xfId="8638"/>
    <cellStyle name="Encabezado 4 4" xfId="8639"/>
    <cellStyle name="Encabezado 4 5" xfId="8640"/>
    <cellStyle name="Encabezado 4 6" xfId="8641"/>
    <cellStyle name="Encabezado 4 7" xfId="8642"/>
    <cellStyle name="Encabezado 4 8" xfId="8643"/>
    <cellStyle name="Encabezado 4 9" xfId="8644"/>
    <cellStyle name="Énfasis1 1" xfId="8645"/>
    <cellStyle name="Énfasis1 10" xfId="8646"/>
    <cellStyle name="Énfasis1 11" xfId="8647"/>
    <cellStyle name="Énfasis1 2" xfId="8648"/>
    <cellStyle name="Énfasis1 2 2" xfId="8649"/>
    <cellStyle name="Énfasis1 2 3" xfId="8650"/>
    <cellStyle name="Énfasis1 2 4" xfId="8651"/>
    <cellStyle name="Énfasis1 3" xfId="8652"/>
    <cellStyle name="Énfasis1 3 2" xfId="8653"/>
    <cellStyle name="Énfasis1 3 3" xfId="8654"/>
    <cellStyle name="Énfasis1 4" xfId="8655"/>
    <cellStyle name="Énfasis1 4 2" xfId="8656"/>
    <cellStyle name="Énfasis1 4 3" xfId="8657"/>
    <cellStyle name="Énfasis1 5" xfId="8658"/>
    <cellStyle name="Énfasis1 6" xfId="8659"/>
    <cellStyle name="Énfasis1 7" xfId="8660"/>
    <cellStyle name="Énfasis1 8" xfId="8661"/>
    <cellStyle name="Énfasis1 9" xfId="8662"/>
    <cellStyle name="Énfasis2 1" xfId="8663"/>
    <cellStyle name="Énfasis2 10" xfId="8664"/>
    <cellStyle name="Énfasis2 11" xfId="8665"/>
    <cellStyle name="Énfasis2 2" xfId="8666"/>
    <cellStyle name="Énfasis2 2 2" xfId="8667"/>
    <cellStyle name="Énfasis2 2 3" xfId="8668"/>
    <cellStyle name="Énfasis2 2 4" xfId="8669"/>
    <cellStyle name="Énfasis2 3" xfId="8670"/>
    <cellStyle name="Énfasis2 3 2" xfId="8671"/>
    <cellStyle name="Énfasis2 3 3" xfId="8672"/>
    <cellStyle name="Énfasis2 4" xfId="8673"/>
    <cellStyle name="Énfasis2 4 2" xfId="8674"/>
    <cellStyle name="Énfasis2 4 3" xfId="8675"/>
    <cellStyle name="Énfasis2 5" xfId="8676"/>
    <cellStyle name="Énfasis2 6" xfId="8677"/>
    <cellStyle name="Énfasis2 7" xfId="8678"/>
    <cellStyle name="Énfasis2 8" xfId="8679"/>
    <cellStyle name="Énfasis2 9" xfId="8680"/>
    <cellStyle name="Énfasis3 1" xfId="8681"/>
    <cellStyle name="Énfasis3 10" xfId="8682"/>
    <cellStyle name="Énfasis3 11" xfId="8683"/>
    <cellStyle name="Énfasis3 2" xfId="8684"/>
    <cellStyle name="Énfasis3 2 2" xfId="8685"/>
    <cellStyle name="Énfasis3 2 3" xfId="8686"/>
    <cellStyle name="Énfasis3 2 4" xfId="8687"/>
    <cellStyle name="Énfasis3 3" xfId="8688"/>
    <cellStyle name="Énfasis3 3 2" xfId="8689"/>
    <cellStyle name="Énfasis3 3 3" xfId="8690"/>
    <cellStyle name="Énfasis3 4" xfId="8691"/>
    <cellStyle name="Énfasis3 4 2" xfId="8692"/>
    <cellStyle name="Énfasis3 4 3" xfId="8693"/>
    <cellStyle name="Énfasis3 5" xfId="8694"/>
    <cellStyle name="Énfasis3 6" xfId="8695"/>
    <cellStyle name="Énfasis3 7" xfId="8696"/>
    <cellStyle name="Énfasis3 8" xfId="8697"/>
    <cellStyle name="Énfasis3 9" xfId="8698"/>
    <cellStyle name="Énfasis4 1" xfId="8699"/>
    <cellStyle name="Énfasis4 10" xfId="8700"/>
    <cellStyle name="Énfasis4 11" xfId="8701"/>
    <cellStyle name="Énfasis4 2" xfId="8702"/>
    <cellStyle name="Énfasis4 2 2" xfId="8703"/>
    <cellStyle name="Énfasis4 2 3" xfId="8704"/>
    <cellStyle name="Énfasis4 2 4" xfId="8705"/>
    <cellStyle name="Énfasis4 3" xfId="8706"/>
    <cellStyle name="Énfasis4 3 2" xfId="8707"/>
    <cellStyle name="Énfasis4 3 3" xfId="8708"/>
    <cellStyle name="Énfasis4 4" xfId="8709"/>
    <cellStyle name="Énfasis4 4 2" xfId="8710"/>
    <cellStyle name="Énfasis4 4 3" xfId="8711"/>
    <cellStyle name="Énfasis4 5" xfId="8712"/>
    <cellStyle name="Énfasis4 6" xfId="8713"/>
    <cellStyle name="Énfasis4 7" xfId="8714"/>
    <cellStyle name="Énfasis4 8" xfId="8715"/>
    <cellStyle name="Énfasis4 9" xfId="8716"/>
    <cellStyle name="Énfasis5 1" xfId="8717"/>
    <cellStyle name="Énfasis5 10" xfId="8718"/>
    <cellStyle name="Énfasis5 11" xfId="8719"/>
    <cellStyle name="Énfasis5 2" xfId="8720"/>
    <cellStyle name="Énfasis5 2 2" xfId="8721"/>
    <cellStyle name="Énfasis5 2 3" xfId="8722"/>
    <cellStyle name="Énfasis5 2 4" xfId="8723"/>
    <cellStyle name="Énfasis5 3" xfId="8724"/>
    <cellStyle name="Énfasis5 3 2" xfId="8725"/>
    <cellStyle name="Énfasis5 3 3" xfId="8726"/>
    <cellStyle name="Énfasis5 4" xfId="8727"/>
    <cellStyle name="Énfasis5 4 2" xfId="8728"/>
    <cellStyle name="Énfasis5 4 3" xfId="8729"/>
    <cellStyle name="Énfasis5 5" xfId="8730"/>
    <cellStyle name="Énfasis5 6" xfId="8731"/>
    <cellStyle name="Énfasis5 7" xfId="8732"/>
    <cellStyle name="Énfasis5 8" xfId="8733"/>
    <cellStyle name="Énfasis5 9" xfId="8734"/>
    <cellStyle name="Énfasis6 1" xfId="8735"/>
    <cellStyle name="Énfasis6 10" xfId="8736"/>
    <cellStyle name="Énfasis6 11" xfId="8737"/>
    <cellStyle name="Énfasis6 2" xfId="8738"/>
    <cellStyle name="Énfasis6 2 2" xfId="8739"/>
    <cellStyle name="Énfasis6 2 3" xfId="8740"/>
    <cellStyle name="Énfasis6 2 4" xfId="8741"/>
    <cellStyle name="Énfasis6 3" xfId="8742"/>
    <cellStyle name="Énfasis6 3 2" xfId="8743"/>
    <cellStyle name="Énfasis6 3 3" xfId="8744"/>
    <cellStyle name="Énfasis6 4" xfId="8745"/>
    <cellStyle name="Énfasis6 4 2" xfId="8746"/>
    <cellStyle name="Énfasis6 4 3" xfId="8747"/>
    <cellStyle name="Énfasis6 5" xfId="8748"/>
    <cellStyle name="Énfasis6 6" xfId="8749"/>
    <cellStyle name="Énfasis6 7" xfId="8750"/>
    <cellStyle name="Énfasis6 8" xfId="8751"/>
    <cellStyle name="Énfasis6 9" xfId="8752"/>
    <cellStyle name="entero" xfId="8753"/>
    <cellStyle name="Entrada 1" xfId="8754"/>
    <cellStyle name="Entrada 1 10" xfId="8755"/>
    <cellStyle name="Entrada 1 10 2" xfId="8756"/>
    <cellStyle name="Entrada 1 10 3" xfId="8757"/>
    <cellStyle name="Entrada 1 10 4" xfId="8758"/>
    <cellStyle name="Entrada 1 11" xfId="8759"/>
    <cellStyle name="Entrada 1 11 2" xfId="8760"/>
    <cellStyle name="Entrada 1 11 3" xfId="8761"/>
    <cellStyle name="Entrada 1 11 4" xfId="8762"/>
    <cellStyle name="Entrada 1 12" xfId="8763"/>
    <cellStyle name="Entrada 1 13" xfId="8764"/>
    <cellStyle name="Entrada 1 14" xfId="8765"/>
    <cellStyle name="Entrada 1 2" xfId="8766"/>
    <cellStyle name="Entrada 1 2 10" xfId="8767"/>
    <cellStyle name="Entrada 1 2 11" xfId="8768"/>
    <cellStyle name="Entrada 1 2 12" xfId="8769"/>
    <cellStyle name="Entrada 1 2 2" xfId="8770"/>
    <cellStyle name="Entrada 1 2 2 10" xfId="8771"/>
    <cellStyle name="Entrada 1 2 2 11" xfId="8772"/>
    <cellStyle name="Entrada 1 2 2 2" xfId="8773"/>
    <cellStyle name="Entrada 1 2 2 2 10" xfId="8774"/>
    <cellStyle name="Entrada 1 2 2 2 2" xfId="8775"/>
    <cellStyle name="Entrada 1 2 2 2 2 2" xfId="8776"/>
    <cellStyle name="Entrada 1 2 2 2 2 3" xfId="8777"/>
    <cellStyle name="Entrada 1 2 2 2 2 4" xfId="8778"/>
    <cellStyle name="Entrada 1 2 2 2 3" xfId="8779"/>
    <cellStyle name="Entrada 1 2 2 2 3 2" xfId="8780"/>
    <cellStyle name="Entrada 1 2 2 2 3 3" xfId="8781"/>
    <cellStyle name="Entrada 1 2 2 2 3 4" xfId="8782"/>
    <cellStyle name="Entrada 1 2 2 2 4" xfId="8783"/>
    <cellStyle name="Entrada 1 2 2 2 4 2" xfId="8784"/>
    <cellStyle name="Entrada 1 2 2 2 4 3" xfId="8785"/>
    <cellStyle name="Entrada 1 2 2 2 4 4" xfId="8786"/>
    <cellStyle name="Entrada 1 2 2 2 5" xfId="8787"/>
    <cellStyle name="Entrada 1 2 2 2 5 2" xfId="8788"/>
    <cellStyle name="Entrada 1 2 2 2 5 3" xfId="8789"/>
    <cellStyle name="Entrada 1 2 2 2 5 4" xfId="8790"/>
    <cellStyle name="Entrada 1 2 2 2 6" xfId="8791"/>
    <cellStyle name="Entrada 1 2 2 2 6 2" xfId="8792"/>
    <cellStyle name="Entrada 1 2 2 2 6 3" xfId="8793"/>
    <cellStyle name="Entrada 1 2 2 2 6 4" xfId="8794"/>
    <cellStyle name="Entrada 1 2 2 2 7" xfId="8795"/>
    <cellStyle name="Entrada 1 2 2 2 7 2" xfId="8796"/>
    <cellStyle name="Entrada 1 2 2 2 7 3" xfId="8797"/>
    <cellStyle name="Entrada 1 2 2 2 7 4" xfId="8798"/>
    <cellStyle name="Entrada 1 2 2 2 8" xfId="8799"/>
    <cellStyle name="Entrada 1 2 2 2 9" xfId="8800"/>
    <cellStyle name="Entrada 1 2 2 3" xfId="8801"/>
    <cellStyle name="Entrada 1 2 2 3 2" xfId="8802"/>
    <cellStyle name="Entrada 1 2 2 3 3" xfId="8803"/>
    <cellStyle name="Entrada 1 2 2 3 4" xfId="8804"/>
    <cellStyle name="Entrada 1 2 2 4" xfId="8805"/>
    <cellStyle name="Entrada 1 2 2 4 2" xfId="8806"/>
    <cellStyle name="Entrada 1 2 2 4 3" xfId="8807"/>
    <cellStyle name="Entrada 1 2 2 4 4" xfId="8808"/>
    <cellStyle name="Entrada 1 2 2 5" xfId="8809"/>
    <cellStyle name="Entrada 1 2 2 5 2" xfId="8810"/>
    <cellStyle name="Entrada 1 2 2 5 3" xfId="8811"/>
    <cellStyle name="Entrada 1 2 2 5 4" xfId="8812"/>
    <cellStyle name="Entrada 1 2 2 6" xfId="8813"/>
    <cellStyle name="Entrada 1 2 2 6 2" xfId="8814"/>
    <cellStyle name="Entrada 1 2 2 6 3" xfId="8815"/>
    <cellStyle name="Entrada 1 2 2 6 4" xfId="8816"/>
    <cellStyle name="Entrada 1 2 2 7" xfId="8817"/>
    <cellStyle name="Entrada 1 2 2 7 2" xfId="8818"/>
    <cellStyle name="Entrada 1 2 2 7 3" xfId="8819"/>
    <cellStyle name="Entrada 1 2 2 7 4" xfId="8820"/>
    <cellStyle name="Entrada 1 2 2 8" xfId="8821"/>
    <cellStyle name="Entrada 1 2 2 8 2" xfId="8822"/>
    <cellStyle name="Entrada 1 2 2 8 3" xfId="8823"/>
    <cellStyle name="Entrada 1 2 2 8 4" xfId="8824"/>
    <cellStyle name="Entrada 1 2 2 9" xfId="8825"/>
    <cellStyle name="Entrada 1 2 3" xfId="8826"/>
    <cellStyle name="Entrada 1 2 3 10" xfId="8827"/>
    <cellStyle name="Entrada 1 2 3 2" xfId="8828"/>
    <cellStyle name="Entrada 1 2 3 2 2" xfId="8829"/>
    <cellStyle name="Entrada 1 2 3 2 3" xfId="8830"/>
    <cellStyle name="Entrada 1 2 3 2 4" xfId="8831"/>
    <cellStyle name="Entrada 1 2 3 3" xfId="8832"/>
    <cellStyle name="Entrada 1 2 3 3 2" xfId="8833"/>
    <cellStyle name="Entrada 1 2 3 3 3" xfId="8834"/>
    <cellStyle name="Entrada 1 2 3 3 4" xfId="8835"/>
    <cellStyle name="Entrada 1 2 3 4" xfId="8836"/>
    <cellStyle name="Entrada 1 2 3 4 2" xfId="8837"/>
    <cellStyle name="Entrada 1 2 3 4 3" xfId="8838"/>
    <cellStyle name="Entrada 1 2 3 4 4" xfId="8839"/>
    <cellStyle name="Entrada 1 2 3 5" xfId="8840"/>
    <cellStyle name="Entrada 1 2 3 5 2" xfId="8841"/>
    <cellStyle name="Entrada 1 2 3 5 3" xfId="8842"/>
    <cellStyle name="Entrada 1 2 3 5 4" xfId="8843"/>
    <cellStyle name="Entrada 1 2 3 6" xfId="8844"/>
    <cellStyle name="Entrada 1 2 3 6 2" xfId="8845"/>
    <cellStyle name="Entrada 1 2 3 6 3" xfId="8846"/>
    <cellStyle name="Entrada 1 2 3 6 4" xfId="8847"/>
    <cellStyle name="Entrada 1 2 3 7" xfId="8848"/>
    <cellStyle name="Entrada 1 2 3 7 2" xfId="8849"/>
    <cellStyle name="Entrada 1 2 3 7 3" xfId="8850"/>
    <cellStyle name="Entrada 1 2 3 7 4" xfId="8851"/>
    <cellStyle name="Entrada 1 2 3 8" xfId="8852"/>
    <cellStyle name="Entrada 1 2 3 9" xfId="8853"/>
    <cellStyle name="Entrada 1 2 4" xfId="8854"/>
    <cellStyle name="Entrada 1 2 4 2" xfId="8855"/>
    <cellStyle name="Entrada 1 2 4 3" xfId="8856"/>
    <cellStyle name="Entrada 1 2 4 4" xfId="8857"/>
    <cellStyle name="Entrada 1 2 5" xfId="8858"/>
    <cellStyle name="Entrada 1 2 5 2" xfId="8859"/>
    <cellStyle name="Entrada 1 2 5 3" xfId="8860"/>
    <cellStyle name="Entrada 1 2 5 4" xfId="8861"/>
    <cellStyle name="Entrada 1 2 6" xfId="8862"/>
    <cellStyle name="Entrada 1 2 6 2" xfId="8863"/>
    <cellStyle name="Entrada 1 2 6 3" xfId="8864"/>
    <cellStyle name="Entrada 1 2 6 4" xfId="8865"/>
    <cellStyle name="Entrada 1 2 7" xfId="8866"/>
    <cellStyle name="Entrada 1 2 7 2" xfId="8867"/>
    <cellStyle name="Entrada 1 2 7 3" xfId="8868"/>
    <cellStyle name="Entrada 1 2 7 4" xfId="8869"/>
    <cellStyle name="Entrada 1 2 8" xfId="8870"/>
    <cellStyle name="Entrada 1 2 8 2" xfId="8871"/>
    <cellStyle name="Entrada 1 2 8 3" xfId="8872"/>
    <cellStyle name="Entrada 1 2 8 4" xfId="8873"/>
    <cellStyle name="Entrada 1 2 9" xfId="8874"/>
    <cellStyle name="Entrada 1 2 9 2" xfId="8875"/>
    <cellStyle name="Entrada 1 2 9 3" xfId="8876"/>
    <cellStyle name="Entrada 1 2 9 4" xfId="8877"/>
    <cellStyle name="Entrada 1 3" xfId="8878"/>
    <cellStyle name="Entrada 1 3 10" xfId="8879"/>
    <cellStyle name="Entrada 1 3 11" xfId="8880"/>
    <cellStyle name="Entrada 1 3 12" xfId="8881"/>
    <cellStyle name="Entrada 1 3 2" xfId="8882"/>
    <cellStyle name="Entrada 1 3 2 10" xfId="8883"/>
    <cellStyle name="Entrada 1 3 2 11" xfId="8884"/>
    <cellStyle name="Entrada 1 3 2 2" xfId="8885"/>
    <cellStyle name="Entrada 1 3 2 2 10" xfId="8886"/>
    <cellStyle name="Entrada 1 3 2 2 2" xfId="8887"/>
    <cellStyle name="Entrada 1 3 2 2 2 2" xfId="8888"/>
    <cellStyle name="Entrada 1 3 2 2 2 3" xfId="8889"/>
    <cellStyle name="Entrada 1 3 2 2 2 4" xfId="8890"/>
    <cellStyle name="Entrada 1 3 2 2 3" xfId="8891"/>
    <cellStyle name="Entrada 1 3 2 2 3 2" xfId="8892"/>
    <cellStyle name="Entrada 1 3 2 2 3 3" xfId="8893"/>
    <cellStyle name="Entrada 1 3 2 2 3 4" xfId="8894"/>
    <cellStyle name="Entrada 1 3 2 2 4" xfId="8895"/>
    <cellStyle name="Entrada 1 3 2 2 4 2" xfId="8896"/>
    <cellStyle name="Entrada 1 3 2 2 4 3" xfId="8897"/>
    <cellStyle name="Entrada 1 3 2 2 4 4" xfId="8898"/>
    <cellStyle name="Entrada 1 3 2 2 5" xfId="8899"/>
    <cellStyle name="Entrada 1 3 2 2 5 2" xfId="8900"/>
    <cellStyle name="Entrada 1 3 2 2 5 3" xfId="8901"/>
    <cellStyle name="Entrada 1 3 2 2 5 4" xfId="8902"/>
    <cellStyle name="Entrada 1 3 2 2 6" xfId="8903"/>
    <cellStyle name="Entrada 1 3 2 2 6 2" xfId="8904"/>
    <cellStyle name="Entrada 1 3 2 2 6 3" xfId="8905"/>
    <cellStyle name="Entrada 1 3 2 2 6 4" xfId="8906"/>
    <cellStyle name="Entrada 1 3 2 2 7" xfId="8907"/>
    <cellStyle name="Entrada 1 3 2 2 7 2" xfId="8908"/>
    <cellStyle name="Entrada 1 3 2 2 7 3" xfId="8909"/>
    <cellStyle name="Entrada 1 3 2 2 7 4" xfId="8910"/>
    <cellStyle name="Entrada 1 3 2 2 8" xfId="8911"/>
    <cellStyle name="Entrada 1 3 2 2 9" xfId="8912"/>
    <cellStyle name="Entrada 1 3 2 3" xfId="8913"/>
    <cellStyle name="Entrada 1 3 2 3 2" xfId="8914"/>
    <cellStyle name="Entrada 1 3 2 3 3" xfId="8915"/>
    <cellStyle name="Entrada 1 3 2 3 4" xfId="8916"/>
    <cellStyle name="Entrada 1 3 2 4" xfId="8917"/>
    <cellStyle name="Entrada 1 3 2 4 2" xfId="8918"/>
    <cellStyle name="Entrada 1 3 2 4 3" xfId="8919"/>
    <cellStyle name="Entrada 1 3 2 4 4" xfId="8920"/>
    <cellStyle name="Entrada 1 3 2 5" xfId="8921"/>
    <cellStyle name="Entrada 1 3 2 5 2" xfId="8922"/>
    <cellStyle name="Entrada 1 3 2 5 3" xfId="8923"/>
    <cellStyle name="Entrada 1 3 2 5 4" xfId="8924"/>
    <cellStyle name="Entrada 1 3 2 6" xfId="8925"/>
    <cellStyle name="Entrada 1 3 2 6 2" xfId="8926"/>
    <cellStyle name="Entrada 1 3 2 6 3" xfId="8927"/>
    <cellStyle name="Entrada 1 3 2 6 4" xfId="8928"/>
    <cellStyle name="Entrada 1 3 2 7" xfId="8929"/>
    <cellStyle name="Entrada 1 3 2 7 2" xfId="8930"/>
    <cellStyle name="Entrada 1 3 2 7 3" xfId="8931"/>
    <cellStyle name="Entrada 1 3 2 7 4" xfId="8932"/>
    <cellStyle name="Entrada 1 3 2 8" xfId="8933"/>
    <cellStyle name="Entrada 1 3 2 8 2" xfId="8934"/>
    <cellStyle name="Entrada 1 3 2 8 3" xfId="8935"/>
    <cellStyle name="Entrada 1 3 2 8 4" xfId="8936"/>
    <cellStyle name="Entrada 1 3 2 9" xfId="8937"/>
    <cellStyle name="Entrada 1 3 3" xfId="8938"/>
    <cellStyle name="Entrada 1 3 3 10" xfId="8939"/>
    <cellStyle name="Entrada 1 3 3 2" xfId="8940"/>
    <cellStyle name="Entrada 1 3 3 2 2" xfId="8941"/>
    <cellStyle name="Entrada 1 3 3 2 3" xfId="8942"/>
    <cellStyle name="Entrada 1 3 3 2 4" xfId="8943"/>
    <cellStyle name="Entrada 1 3 3 3" xfId="8944"/>
    <cellStyle name="Entrada 1 3 3 3 2" xfId="8945"/>
    <cellStyle name="Entrada 1 3 3 3 3" xfId="8946"/>
    <cellStyle name="Entrada 1 3 3 3 4" xfId="8947"/>
    <cellStyle name="Entrada 1 3 3 4" xfId="8948"/>
    <cellStyle name="Entrada 1 3 3 4 2" xfId="8949"/>
    <cellStyle name="Entrada 1 3 3 4 3" xfId="8950"/>
    <cellStyle name="Entrada 1 3 3 4 4" xfId="8951"/>
    <cellStyle name="Entrada 1 3 3 5" xfId="8952"/>
    <cellStyle name="Entrada 1 3 3 5 2" xfId="8953"/>
    <cellStyle name="Entrada 1 3 3 5 3" xfId="8954"/>
    <cellStyle name="Entrada 1 3 3 5 4" xfId="8955"/>
    <cellStyle name="Entrada 1 3 3 6" xfId="8956"/>
    <cellStyle name="Entrada 1 3 3 6 2" xfId="8957"/>
    <cellStyle name="Entrada 1 3 3 6 3" xfId="8958"/>
    <cellStyle name="Entrada 1 3 3 6 4" xfId="8959"/>
    <cellStyle name="Entrada 1 3 3 7" xfId="8960"/>
    <cellStyle name="Entrada 1 3 3 7 2" xfId="8961"/>
    <cellStyle name="Entrada 1 3 3 7 3" xfId="8962"/>
    <cellStyle name="Entrada 1 3 3 7 4" xfId="8963"/>
    <cellStyle name="Entrada 1 3 3 8" xfId="8964"/>
    <cellStyle name="Entrada 1 3 3 9" xfId="8965"/>
    <cellStyle name="Entrada 1 3 4" xfId="8966"/>
    <cellStyle name="Entrada 1 3 4 2" xfId="8967"/>
    <cellStyle name="Entrada 1 3 4 3" xfId="8968"/>
    <cellStyle name="Entrada 1 3 4 4" xfId="8969"/>
    <cellStyle name="Entrada 1 3 5" xfId="8970"/>
    <cellStyle name="Entrada 1 3 5 2" xfId="8971"/>
    <cellStyle name="Entrada 1 3 5 3" xfId="8972"/>
    <cellStyle name="Entrada 1 3 5 4" xfId="8973"/>
    <cellStyle name="Entrada 1 3 6" xfId="8974"/>
    <cellStyle name="Entrada 1 3 6 2" xfId="8975"/>
    <cellStyle name="Entrada 1 3 6 3" xfId="8976"/>
    <cellStyle name="Entrada 1 3 6 4" xfId="8977"/>
    <cellStyle name="Entrada 1 3 7" xfId="8978"/>
    <cellStyle name="Entrada 1 3 7 2" xfId="8979"/>
    <cellStyle name="Entrada 1 3 7 3" xfId="8980"/>
    <cellStyle name="Entrada 1 3 7 4" xfId="8981"/>
    <cellStyle name="Entrada 1 3 8" xfId="8982"/>
    <cellStyle name="Entrada 1 3 8 2" xfId="8983"/>
    <cellStyle name="Entrada 1 3 8 3" xfId="8984"/>
    <cellStyle name="Entrada 1 3 8 4" xfId="8985"/>
    <cellStyle name="Entrada 1 3 9" xfId="8986"/>
    <cellStyle name="Entrada 1 3 9 2" xfId="8987"/>
    <cellStyle name="Entrada 1 3 9 3" xfId="8988"/>
    <cellStyle name="Entrada 1 3 9 4" xfId="8989"/>
    <cellStyle name="Entrada 1 4" xfId="8990"/>
    <cellStyle name="Entrada 1 4 10" xfId="8991"/>
    <cellStyle name="Entrada 1 4 11" xfId="8992"/>
    <cellStyle name="Entrada 1 4 2" xfId="8993"/>
    <cellStyle name="Entrada 1 4 2 10" xfId="8994"/>
    <cellStyle name="Entrada 1 4 2 2" xfId="8995"/>
    <cellStyle name="Entrada 1 4 2 2 2" xfId="8996"/>
    <cellStyle name="Entrada 1 4 2 2 3" xfId="8997"/>
    <cellStyle name="Entrada 1 4 2 2 4" xfId="8998"/>
    <cellStyle name="Entrada 1 4 2 3" xfId="8999"/>
    <cellStyle name="Entrada 1 4 2 3 2" xfId="9000"/>
    <cellStyle name="Entrada 1 4 2 3 3" xfId="9001"/>
    <cellStyle name="Entrada 1 4 2 3 4" xfId="9002"/>
    <cellStyle name="Entrada 1 4 2 4" xfId="9003"/>
    <cellStyle name="Entrada 1 4 2 4 2" xfId="9004"/>
    <cellStyle name="Entrada 1 4 2 4 3" xfId="9005"/>
    <cellStyle name="Entrada 1 4 2 4 4" xfId="9006"/>
    <cellStyle name="Entrada 1 4 2 5" xfId="9007"/>
    <cellStyle name="Entrada 1 4 2 5 2" xfId="9008"/>
    <cellStyle name="Entrada 1 4 2 5 3" xfId="9009"/>
    <cellStyle name="Entrada 1 4 2 5 4" xfId="9010"/>
    <cellStyle name="Entrada 1 4 2 6" xfId="9011"/>
    <cellStyle name="Entrada 1 4 2 6 2" xfId="9012"/>
    <cellStyle name="Entrada 1 4 2 6 3" xfId="9013"/>
    <cellStyle name="Entrada 1 4 2 6 4" xfId="9014"/>
    <cellStyle name="Entrada 1 4 2 7" xfId="9015"/>
    <cellStyle name="Entrada 1 4 2 7 2" xfId="9016"/>
    <cellStyle name="Entrada 1 4 2 7 3" xfId="9017"/>
    <cellStyle name="Entrada 1 4 2 7 4" xfId="9018"/>
    <cellStyle name="Entrada 1 4 2 8" xfId="9019"/>
    <cellStyle name="Entrada 1 4 2 9" xfId="9020"/>
    <cellStyle name="Entrada 1 4 3" xfId="9021"/>
    <cellStyle name="Entrada 1 4 3 2" xfId="9022"/>
    <cellStyle name="Entrada 1 4 3 3" xfId="9023"/>
    <cellStyle name="Entrada 1 4 3 4" xfId="9024"/>
    <cellStyle name="Entrada 1 4 4" xfId="9025"/>
    <cellStyle name="Entrada 1 4 4 2" xfId="9026"/>
    <cellStyle name="Entrada 1 4 4 3" xfId="9027"/>
    <cellStyle name="Entrada 1 4 4 4" xfId="9028"/>
    <cellStyle name="Entrada 1 4 5" xfId="9029"/>
    <cellStyle name="Entrada 1 4 5 2" xfId="9030"/>
    <cellStyle name="Entrada 1 4 5 3" xfId="9031"/>
    <cellStyle name="Entrada 1 4 5 4" xfId="9032"/>
    <cellStyle name="Entrada 1 4 6" xfId="9033"/>
    <cellStyle name="Entrada 1 4 6 2" xfId="9034"/>
    <cellStyle name="Entrada 1 4 6 3" xfId="9035"/>
    <cellStyle name="Entrada 1 4 6 4" xfId="9036"/>
    <cellStyle name="Entrada 1 4 7" xfId="9037"/>
    <cellStyle name="Entrada 1 4 7 2" xfId="9038"/>
    <cellStyle name="Entrada 1 4 7 3" xfId="9039"/>
    <cellStyle name="Entrada 1 4 7 4" xfId="9040"/>
    <cellStyle name="Entrada 1 4 8" xfId="9041"/>
    <cellStyle name="Entrada 1 4 8 2" xfId="9042"/>
    <cellStyle name="Entrada 1 4 8 3" xfId="9043"/>
    <cellStyle name="Entrada 1 4 8 4" xfId="9044"/>
    <cellStyle name="Entrada 1 4 9" xfId="9045"/>
    <cellStyle name="Entrada 1 5" xfId="9046"/>
    <cellStyle name="Entrada 1 5 10" xfId="9047"/>
    <cellStyle name="Entrada 1 5 2" xfId="9048"/>
    <cellStyle name="Entrada 1 5 2 2" xfId="9049"/>
    <cellStyle name="Entrada 1 5 2 3" xfId="9050"/>
    <cellStyle name="Entrada 1 5 2 4" xfId="9051"/>
    <cellStyle name="Entrada 1 5 3" xfId="9052"/>
    <cellStyle name="Entrada 1 5 3 2" xfId="9053"/>
    <cellStyle name="Entrada 1 5 3 3" xfId="9054"/>
    <cellStyle name="Entrada 1 5 3 4" xfId="9055"/>
    <cellStyle name="Entrada 1 5 4" xfId="9056"/>
    <cellStyle name="Entrada 1 5 4 2" xfId="9057"/>
    <cellStyle name="Entrada 1 5 4 3" xfId="9058"/>
    <cellStyle name="Entrada 1 5 4 4" xfId="9059"/>
    <cellStyle name="Entrada 1 5 5" xfId="9060"/>
    <cellStyle name="Entrada 1 5 5 2" xfId="9061"/>
    <cellStyle name="Entrada 1 5 5 3" xfId="9062"/>
    <cellStyle name="Entrada 1 5 5 4" xfId="9063"/>
    <cellStyle name="Entrada 1 5 6" xfId="9064"/>
    <cellStyle name="Entrada 1 5 6 2" xfId="9065"/>
    <cellStyle name="Entrada 1 5 6 3" xfId="9066"/>
    <cellStyle name="Entrada 1 5 6 4" xfId="9067"/>
    <cellStyle name="Entrada 1 5 7" xfId="9068"/>
    <cellStyle name="Entrada 1 5 7 2" xfId="9069"/>
    <cellStyle name="Entrada 1 5 7 3" xfId="9070"/>
    <cellStyle name="Entrada 1 5 7 4" xfId="9071"/>
    <cellStyle name="Entrada 1 5 8" xfId="9072"/>
    <cellStyle name="Entrada 1 5 9" xfId="9073"/>
    <cellStyle name="Entrada 1 6" xfId="9074"/>
    <cellStyle name="Entrada 1 6 2" xfId="9075"/>
    <cellStyle name="Entrada 1 6 3" xfId="9076"/>
    <cellStyle name="Entrada 1 6 4" xfId="9077"/>
    <cellStyle name="Entrada 1 7" xfId="9078"/>
    <cellStyle name="Entrada 1 7 2" xfId="9079"/>
    <cellStyle name="Entrada 1 7 3" xfId="9080"/>
    <cellStyle name="Entrada 1 7 4" xfId="9081"/>
    <cellStyle name="Entrada 1 8" xfId="9082"/>
    <cellStyle name="Entrada 1 8 2" xfId="9083"/>
    <cellStyle name="Entrada 1 8 3" xfId="9084"/>
    <cellStyle name="Entrada 1 8 4" xfId="9085"/>
    <cellStyle name="Entrada 1 9" xfId="9086"/>
    <cellStyle name="Entrada 1 9 2" xfId="9087"/>
    <cellStyle name="Entrada 1 9 3" xfId="9088"/>
    <cellStyle name="Entrada 1 9 4" xfId="9089"/>
    <cellStyle name="Entrada 10" xfId="9090"/>
    <cellStyle name="Entrada 10 10" xfId="9091"/>
    <cellStyle name="Entrada 10 10 2" xfId="9092"/>
    <cellStyle name="Entrada 10 10 3" xfId="9093"/>
    <cellStyle name="Entrada 10 10 4" xfId="9094"/>
    <cellStyle name="Entrada 10 11" xfId="9095"/>
    <cellStyle name="Entrada 10 11 2" xfId="9096"/>
    <cellStyle name="Entrada 10 11 3" xfId="9097"/>
    <cellStyle name="Entrada 10 11 4" xfId="9098"/>
    <cellStyle name="Entrada 10 12" xfId="9099"/>
    <cellStyle name="Entrada 10 13" xfId="9100"/>
    <cellStyle name="Entrada 10 14" xfId="9101"/>
    <cellStyle name="Entrada 10 2" xfId="9102"/>
    <cellStyle name="Entrada 10 2 10" xfId="9103"/>
    <cellStyle name="Entrada 10 2 11" xfId="9104"/>
    <cellStyle name="Entrada 10 2 12" xfId="9105"/>
    <cellStyle name="Entrada 10 2 2" xfId="9106"/>
    <cellStyle name="Entrada 10 2 2 10" xfId="9107"/>
    <cellStyle name="Entrada 10 2 2 11" xfId="9108"/>
    <cellStyle name="Entrada 10 2 2 2" xfId="9109"/>
    <cellStyle name="Entrada 10 2 2 2 10" xfId="9110"/>
    <cellStyle name="Entrada 10 2 2 2 2" xfId="9111"/>
    <cellStyle name="Entrada 10 2 2 2 2 2" xfId="9112"/>
    <cellStyle name="Entrada 10 2 2 2 2 3" xfId="9113"/>
    <cellStyle name="Entrada 10 2 2 2 2 4" xfId="9114"/>
    <cellStyle name="Entrada 10 2 2 2 3" xfId="9115"/>
    <cellStyle name="Entrada 10 2 2 2 3 2" xfId="9116"/>
    <cellStyle name="Entrada 10 2 2 2 3 3" xfId="9117"/>
    <cellStyle name="Entrada 10 2 2 2 3 4" xfId="9118"/>
    <cellStyle name="Entrada 10 2 2 2 4" xfId="9119"/>
    <cellStyle name="Entrada 10 2 2 2 4 2" xfId="9120"/>
    <cellStyle name="Entrada 10 2 2 2 4 3" xfId="9121"/>
    <cellStyle name="Entrada 10 2 2 2 4 4" xfId="9122"/>
    <cellStyle name="Entrada 10 2 2 2 5" xfId="9123"/>
    <cellStyle name="Entrada 10 2 2 2 5 2" xfId="9124"/>
    <cellStyle name="Entrada 10 2 2 2 5 3" xfId="9125"/>
    <cellStyle name="Entrada 10 2 2 2 5 4" xfId="9126"/>
    <cellStyle name="Entrada 10 2 2 2 6" xfId="9127"/>
    <cellStyle name="Entrada 10 2 2 2 6 2" xfId="9128"/>
    <cellStyle name="Entrada 10 2 2 2 6 3" xfId="9129"/>
    <cellStyle name="Entrada 10 2 2 2 6 4" xfId="9130"/>
    <cellStyle name="Entrada 10 2 2 2 7" xfId="9131"/>
    <cellStyle name="Entrada 10 2 2 2 7 2" xfId="9132"/>
    <cellStyle name="Entrada 10 2 2 2 7 3" xfId="9133"/>
    <cellStyle name="Entrada 10 2 2 2 7 4" xfId="9134"/>
    <cellStyle name="Entrada 10 2 2 2 8" xfId="9135"/>
    <cellStyle name="Entrada 10 2 2 2 9" xfId="9136"/>
    <cellStyle name="Entrada 10 2 2 3" xfId="9137"/>
    <cellStyle name="Entrada 10 2 2 3 2" xfId="9138"/>
    <cellStyle name="Entrada 10 2 2 3 3" xfId="9139"/>
    <cellStyle name="Entrada 10 2 2 3 4" xfId="9140"/>
    <cellStyle name="Entrada 10 2 2 4" xfId="9141"/>
    <cellStyle name="Entrada 10 2 2 4 2" xfId="9142"/>
    <cellStyle name="Entrada 10 2 2 4 3" xfId="9143"/>
    <cellStyle name="Entrada 10 2 2 4 4" xfId="9144"/>
    <cellStyle name="Entrada 10 2 2 5" xfId="9145"/>
    <cellStyle name="Entrada 10 2 2 5 2" xfId="9146"/>
    <cellStyle name="Entrada 10 2 2 5 3" xfId="9147"/>
    <cellStyle name="Entrada 10 2 2 5 4" xfId="9148"/>
    <cellStyle name="Entrada 10 2 2 6" xfId="9149"/>
    <cellStyle name="Entrada 10 2 2 6 2" xfId="9150"/>
    <cellStyle name="Entrada 10 2 2 6 3" xfId="9151"/>
    <cellStyle name="Entrada 10 2 2 6 4" xfId="9152"/>
    <cellStyle name="Entrada 10 2 2 7" xfId="9153"/>
    <cellStyle name="Entrada 10 2 2 7 2" xfId="9154"/>
    <cellStyle name="Entrada 10 2 2 7 3" xfId="9155"/>
    <cellStyle name="Entrada 10 2 2 7 4" xfId="9156"/>
    <cellStyle name="Entrada 10 2 2 8" xfId="9157"/>
    <cellStyle name="Entrada 10 2 2 8 2" xfId="9158"/>
    <cellStyle name="Entrada 10 2 2 8 3" xfId="9159"/>
    <cellStyle name="Entrada 10 2 2 8 4" xfId="9160"/>
    <cellStyle name="Entrada 10 2 2 9" xfId="9161"/>
    <cellStyle name="Entrada 10 2 3" xfId="9162"/>
    <cellStyle name="Entrada 10 2 3 10" xfId="9163"/>
    <cellStyle name="Entrada 10 2 3 2" xfId="9164"/>
    <cellStyle name="Entrada 10 2 3 2 2" xfId="9165"/>
    <cellStyle name="Entrada 10 2 3 2 3" xfId="9166"/>
    <cellStyle name="Entrada 10 2 3 2 4" xfId="9167"/>
    <cellStyle name="Entrada 10 2 3 3" xfId="9168"/>
    <cellStyle name="Entrada 10 2 3 3 2" xfId="9169"/>
    <cellStyle name="Entrada 10 2 3 3 3" xfId="9170"/>
    <cellStyle name="Entrada 10 2 3 3 4" xfId="9171"/>
    <cellStyle name="Entrada 10 2 3 4" xfId="9172"/>
    <cellStyle name="Entrada 10 2 3 4 2" xfId="9173"/>
    <cellStyle name="Entrada 10 2 3 4 3" xfId="9174"/>
    <cellStyle name="Entrada 10 2 3 4 4" xfId="9175"/>
    <cellStyle name="Entrada 10 2 3 5" xfId="9176"/>
    <cellStyle name="Entrada 10 2 3 5 2" xfId="9177"/>
    <cellStyle name="Entrada 10 2 3 5 3" xfId="9178"/>
    <cellStyle name="Entrada 10 2 3 5 4" xfId="9179"/>
    <cellStyle name="Entrada 10 2 3 6" xfId="9180"/>
    <cellStyle name="Entrada 10 2 3 6 2" xfId="9181"/>
    <cellStyle name="Entrada 10 2 3 6 3" xfId="9182"/>
    <cellStyle name="Entrada 10 2 3 6 4" xfId="9183"/>
    <cellStyle name="Entrada 10 2 3 7" xfId="9184"/>
    <cellStyle name="Entrada 10 2 3 7 2" xfId="9185"/>
    <cellStyle name="Entrada 10 2 3 7 3" xfId="9186"/>
    <cellStyle name="Entrada 10 2 3 7 4" xfId="9187"/>
    <cellStyle name="Entrada 10 2 3 8" xfId="9188"/>
    <cellStyle name="Entrada 10 2 3 9" xfId="9189"/>
    <cellStyle name="Entrada 10 2 4" xfId="9190"/>
    <cellStyle name="Entrada 10 2 4 2" xfId="9191"/>
    <cellStyle name="Entrada 10 2 4 3" xfId="9192"/>
    <cellStyle name="Entrada 10 2 4 4" xfId="9193"/>
    <cellStyle name="Entrada 10 2 5" xfId="9194"/>
    <cellStyle name="Entrada 10 2 5 2" xfId="9195"/>
    <cellStyle name="Entrada 10 2 5 3" xfId="9196"/>
    <cellStyle name="Entrada 10 2 5 4" xfId="9197"/>
    <cellStyle name="Entrada 10 2 6" xfId="9198"/>
    <cellStyle name="Entrada 10 2 6 2" xfId="9199"/>
    <cellStyle name="Entrada 10 2 6 3" xfId="9200"/>
    <cellStyle name="Entrada 10 2 6 4" xfId="9201"/>
    <cellStyle name="Entrada 10 2 7" xfId="9202"/>
    <cellStyle name="Entrada 10 2 7 2" xfId="9203"/>
    <cellStyle name="Entrada 10 2 7 3" xfId="9204"/>
    <cellStyle name="Entrada 10 2 7 4" xfId="9205"/>
    <cellStyle name="Entrada 10 2 8" xfId="9206"/>
    <cellStyle name="Entrada 10 2 8 2" xfId="9207"/>
    <cellStyle name="Entrada 10 2 8 3" xfId="9208"/>
    <cellStyle name="Entrada 10 2 8 4" xfId="9209"/>
    <cellStyle name="Entrada 10 2 9" xfId="9210"/>
    <cellStyle name="Entrada 10 2 9 2" xfId="9211"/>
    <cellStyle name="Entrada 10 2 9 3" xfId="9212"/>
    <cellStyle name="Entrada 10 2 9 4" xfId="9213"/>
    <cellStyle name="Entrada 10 3" xfId="9214"/>
    <cellStyle name="Entrada 10 3 10" xfId="9215"/>
    <cellStyle name="Entrada 10 3 11" xfId="9216"/>
    <cellStyle name="Entrada 10 3 12" xfId="9217"/>
    <cellStyle name="Entrada 10 3 2" xfId="9218"/>
    <cellStyle name="Entrada 10 3 2 10" xfId="9219"/>
    <cellStyle name="Entrada 10 3 2 11" xfId="9220"/>
    <cellStyle name="Entrada 10 3 2 2" xfId="9221"/>
    <cellStyle name="Entrada 10 3 2 2 10" xfId="9222"/>
    <cellStyle name="Entrada 10 3 2 2 2" xfId="9223"/>
    <cellStyle name="Entrada 10 3 2 2 2 2" xfId="9224"/>
    <cellStyle name="Entrada 10 3 2 2 2 3" xfId="9225"/>
    <cellStyle name="Entrada 10 3 2 2 2 4" xfId="9226"/>
    <cellStyle name="Entrada 10 3 2 2 3" xfId="9227"/>
    <cellStyle name="Entrada 10 3 2 2 3 2" xfId="9228"/>
    <cellStyle name="Entrada 10 3 2 2 3 3" xfId="9229"/>
    <cellStyle name="Entrada 10 3 2 2 3 4" xfId="9230"/>
    <cellStyle name="Entrada 10 3 2 2 4" xfId="9231"/>
    <cellStyle name="Entrada 10 3 2 2 4 2" xfId="9232"/>
    <cellStyle name="Entrada 10 3 2 2 4 3" xfId="9233"/>
    <cellStyle name="Entrada 10 3 2 2 4 4" xfId="9234"/>
    <cellStyle name="Entrada 10 3 2 2 5" xfId="9235"/>
    <cellStyle name="Entrada 10 3 2 2 5 2" xfId="9236"/>
    <cellStyle name="Entrada 10 3 2 2 5 3" xfId="9237"/>
    <cellStyle name="Entrada 10 3 2 2 5 4" xfId="9238"/>
    <cellStyle name="Entrada 10 3 2 2 6" xfId="9239"/>
    <cellStyle name="Entrada 10 3 2 2 6 2" xfId="9240"/>
    <cellStyle name="Entrada 10 3 2 2 6 3" xfId="9241"/>
    <cellStyle name="Entrada 10 3 2 2 6 4" xfId="9242"/>
    <cellStyle name="Entrada 10 3 2 2 7" xfId="9243"/>
    <cellStyle name="Entrada 10 3 2 2 7 2" xfId="9244"/>
    <cellStyle name="Entrada 10 3 2 2 7 3" xfId="9245"/>
    <cellStyle name="Entrada 10 3 2 2 7 4" xfId="9246"/>
    <cellStyle name="Entrada 10 3 2 2 8" xfId="9247"/>
    <cellStyle name="Entrada 10 3 2 2 9" xfId="9248"/>
    <cellStyle name="Entrada 10 3 2 3" xfId="9249"/>
    <cellStyle name="Entrada 10 3 2 3 2" xfId="9250"/>
    <cellStyle name="Entrada 10 3 2 3 3" xfId="9251"/>
    <cellStyle name="Entrada 10 3 2 3 4" xfId="9252"/>
    <cellStyle name="Entrada 10 3 2 4" xfId="9253"/>
    <cellStyle name="Entrada 10 3 2 4 2" xfId="9254"/>
    <cellStyle name="Entrada 10 3 2 4 3" xfId="9255"/>
    <cellStyle name="Entrada 10 3 2 4 4" xfId="9256"/>
    <cellStyle name="Entrada 10 3 2 5" xfId="9257"/>
    <cellStyle name="Entrada 10 3 2 5 2" xfId="9258"/>
    <cellStyle name="Entrada 10 3 2 5 3" xfId="9259"/>
    <cellStyle name="Entrada 10 3 2 5 4" xfId="9260"/>
    <cellStyle name="Entrada 10 3 2 6" xfId="9261"/>
    <cellStyle name="Entrada 10 3 2 6 2" xfId="9262"/>
    <cellStyle name="Entrada 10 3 2 6 3" xfId="9263"/>
    <cellStyle name="Entrada 10 3 2 6 4" xfId="9264"/>
    <cellStyle name="Entrada 10 3 2 7" xfId="9265"/>
    <cellStyle name="Entrada 10 3 2 7 2" xfId="9266"/>
    <cellStyle name="Entrada 10 3 2 7 3" xfId="9267"/>
    <cellStyle name="Entrada 10 3 2 7 4" xfId="9268"/>
    <cellStyle name="Entrada 10 3 2 8" xfId="9269"/>
    <cellStyle name="Entrada 10 3 2 8 2" xfId="9270"/>
    <cellStyle name="Entrada 10 3 2 8 3" xfId="9271"/>
    <cellStyle name="Entrada 10 3 2 8 4" xfId="9272"/>
    <cellStyle name="Entrada 10 3 2 9" xfId="9273"/>
    <cellStyle name="Entrada 10 3 3" xfId="9274"/>
    <cellStyle name="Entrada 10 3 3 10" xfId="9275"/>
    <cellStyle name="Entrada 10 3 3 2" xfId="9276"/>
    <cellStyle name="Entrada 10 3 3 2 2" xfId="9277"/>
    <cellStyle name="Entrada 10 3 3 2 3" xfId="9278"/>
    <cellStyle name="Entrada 10 3 3 2 4" xfId="9279"/>
    <cellStyle name="Entrada 10 3 3 3" xfId="9280"/>
    <cellStyle name="Entrada 10 3 3 3 2" xfId="9281"/>
    <cellStyle name="Entrada 10 3 3 3 3" xfId="9282"/>
    <cellStyle name="Entrada 10 3 3 3 4" xfId="9283"/>
    <cellStyle name="Entrada 10 3 3 4" xfId="9284"/>
    <cellStyle name="Entrada 10 3 3 4 2" xfId="9285"/>
    <cellStyle name="Entrada 10 3 3 4 3" xfId="9286"/>
    <cellStyle name="Entrada 10 3 3 4 4" xfId="9287"/>
    <cellStyle name="Entrada 10 3 3 5" xfId="9288"/>
    <cellStyle name="Entrada 10 3 3 5 2" xfId="9289"/>
    <cellStyle name="Entrada 10 3 3 5 3" xfId="9290"/>
    <cellStyle name="Entrada 10 3 3 5 4" xfId="9291"/>
    <cellStyle name="Entrada 10 3 3 6" xfId="9292"/>
    <cellStyle name="Entrada 10 3 3 6 2" xfId="9293"/>
    <cellStyle name="Entrada 10 3 3 6 3" xfId="9294"/>
    <cellStyle name="Entrada 10 3 3 6 4" xfId="9295"/>
    <cellStyle name="Entrada 10 3 3 7" xfId="9296"/>
    <cellStyle name="Entrada 10 3 3 7 2" xfId="9297"/>
    <cellStyle name="Entrada 10 3 3 7 3" xfId="9298"/>
    <cellStyle name="Entrada 10 3 3 7 4" xfId="9299"/>
    <cellStyle name="Entrada 10 3 3 8" xfId="9300"/>
    <cellStyle name="Entrada 10 3 3 9" xfId="9301"/>
    <cellStyle name="Entrada 10 3 4" xfId="9302"/>
    <cellStyle name="Entrada 10 3 4 2" xfId="9303"/>
    <cellStyle name="Entrada 10 3 4 3" xfId="9304"/>
    <cellStyle name="Entrada 10 3 4 4" xfId="9305"/>
    <cellStyle name="Entrada 10 3 5" xfId="9306"/>
    <cellStyle name="Entrada 10 3 5 2" xfId="9307"/>
    <cellStyle name="Entrada 10 3 5 3" xfId="9308"/>
    <cellStyle name="Entrada 10 3 5 4" xfId="9309"/>
    <cellStyle name="Entrada 10 3 6" xfId="9310"/>
    <cellStyle name="Entrada 10 3 6 2" xfId="9311"/>
    <cellStyle name="Entrada 10 3 6 3" xfId="9312"/>
    <cellStyle name="Entrada 10 3 6 4" xfId="9313"/>
    <cellStyle name="Entrada 10 3 7" xfId="9314"/>
    <cellStyle name="Entrada 10 3 7 2" xfId="9315"/>
    <cellStyle name="Entrada 10 3 7 3" xfId="9316"/>
    <cellStyle name="Entrada 10 3 7 4" xfId="9317"/>
    <cellStyle name="Entrada 10 3 8" xfId="9318"/>
    <cellStyle name="Entrada 10 3 8 2" xfId="9319"/>
    <cellStyle name="Entrada 10 3 8 3" xfId="9320"/>
    <cellStyle name="Entrada 10 3 8 4" xfId="9321"/>
    <cellStyle name="Entrada 10 3 9" xfId="9322"/>
    <cellStyle name="Entrada 10 3 9 2" xfId="9323"/>
    <cellStyle name="Entrada 10 3 9 3" xfId="9324"/>
    <cellStyle name="Entrada 10 3 9 4" xfId="9325"/>
    <cellStyle name="Entrada 10 4" xfId="9326"/>
    <cellStyle name="Entrada 10 4 10" xfId="9327"/>
    <cellStyle name="Entrada 10 4 11" xfId="9328"/>
    <cellStyle name="Entrada 10 4 2" xfId="9329"/>
    <cellStyle name="Entrada 10 4 2 10" xfId="9330"/>
    <cellStyle name="Entrada 10 4 2 2" xfId="9331"/>
    <cellStyle name="Entrada 10 4 2 2 2" xfId="9332"/>
    <cellStyle name="Entrada 10 4 2 2 3" xfId="9333"/>
    <cellStyle name="Entrada 10 4 2 2 4" xfId="9334"/>
    <cellStyle name="Entrada 10 4 2 3" xfId="9335"/>
    <cellStyle name="Entrada 10 4 2 3 2" xfId="9336"/>
    <cellStyle name="Entrada 10 4 2 3 3" xfId="9337"/>
    <cellStyle name="Entrada 10 4 2 3 4" xfId="9338"/>
    <cellStyle name="Entrada 10 4 2 4" xfId="9339"/>
    <cellStyle name="Entrada 10 4 2 4 2" xfId="9340"/>
    <cellStyle name="Entrada 10 4 2 4 3" xfId="9341"/>
    <cellStyle name="Entrada 10 4 2 4 4" xfId="9342"/>
    <cellStyle name="Entrada 10 4 2 5" xfId="9343"/>
    <cellStyle name="Entrada 10 4 2 5 2" xfId="9344"/>
    <cellStyle name="Entrada 10 4 2 5 3" xfId="9345"/>
    <cellStyle name="Entrada 10 4 2 5 4" xfId="9346"/>
    <cellStyle name="Entrada 10 4 2 6" xfId="9347"/>
    <cellStyle name="Entrada 10 4 2 6 2" xfId="9348"/>
    <cellStyle name="Entrada 10 4 2 6 3" xfId="9349"/>
    <cellStyle name="Entrada 10 4 2 6 4" xfId="9350"/>
    <cellStyle name="Entrada 10 4 2 7" xfId="9351"/>
    <cellStyle name="Entrada 10 4 2 7 2" xfId="9352"/>
    <cellStyle name="Entrada 10 4 2 7 3" xfId="9353"/>
    <cellStyle name="Entrada 10 4 2 7 4" xfId="9354"/>
    <cellStyle name="Entrada 10 4 2 8" xfId="9355"/>
    <cellStyle name="Entrada 10 4 2 9" xfId="9356"/>
    <cellStyle name="Entrada 10 4 3" xfId="9357"/>
    <cellStyle name="Entrada 10 4 3 2" xfId="9358"/>
    <cellStyle name="Entrada 10 4 3 3" xfId="9359"/>
    <cellStyle name="Entrada 10 4 3 4" xfId="9360"/>
    <cellStyle name="Entrada 10 4 4" xfId="9361"/>
    <cellStyle name="Entrada 10 4 4 2" xfId="9362"/>
    <cellStyle name="Entrada 10 4 4 3" xfId="9363"/>
    <cellStyle name="Entrada 10 4 4 4" xfId="9364"/>
    <cellStyle name="Entrada 10 4 5" xfId="9365"/>
    <cellStyle name="Entrada 10 4 5 2" xfId="9366"/>
    <cellStyle name="Entrada 10 4 5 3" xfId="9367"/>
    <cellStyle name="Entrada 10 4 5 4" xfId="9368"/>
    <cellStyle name="Entrada 10 4 6" xfId="9369"/>
    <cellStyle name="Entrada 10 4 6 2" xfId="9370"/>
    <cellStyle name="Entrada 10 4 6 3" xfId="9371"/>
    <cellStyle name="Entrada 10 4 6 4" xfId="9372"/>
    <cellStyle name="Entrada 10 4 7" xfId="9373"/>
    <cellStyle name="Entrada 10 4 7 2" xfId="9374"/>
    <cellStyle name="Entrada 10 4 7 3" xfId="9375"/>
    <cellStyle name="Entrada 10 4 7 4" xfId="9376"/>
    <cellStyle name="Entrada 10 4 8" xfId="9377"/>
    <cellStyle name="Entrada 10 4 8 2" xfId="9378"/>
    <cellStyle name="Entrada 10 4 8 3" xfId="9379"/>
    <cellStyle name="Entrada 10 4 8 4" xfId="9380"/>
    <cellStyle name="Entrada 10 4 9" xfId="9381"/>
    <cellStyle name="Entrada 10 5" xfId="9382"/>
    <cellStyle name="Entrada 10 5 10" xfId="9383"/>
    <cellStyle name="Entrada 10 5 2" xfId="9384"/>
    <cellStyle name="Entrada 10 5 2 2" xfId="9385"/>
    <cellStyle name="Entrada 10 5 2 3" xfId="9386"/>
    <cellStyle name="Entrada 10 5 2 4" xfId="9387"/>
    <cellStyle name="Entrada 10 5 3" xfId="9388"/>
    <cellStyle name="Entrada 10 5 3 2" xfId="9389"/>
    <cellStyle name="Entrada 10 5 3 3" xfId="9390"/>
    <cellStyle name="Entrada 10 5 3 4" xfId="9391"/>
    <cellStyle name="Entrada 10 5 4" xfId="9392"/>
    <cellStyle name="Entrada 10 5 4 2" xfId="9393"/>
    <cellStyle name="Entrada 10 5 4 3" xfId="9394"/>
    <cellStyle name="Entrada 10 5 4 4" xfId="9395"/>
    <cellStyle name="Entrada 10 5 5" xfId="9396"/>
    <cellStyle name="Entrada 10 5 5 2" xfId="9397"/>
    <cellStyle name="Entrada 10 5 5 3" xfId="9398"/>
    <cellStyle name="Entrada 10 5 5 4" xfId="9399"/>
    <cellStyle name="Entrada 10 5 6" xfId="9400"/>
    <cellStyle name="Entrada 10 5 6 2" xfId="9401"/>
    <cellStyle name="Entrada 10 5 6 3" xfId="9402"/>
    <cellStyle name="Entrada 10 5 6 4" xfId="9403"/>
    <cellStyle name="Entrada 10 5 7" xfId="9404"/>
    <cellStyle name="Entrada 10 5 7 2" xfId="9405"/>
    <cellStyle name="Entrada 10 5 7 3" xfId="9406"/>
    <cellStyle name="Entrada 10 5 7 4" xfId="9407"/>
    <cellStyle name="Entrada 10 5 8" xfId="9408"/>
    <cellStyle name="Entrada 10 5 9" xfId="9409"/>
    <cellStyle name="Entrada 10 6" xfId="9410"/>
    <cellStyle name="Entrada 10 6 2" xfId="9411"/>
    <cellStyle name="Entrada 10 6 3" xfId="9412"/>
    <cellStyle name="Entrada 10 6 4" xfId="9413"/>
    <cellStyle name="Entrada 10 7" xfId="9414"/>
    <cellStyle name="Entrada 10 7 2" xfId="9415"/>
    <cellStyle name="Entrada 10 7 3" xfId="9416"/>
    <cellStyle name="Entrada 10 7 4" xfId="9417"/>
    <cellStyle name="Entrada 10 8" xfId="9418"/>
    <cellStyle name="Entrada 10 8 2" xfId="9419"/>
    <cellStyle name="Entrada 10 8 3" xfId="9420"/>
    <cellStyle name="Entrada 10 8 4" xfId="9421"/>
    <cellStyle name="Entrada 10 9" xfId="9422"/>
    <cellStyle name="Entrada 10 9 2" xfId="9423"/>
    <cellStyle name="Entrada 10 9 3" xfId="9424"/>
    <cellStyle name="Entrada 10 9 4" xfId="9425"/>
    <cellStyle name="Entrada 11" xfId="9426"/>
    <cellStyle name="Entrada 11 10" xfId="9427"/>
    <cellStyle name="Entrada 11 10 2" xfId="9428"/>
    <cellStyle name="Entrada 11 10 3" xfId="9429"/>
    <cellStyle name="Entrada 11 10 4" xfId="9430"/>
    <cellStyle name="Entrada 11 11" xfId="9431"/>
    <cellStyle name="Entrada 11 11 2" xfId="9432"/>
    <cellStyle name="Entrada 11 11 3" xfId="9433"/>
    <cellStyle name="Entrada 11 11 4" xfId="9434"/>
    <cellStyle name="Entrada 11 12" xfId="9435"/>
    <cellStyle name="Entrada 11 13" xfId="9436"/>
    <cellStyle name="Entrada 11 14" xfId="9437"/>
    <cellStyle name="Entrada 11 2" xfId="9438"/>
    <cellStyle name="Entrada 11 2 10" xfId="9439"/>
    <cellStyle name="Entrada 11 2 11" xfId="9440"/>
    <cellStyle name="Entrada 11 2 12" xfId="9441"/>
    <cellStyle name="Entrada 11 2 2" xfId="9442"/>
    <cellStyle name="Entrada 11 2 2 10" xfId="9443"/>
    <cellStyle name="Entrada 11 2 2 11" xfId="9444"/>
    <cellStyle name="Entrada 11 2 2 2" xfId="9445"/>
    <cellStyle name="Entrada 11 2 2 2 10" xfId="9446"/>
    <cellStyle name="Entrada 11 2 2 2 2" xfId="9447"/>
    <cellStyle name="Entrada 11 2 2 2 2 2" xfId="9448"/>
    <cellStyle name="Entrada 11 2 2 2 2 3" xfId="9449"/>
    <cellStyle name="Entrada 11 2 2 2 2 4" xfId="9450"/>
    <cellStyle name="Entrada 11 2 2 2 3" xfId="9451"/>
    <cellStyle name="Entrada 11 2 2 2 3 2" xfId="9452"/>
    <cellStyle name="Entrada 11 2 2 2 3 3" xfId="9453"/>
    <cellStyle name="Entrada 11 2 2 2 3 4" xfId="9454"/>
    <cellStyle name="Entrada 11 2 2 2 4" xfId="9455"/>
    <cellStyle name="Entrada 11 2 2 2 4 2" xfId="9456"/>
    <cellStyle name="Entrada 11 2 2 2 4 3" xfId="9457"/>
    <cellStyle name="Entrada 11 2 2 2 4 4" xfId="9458"/>
    <cellStyle name="Entrada 11 2 2 2 5" xfId="9459"/>
    <cellStyle name="Entrada 11 2 2 2 5 2" xfId="9460"/>
    <cellStyle name="Entrada 11 2 2 2 5 3" xfId="9461"/>
    <cellStyle name="Entrada 11 2 2 2 5 4" xfId="9462"/>
    <cellStyle name="Entrada 11 2 2 2 6" xfId="9463"/>
    <cellStyle name="Entrada 11 2 2 2 6 2" xfId="9464"/>
    <cellStyle name="Entrada 11 2 2 2 6 3" xfId="9465"/>
    <cellStyle name="Entrada 11 2 2 2 6 4" xfId="9466"/>
    <cellStyle name="Entrada 11 2 2 2 7" xfId="9467"/>
    <cellStyle name="Entrada 11 2 2 2 7 2" xfId="9468"/>
    <cellStyle name="Entrada 11 2 2 2 7 3" xfId="9469"/>
    <cellStyle name="Entrada 11 2 2 2 7 4" xfId="9470"/>
    <cellStyle name="Entrada 11 2 2 2 8" xfId="9471"/>
    <cellStyle name="Entrada 11 2 2 2 9" xfId="9472"/>
    <cellStyle name="Entrada 11 2 2 3" xfId="9473"/>
    <cellStyle name="Entrada 11 2 2 3 2" xfId="9474"/>
    <cellStyle name="Entrada 11 2 2 3 3" xfId="9475"/>
    <cellStyle name="Entrada 11 2 2 3 4" xfId="9476"/>
    <cellStyle name="Entrada 11 2 2 4" xfId="9477"/>
    <cellStyle name="Entrada 11 2 2 4 2" xfId="9478"/>
    <cellStyle name="Entrada 11 2 2 4 3" xfId="9479"/>
    <cellStyle name="Entrada 11 2 2 4 4" xfId="9480"/>
    <cellStyle name="Entrada 11 2 2 5" xfId="9481"/>
    <cellStyle name="Entrada 11 2 2 5 2" xfId="9482"/>
    <cellStyle name="Entrada 11 2 2 5 3" xfId="9483"/>
    <cellStyle name="Entrada 11 2 2 5 4" xfId="9484"/>
    <cellStyle name="Entrada 11 2 2 6" xfId="9485"/>
    <cellStyle name="Entrada 11 2 2 6 2" xfId="9486"/>
    <cellStyle name="Entrada 11 2 2 6 3" xfId="9487"/>
    <cellStyle name="Entrada 11 2 2 6 4" xfId="9488"/>
    <cellStyle name="Entrada 11 2 2 7" xfId="9489"/>
    <cellStyle name="Entrada 11 2 2 7 2" xfId="9490"/>
    <cellStyle name="Entrada 11 2 2 7 3" xfId="9491"/>
    <cellStyle name="Entrada 11 2 2 7 4" xfId="9492"/>
    <cellStyle name="Entrada 11 2 2 8" xfId="9493"/>
    <cellStyle name="Entrada 11 2 2 8 2" xfId="9494"/>
    <cellStyle name="Entrada 11 2 2 8 3" xfId="9495"/>
    <cellStyle name="Entrada 11 2 2 8 4" xfId="9496"/>
    <cellStyle name="Entrada 11 2 2 9" xfId="9497"/>
    <cellStyle name="Entrada 11 2 3" xfId="9498"/>
    <cellStyle name="Entrada 11 2 3 10" xfId="9499"/>
    <cellStyle name="Entrada 11 2 3 2" xfId="9500"/>
    <cellStyle name="Entrada 11 2 3 2 2" xfId="9501"/>
    <cellStyle name="Entrada 11 2 3 2 3" xfId="9502"/>
    <cellStyle name="Entrada 11 2 3 2 4" xfId="9503"/>
    <cellStyle name="Entrada 11 2 3 3" xfId="9504"/>
    <cellStyle name="Entrada 11 2 3 3 2" xfId="9505"/>
    <cellStyle name="Entrada 11 2 3 3 3" xfId="9506"/>
    <cellStyle name="Entrada 11 2 3 3 4" xfId="9507"/>
    <cellStyle name="Entrada 11 2 3 4" xfId="9508"/>
    <cellStyle name="Entrada 11 2 3 4 2" xfId="9509"/>
    <cellStyle name="Entrada 11 2 3 4 3" xfId="9510"/>
    <cellStyle name="Entrada 11 2 3 4 4" xfId="9511"/>
    <cellStyle name="Entrada 11 2 3 5" xfId="9512"/>
    <cellStyle name="Entrada 11 2 3 5 2" xfId="9513"/>
    <cellStyle name="Entrada 11 2 3 5 3" xfId="9514"/>
    <cellStyle name="Entrada 11 2 3 5 4" xfId="9515"/>
    <cellStyle name="Entrada 11 2 3 6" xfId="9516"/>
    <cellStyle name="Entrada 11 2 3 6 2" xfId="9517"/>
    <cellStyle name="Entrada 11 2 3 6 3" xfId="9518"/>
    <cellStyle name="Entrada 11 2 3 6 4" xfId="9519"/>
    <cellStyle name="Entrada 11 2 3 7" xfId="9520"/>
    <cellStyle name="Entrada 11 2 3 7 2" xfId="9521"/>
    <cellStyle name="Entrada 11 2 3 7 3" xfId="9522"/>
    <cellStyle name="Entrada 11 2 3 7 4" xfId="9523"/>
    <cellStyle name="Entrada 11 2 3 8" xfId="9524"/>
    <cellStyle name="Entrada 11 2 3 9" xfId="9525"/>
    <cellStyle name="Entrada 11 2 4" xfId="9526"/>
    <cellStyle name="Entrada 11 2 4 2" xfId="9527"/>
    <cellStyle name="Entrada 11 2 4 3" xfId="9528"/>
    <cellStyle name="Entrada 11 2 4 4" xfId="9529"/>
    <cellStyle name="Entrada 11 2 5" xfId="9530"/>
    <cellStyle name="Entrada 11 2 5 2" xfId="9531"/>
    <cellStyle name="Entrada 11 2 5 3" xfId="9532"/>
    <cellStyle name="Entrada 11 2 5 4" xfId="9533"/>
    <cellStyle name="Entrada 11 2 6" xfId="9534"/>
    <cellStyle name="Entrada 11 2 6 2" xfId="9535"/>
    <cellStyle name="Entrada 11 2 6 3" xfId="9536"/>
    <cellStyle name="Entrada 11 2 6 4" xfId="9537"/>
    <cellStyle name="Entrada 11 2 7" xfId="9538"/>
    <cellStyle name="Entrada 11 2 7 2" xfId="9539"/>
    <cellStyle name="Entrada 11 2 7 3" xfId="9540"/>
    <cellStyle name="Entrada 11 2 7 4" xfId="9541"/>
    <cellStyle name="Entrada 11 2 8" xfId="9542"/>
    <cellStyle name="Entrada 11 2 8 2" xfId="9543"/>
    <cellStyle name="Entrada 11 2 8 3" xfId="9544"/>
    <cellStyle name="Entrada 11 2 8 4" xfId="9545"/>
    <cellStyle name="Entrada 11 2 9" xfId="9546"/>
    <cellStyle name="Entrada 11 2 9 2" xfId="9547"/>
    <cellStyle name="Entrada 11 2 9 3" xfId="9548"/>
    <cellStyle name="Entrada 11 2 9 4" xfId="9549"/>
    <cellStyle name="Entrada 11 3" xfId="9550"/>
    <cellStyle name="Entrada 11 3 10" xfId="9551"/>
    <cellStyle name="Entrada 11 3 11" xfId="9552"/>
    <cellStyle name="Entrada 11 3 12" xfId="9553"/>
    <cellStyle name="Entrada 11 3 2" xfId="9554"/>
    <cellStyle name="Entrada 11 3 2 10" xfId="9555"/>
    <cellStyle name="Entrada 11 3 2 11" xfId="9556"/>
    <cellStyle name="Entrada 11 3 2 2" xfId="9557"/>
    <cellStyle name="Entrada 11 3 2 2 10" xfId="9558"/>
    <cellStyle name="Entrada 11 3 2 2 2" xfId="9559"/>
    <cellStyle name="Entrada 11 3 2 2 2 2" xfId="9560"/>
    <cellStyle name="Entrada 11 3 2 2 2 3" xfId="9561"/>
    <cellStyle name="Entrada 11 3 2 2 2 4" xfId="9562"/>
    <cellStyle name="Entrada 11 3 2 2 3" xfId="9563"/>
    <cellStyle name="Entrada 11 3 2 2 3 2" xfId="9564"/>
    <cellStyle name="Entrada 11 3 2 2 3 3" xfId="9565"/>
    <cellStyle name="Entrada 11 3 2 2 3 4" xfId="9566"/>
    <cellStyle name="Entrada 11 3 2 2 4" xfId="9567"/>
    <cellStyle name="Entrada 11 3 2 2 4 2" xfId="9568"/>
    <cellStyle name="Entrada 11 3 2 2 4 3" xfId="9569"/>
    <cellStyle name="Entrada 11 3 2 2 4 4" xfId="9570"/>
    <cellStyle name="Entrada 11 3 2 2 5" xfId="9571"/>
    <cellStyle name="Entrada 11 3 2 2 5 2" xfId="9572"/>
    <cellStyle name="Entrada 11 3 2 2 5 3" xfId="9573"/>
    <cellStyle name="Entrada 11 3 2 2 5 4" xfId="9574"/>
    <cellStyle name="Entrada 11 3 2 2 6" xfId="9575"/>
    <cellStyle name="Entrada 11 3 2 2 6 2" xfId="9576"/>
    <cellStyle name="Entrada 11 3 2 2 6 3" xfId="9577"/>
    <cellStyle name="Entrada 11 3 2 2 6 4" xfId="9578"/>
    <cellStyle name="Entrada 11 3 2 2 7" xfId="9579"/>
    <cellStyle name="Entrada 11 3 2 2 7 2" xfId="9580"/>
    <cellStyle name="Entrada 11 3 2 2 7 3" xfId="9581"/>
    <cellStyle name="Entrada 11 3 2 2 7 4" xfId="9582"/>
    <cellStyle name="Entrada 11 3 2 2 8" xfId="9583"/>
    <cellStyle name="Entrada 11 3 2 2 9" xfId="9584"/>
    <cellStyle name="Entrada 11 3 2 3" xfId="9585"/>
    <cellStyle name="Entrada 11 3 2 3 2" xfId="9586"/>
    <cellStyle name="Entrada 11 3 2 3 3" xfId="9587"/>
    <cellStyle name="Entrada 11 3 2 3 4" xfId="9588"/>
    <cellStyle name="Entrada 11 3 2 4" xfId="9589"/>
    <cellStyle name="Entrada 11 3 2 4 2" xfId="9590"/>
    <cellStyle name="Entrada 11 3 2 4 3" xfId="9591"/>
    <cellStyle name="Entrada 11 3 2 4 4" xfId="9592"/>
    <cellStyle name="Entrada 11 3 2 5" xfId="9593"/>
    <cellStyle name="Entrada 11 3 2 5 2" xfId="9594"/>
    <cellStyle name="Entrada 11 3 2 5 3" xfId="9595"/>
    <cellStyle name="Entrada 11 3 2 5 4" xfId="9596"/>
    <cellStyle name="Entrada 11 3 2 6" xfId="9597"/>
    <cellStyle name="Entrada 11 3 2 6 2" xfId="9598"/>
    <cellStyle name="Entrada 11 3 2 6 3" xfId="9599"/>
    <cellStyle name="Entrada 11 3 2 6 4" xfId="9600"/>
    <cellStyle name="Entrada 11 3 2 7" xfId="9601"/>
    <cellStyle name="Entrada 11 3 2 7 2" xfId="9602"/>
    <cellStyle name="Entrada 11 3 2 7 3" xfId="9603"/>
    <cellStyle name="Entrada 11 3 2 7 4" xfId="9604"/>
    <cellStyle name="Entrada 11 3 2 8" xfId="9605"/>
    <cellStyle name="Entrada 11 3 2 8 2" xfId="9606"/>
    <cellStyle name="Entrada 11 3 2 8 3" xfId="9607"/>
    <cellStyle name="Entrada 11 3 2 8 4" xfId="9608"/>
    <cellStyle name="Entrada 11 3 2 9" xfId="9609"/>
    <cellStyle name="Entrada 11 3 3" xfId="9610"/>
    <cellStyle name="Entrada 11 3 3 10" xfId="9611"/>
    <cellStyle name="Entrada 11 3 3 2" xfId="9612"/>
    <cellStyle name="Entrada 11 3 3 2 2" xfId="9613"/>
    <cellStyle name="Entrada 11 3 3 2 3" xfId="9614"/>
    <cellStyle name="Entrada 11 3 3 2 4" xfId="9615"/>
    <cellStyle name="Entrada 11 3 3 3" xfId="9616"/>
    <cellStyle name="Entrada 11 3 3 3 2" xfId="9617"/>
    <cellStyle name="Entrada 11 3 3 3 3" xfId="9618"/>
    <cellStyle name="Entrada 11 3 3 3 4" xfId="9619"/>
    <cellStyle name="Entrada 11 3 3 4" xfId="9620"/>
    <cellStyle name="Entrada 11 3 3 4 2" xfId="9621"/>
    <cellStyle name="Entrada 11 3 3 4 3" xfId="9622"/>
    <cellStyle name="Entrada 11 3 3 4 4" xfId="9623"/>
    <cellStyle name="Entrada 11 3 3 5" xfId="9624"/>
    <cellStyle name="Entrada 11 3 3 5 2" xfId="9625"/>
    <cellStyle name="Entrada 11 3 3 5 3" xfId="9626"/>
    <cellStyle name="Entrada 11 3 3 5 4" xfId="9627"/>
    <cellStyle name="Entrada 11 3 3 6" xfId="9628"/>
    <cellStyle name="Entrada 11 3 3 6 2" xfId="9629"/>
    <cellStyle name="Entrada 11 3 3 6 3" xfId="9630"/>
    <cellStyle name="Entrada 11 3 3 6 4" xfId="9631"/>
    <cellStyle name="Entrada 11 3 3 7" xfId="9632"/>
    <cellStyle name="Entrada 11 3 3 7 2" xfId="9633"/>
    <cellStyle name="Entrada 11 3 3 7 3" xfId="9634"/>
    <cellStyle name="Entrada 11 3 3 7 4" xfId="9635"/>
    <cellStyle name="Entrada 11 3 3 8" xfId="9636"/>
    <cellStyle name="Entrada 11 3 3 9" xfId="9637"/>
    <cellStyle name="Entrada 11 3 4" xfId="9638"/>
    <cellStyle name="Entrada 11 3 4 2" xfId="9639"/>
    <cellStyle name="Entrada 11 3 4 3" xfId="9640"/>
    <cellStyle name="Entrada 11 3 4 4" xfId="9641"/>
    <cellStyle name="Entrada 11 3 5" xfId="9642"/>
    <cellStyle name="Entrada 11 3 5 2" xfId="9643"/>
    <cellStyle name="Entrada 11 3 5 3" xfId="9644"/>
    <cellStyle name="Entrada 11 3 5 4" xfId="9645"/>
    <cellStyle name="Entrada 11 3 6" xfId="9646"/>
    <cellStyle name="Entrada 11 3 6 2" xfId="9647"/>
    <cellStyle name="Entrada 11 3 6 3" xfId="9648"/>
    <cellStyle name="Entrada 11 3 6 4" xfId="9649"/>
    <cellStyle name="Entrada 11 3 7" xfId="9650"/>
    <cellStyle name="Entrada 11 3 7 2" xfId="9651"/>
    <cellStyle name="Entrada 11 3 7 3" xfId="9652"/>
    <cellStyle name="Entrada 11 3 7 4" xfId="9653"/>
    <cellStyle name="Entrada 11 3 8" xfId="9654"/>
    <cellStyle name="Entrada 11 3 8 2" xfId="9655"/>
    <cellStyle name="Entrada 11 3 8 3" xfId="9656"/>
    <cellStyle name="Entrada 11 3 8 4" xfId="9657"/>
    <cellStyle name="Entrada 11 3 9" xfId="9658"/>
    <cellStyle name="Entrada 11 3 9 2" xfId="9659"/>
    <cellStyle name="Entrada 11 3 9 3" xfId="9660"/>
    <cellStyle name="Entrada 11 3 9 4" xfId="9661"/>
    <cellStyle name="Entrada 11 4" xfId="9662"/>
    <cellStyle name="Entrada 11 4 10" xfId="9663"/>
    <cellStyle name="Entrada 11 4 11" xfId="9664"/>
    <cellStyle name="Entrada 11 4 2" xfId="9665"/>
    <cellStyle name="Entrada 11 4 2 10" xfId="9666"/>
    <cellStyle name="Entrada 11 4 2 2" xfId="9667"/>
    <cellStyle name="Entrada 11 4 2 2 2" xfId="9668"/>
    <cellStyle name="Entrada 11 4 2 2 3" xfId="9669"/>
    <cellStyle name="Entrada 11 4 2 2 4" xfId="9670"/>
    <cellStyle name="Entrada 11 4 2 3" xfId="9671"/>
    <cellStyle name="Entrada 11 4 2 3 2" xfId="9672"/>
    <cellStyle name="Entrada 11 4 2 3 3" xfId="9673"/>
    <cellStyle name="Entrada 11 4 2 3 4" xfId="9674"/>
    <cellStyle name="Entrada 11 4 2 4" xfId="9675"/>
    <cellStyle name="Entrada 11 4 2 4 2" xfId="9676"/>
    <cellStyle name="Entrada 11 4 2 4 3" xfId="9677"/>
    <cellStyle name="Entrada 11 4 2 4 4" xfId="9678"/>
    <cellStyle name="Entrada 11 4 2 5" xfId="9679"/>
    <cellStyle name="Entrada 11 4 2 5 2" xfId="9680"/>
    <cellStyle name="Entrada 11 4 2 5 3" xfId="9681"/>
    <cellStyle name="Entrada 11 4 2 5 4" xfId="9682"/>
    <cellStyle name="Entrada 11 4 2 6" xfId="9683"/>
    <cellStyle name="Entrada 11 4 2 6 2" xfId="9684"/>
    <cellStyle name="Entrada 11 4 2 6 3" xfId="9685"/>
    <cellStyle name="Entrada 11 4 2 6 4" xfId="9686"/>
    <cellStyle name="Entrada 11 4 2 7" xfId="9687"/>
    <cellStyle name="Entrada 11 4 2 7 2" xfId="9688"/>
    <cellStyle name="Entrada 11 4 2 7 3" xfId="9689"/>
    <cellStyle name="Entrada 11 4 2 7 4" xfId="9690"/>
    <cellStyle name="Entrada 11 4 2 8" xfId="9691"/>
    <cellStyle name="Entrada 11 4 2 9" xfId="9692"/>
    <cellStyle name="Entrada 11 4 3" xfId="9693"/>
    <cellStyle name="Entrada 11 4 3 2" xfId="9694"/>
    <cellStyle name="Entrada 11 4 3 3" xfId="9695"/>
    <cellStyle name="Entrada 11 4 3 4" xfId="9696"/>
    <cellStyle name="Entrada 11 4 4" xfId="9697"/>
    <cellStyle name="Entrada 11 4 4 2" xfId="9698"/>
    <cellStyle name="Entrada 11 4 4 3" xfId="9699"/>
    <cellStyle name="Entrada 11 4 4 4" xfId="9700"/>
    <cellStyle name="Entrada 11 4 5" xfId="9701"/>
    <cellStyle name="Entrada 11 4 5 2" xfId="9702"/>
    <cellStyle name="Entrada 11 4 5 3" xfId="9703"/>
    <cellStyle name="Entrada 11 4 5 4" xfId="9704"/>
    <cellStyle name="Entrada 11 4 6" xfId="9705"/>
    <cellStyle name="Entrada 11 4 6 2" xfId="9706"/>
    <cellStyle name="Entrada 11 4 6 3" xfId="9707"/>
    <cellStyle name="Entrada 11 4 6 4" xfId="9708"/>
    <cellStyle name="Entrada 11 4 7" xfId="9709"/>
    <cellStyle name="Entrada 11 4 7 2" xfId="9710"/>
    <cellStyle name="Entrada 11 4 7 3" xfId="9711"/>
    <cellStyle name="Entrada 11 4 7 4" xfId="9712"/>
    <cellStyle name="Entrada 11 4 8" xfId="9713"/>
    <cellStyle name="Entrada 11 4 8 2" xfId="9714"/>
    <cellStyle name="Entrada 11 4 8 3" xfId="9715"/>
    <cellStyle name="Entrada 11 4 8 4" xfId="9716"/>
    <cellStyle name="Entrada 11 4 9" xfId="9717"/>
    <cellStyle name="Entrada 11 5" xfId="9718"/>
    <cellStyle name="Entrada 11 5 10" xfId="9719"/>
    <cellStyle name="Entrada 11 5 2" xfId="9720"/>
    <cellStyle name="Entrada 11 5 2 2" xfId="9721"/>
    <cellStyle name="Entrada 11 5 2 3" xfId="9722"/>
    <cellStyle name="Entrada 11 5 2 4" xfId="9723"/>
    <cellStyle name="Entrada 11 5 3" xfId="9724"/>
    <cellStyle name="Entrada 11 5 3 2" xfId="9725"/>
    <cellStyle name="Entrada 11 5 3 3" xfId="9726"/>
    <cellStyle name="Entrada 11 5 3 4" xfId="9727"/>
    <cellStyle name="Entrada 11 5 4" xfId="9728"/>
    <cellStyle name="Entrada 11 5 4 2" xfId="9729"/>
    <cellStyle name="Entrada 11 5 4 3" xfId="9730"/>
    <cellStyle name="Entrada 11 5 4 4" xfId="9731"/>
    <cellStyle name="Entrada 11 5 5" xfId="9732"/>
    <cellStyle name="Entrada 11 5 5 2" xfId="9733"/>
    <cellStyle name="Entrada 11 5 5 3" xfId="9734"/>
    <cellStyle name="Entrada 11 5 5 4" xfId="9735"/>
    <cellStyle name="Entrada 11 5 6" xfId="9736"/>
    <cellStyle name="Entrada 11 5 6 2" xfId="9737"/>
    <cellStyle name="Entrada 11 5 6 3" xfId="9738"/>
    <cellStyle name="Entrada 11 5 6 4" xfId="9739"/>
    <cellStyle name="Entrada 11 5 7" xfId="9740"/>
    <cellStyle name="Entrada 11 5 7 2" xfId="9741"/>
    <cellStyle name="Entrada 11 5 7 3" xfId="9742"/>
    <cellStyle name="Entrada 11 5 7 4" xfId="9743"/>
    <cellStyle name="Entrada 11 5 8" xfId="9744"/>
    <cellStyle name="Entrada 11 5 9" xfId="9745"/>
    <cellStyle name="Entrada 11 6" xfId="9746"/>
    <cellStyle name="Entrada 11 6 2" xfId="9747"/>
    <cellStyle name="Entrada 11 6 3" xfId="9748"/>
    <cellStyle name="Entrada 11 6 4" xfId="9749"/>
    <cellStyle name="Entrada 11 7" xfId="9750"/>
    <cellStyle name="Entrada 11 7 2" xfId="9751"/>
    <cellStyle name="Entrada 11 7 3" xfId="9752"/>
    <cellStyle name="Entrada 11 7 4" xfId="9753"/>
    <cellStyle name="Entrada 11 8" xfId="9754"/>
    <cellStyle name="Entrada 11 8 2" xfId="9755"/>
    <cellStyle name="Entrada 11 8 3" xfId="9756"/>
    <cellStyle name="Entrada 11 8 4" xfId="9757"/>
    <cellStyle name="Entrada 11 9" xfId="9758"/>
    <cellStyle name="Entrada 11 9 2" xfId="9759"/>
    <cellStyle name="Entrada 11 9 3" xfId="9760"/>
    <cellStyle name="Entrada 11 9 4" xfId="9761"/>
    <cellStyle name="Entrada 2" xfId="9762"/>
    <cellStyle name="Entrada 2 10" xfId="9763"/>
    <cellStyle name="Entrada 2 10 2" xfId="9764"/>
    <cellStyle name="Entrada 2 10 3" xfId="9765"/>
    <cellStyle name="Entrada 2 10 4" xfId="9766"/>
    <cellStyle name="Entrada 2 11" xfId="9767"/>
    <cellStyle name="Entrada 2 11 2" xfId="9768"/>
    <cellStyle name="Entrada 2 11 3" xfId="9769"/>
    <cellStyle name="Entrada 2 11 4" xfId="9770"/>
    <cellStyle name="Entrada 2 12" xfId="9771"/>
    <cellStyle name="Entrada 2 12 2" xfId="9772"/>
    <cellStyle name="Entrada 2 12 3" xfId="9773"/>
    <cellStyle name="Entrada 2 12 4" xfId="9774"/>
    <cellStyle name="Entrada 2 13" xfId="9775"/>
    <cellStyle name="Entrada 2 13 2" xfId="9776"/>
    <cellStyle name="Entrada 2 13 3" xfId="9777"/>
    <cellStyle name="Entrada 2 13 4" xfId="9778"/>
    <cellStyle name="Entrada 2 14" xfId="9779"/>
    <cellStyle name="Entrada 2 15" xfId="9780"/>
    <cellStyle name="Entrada 2 16" xfId="9781"/>
    <cellStyle name="Entrada 2 17" xfId="9782"/>
    <cellStyle name="Entrada 2 2" xfId="9783"/>
    <cellStyle name="Entrada 2 2 10" xfId="9784"/>
    <cellStyle name="Entrada 2 2 10 2" xfId="9785"/>
    <cellStyle name="Entrada 2 2 10 3" xfId="9786"/>
    <cellStyle name="Entrada 2 2 10 4" xfId="9787"/>
    <cellStyle name="Entrada 2 2 11" xfId="9788"/>
    <cellStyle name="Entrada 2 2 11 2" xfId="9789"/>
    <cellStyle name="Entrada 2 2 11 3" xfId="9790"/>
    <cellStyle name="Entrada 2 2 11 4" xfId="9791"/>
    <cellStyle name="Entrada 2 2 12" xfId="9792"/>
    <cellStyle name="Entrada 2 2 12 2" xfId="9793"/>
    <cellStyle name="Entrada 2 2 12 3" xfId="9794"/>
    <cellStyle name="Entrada 2 2 12 4" xfId="9795"/>
    <cellStyle name="Entrada 2 2 13" xfId="9796"/>
    <cellStyle name="Entrada 2 2 13 2" xfId="9797"/>
    <cellStyle name="Entrada 2 2 13 3" xfId="9798"/>
    <cellStyle name="Entrada 2 2 13 4" xfId="9799"/>
    <cellStyle name="Entrada 2 2 14" xfId="9800"/>
    <cellStyle name="Entrada 2 2 15" xfId="9801"/>
    <cellStyle name="Entrada 2 2 16" xfId="9802"/>
    <cellStyle name="Entrada 2 2 17" xfId="9803"/>
    <cellStyle name="Entrada 2 2 2" xfId="9804"/>
    <cellStyle name="Entrada 2 2 2 10" xfId="9805"/>
    <cellStyle name="Entrada 2 2 2 10 2" xfId="9806"/>
    <cellStyle name="Entrada 2 2 2 10 3" xfId="9807"/>
    <cellStyle name="Entrada 2 2 2 10 4" xfId="9808"/>
    <cellStyle name="Entrada 2 2 2 11" xfId="9809"/>
    <cellStyle name="Entrada 2 2 2 11 2" xfId="9810"/>
    <cellStyle name="Entrada 2 2 2 11 3" xfId="9811"/>
    <cellStyle name="Entrada 2 2 2 11 4" xfId="9812"/>
    <cellStyle name="Entrada 2 2 2 12" xfId="9813"/>
    <cellStyle name="Entrada 2 2 2 13" xfId="9814"/>
    <cellStyle name="Entrada 2 2 2 14" xfId="9815"/>
    <cellStyle name="Entrada 2 2 2 15" xfId="9816"/>
    <cellStyle name="Entrada 2 2 2 2" xfId="9817"/>
    <cellStyle name="Entrada 2 2 2 2 10" xfId="9818"/>
    <cellStyle name="Entrada 2 2 2 2 11" xfId="9819"/>
    <cellStyle name="Entrada 2 2 2 2 12" xfId="9820"/>
    <cellStyle name="Entrada 2 2 2 2 2" xfId="9821"/>
    <cellStyle name="Entrada 2 2 2 2 2 10" xfId="9822"/>
    <cellStyle name="Entrada 2 2 2 2 2 11" xfId="9823"/>
    <cellStyle name="Entrada 2 2 2 2 2 2" xfId="9824"/>
    <cellStyle name="Entrada 2 2 2 2 2 2 10" xfId="9825"/>
    <cellStyle name="Entrada 2 2 2 2 2 2 2" xfId="9826"/>
    <cellStyle name="Entrada 2 2 2 2 2 2 2 2" xfId="9827"/>
    <cellStyle name="Entrada 2 2 2 2 2 2 2 3" xfId="9828"/>
    <cellStyle name="Entrada 2 2 2 2 2 2 2 4" xfId="9829"/>
    <cellStyle name="Entrada 2 2 2 2 2 2 3" xfId="9830"/>
    <cellStyle name="Entrada 2 2 2 2 2 2 3 2" xfId="9831"/>
    <cellStyle name="Entrada 2 2 2 2 2 2 3 3" xfId="9832"/>
    <cellStyle name="Entrada 2 2 2 2 2 2 3 4" xfId="9833"/>
    <cellStyle name="Entrada 2 2 2 2 2 2 4" xfId="9834"/>
    <cellStyle name="Entrada 2 2 2 2 2 2 4 2" xfId="9835"/>
    <cellStyle name="Entrada 2 2 2 2 2 2 4 3" xfId="9836"/>
    <cellStyle name="Entrada 2 2 2 2 2 2 4 4" xfId="9837"/>
    <cellStyle name="Entrada 2 2 2 2 2 2 5" xfId="9838"/>
    <cellStyle name="Entrada 2 2 2 2 2 2 5 2" xfId="9839"/>
    <cellStyle name="Entrada 2 2 2 2 2 2 5 3" xfId="9840"/>
    <cellStyle name="Entrada 2 2 2 2 2 2 5 4" xfId="9841"/>
    <cellStyle name="Entrada 2 2 2 2 2 2 6" xfId="9842"/>
    <cellStyle name="Entrada 2 2 2 2 2 2 6 2" xfId="9843"/>
    <cellStyle name="Entrada 2 2 2 2 2 2 6 3" xfId="9844"/>
    <cellStyle name="Entrada 2 2 2 2 2 2 6 4" xfId="9845"/>
    <cellStyle name="Entrada 2 2 2 2 2 2 7" xfId="9846"/>
    <cellStyle name="Entrada 2 2 2 2 2 2 7 2" xfId="9847"/>
    <cellStyle name="Entrada 2 2 2 2 2 2 7 3" xfId="9848"/>
    <cellStyle name="Entrada 2 2 2 2 2 2 7 4" xfId="9849"/>
    <cellStyle name="Entrada 2 2 2 2 2 2 8" xfId="9850"/>
    <cellStyle name="Entrada 2 2 2 2 2 2 9" xfId="9851"/>
    <cellStyle name="Entrada 2 2 2 2 2 3" xfId="9852"/>
    <cellStyle name="Entrada 2 2 2 2 2 3 2" xfId="9853"/>
    <cellStyle name="Entrada 2 2 2 2 2 3 3" xfId="9854"/>
    <cellStyle name="Entrada 2 2 2 2 2 3 4" xfId="9855"/>
    <cellStyle name="Entrada 2 2 2 2 2 4" xfId="9856"/>
    <cellStyle name="Entrada 2 2 2 2 2 4 2" xfId="9857"/>
    <cellStyle name="Entrada 2 2 2 2 2 4 3" xfId="9858"/>
    <cellStyle name="Entrada 2 2 2 2 2 4 4" xfId="9859"/>
    <cellStyle name="Entrada 2 2 2 2 2 5" xfId="9860"/>
    <cellStyle name="Entrada 2 2 2 2 2 5 2" xfId="9861"/>
    <cellStyle name="Entrada 2 2 2 2 2 5 3" xfId="9862"/>
    <cellStyle name="Entrada 2 2 2 2 2 5 4" xfId="9863"/>
    <cellStyle name="Entrada 2 2 2 2 2 6" xfId="9864"/>
    <cellStyle name="Entrada 2 2 2 2 2 6 2" xfId="9865"/>
    <cellStyle name="Entrada 2 2 2 2 2 6 3" xfId="9866"/>
    <cellStyle name="Entrada 2 2 2 2 2 6 4" xfId="9867"/>
    <cellStyle name="Entrada 2 2 2 2 2 7" xfId="9868"/>
    <cellStyle name="Entrada 2 2 2 2 2 7 2" xfId="9869"/>
    <cellStyle name="Entrada 2 2 2 2 2 7 3" xfId="9870"/>
    <cellStyle name="Entrada 2 2 2 2 2 7 4" xfId="9871"/>
    <cellStyle name="Entrada 2 2 2 2 2 8" xfId="9872"/>
    <cellStyle name="Entrada 2 2 2 2 2 8 2" xfId="9873"/>
    <cellStyle name="Entrada 2 2 2 2 2 8 3" xfId="9874"/>
    <cellStyle name="Entrada 2 2 2 2 2 8 4" xfId="9875"/>
    <cellStyle name="Entrada 2 2 2 2 2 9" xfId="9876"/>
    <cellStyle name="Entrada 2 2 2 2 3" xfId="9877"/>
    <cellStyle name="Entrada 2 2 2 2 3 10" xfId="9878"/>
    <cellStyle name="Entrada 2 2 2 2 3 2" xfId="9879"/>
    <cellStyle name="Entrada 2 2 2 2 3 2 2" xfId="9880"/>
    <cellStyle name="Entrada 2 2 2 2 3 2 3" xfId="9881"/>
    <cellStyle name="Entrada 2 2 2 2 3 2 4" xfId="9882"/>
    <cellStyle name="Entrada 2 2 2 2 3 3" xfId="9883"/>
    <cellStyle name="Entrada 2 2 2 2 3 3 2" xfId="9884"/>
    <cellStyle name="Entrada 2 2 2 2 3 3 3" xfId="9885"/>
    <cellStyle name="Entrada 2 2 2 2 3 3 4" xfId="9886"/>
    <cellStyle name="Entrada 2 2 2 2 3 4" xfId="9887"/>
    <cellStyle name="Entrada 2 2 2 2 3 4 2" xfId="9888"/>
    <cellStyle name="Entrada 2 2 2 2 3 4 3" xfId="9889"/>
    <cellStyle name="Entrada 2 2 2 2 3 4 4" xfId="9890"/>
    <cellStyle name="Entrada 2 2 2 2 3 5" xfId="9891"/>
    <cellStyle name="Entrada 2 2 2 2 3 5 2" xfId="9892"/>
    <cellStyle name="Entrada 2 2 2 2 3 5 3" xfId="9893"/>
    <cellStyle name="Entrada 2 2 2 2 3 5 4" xfId="9894"/>
    <cellStyle name="Entrada 2 2 2 2 3 6" xfId="9895"/>
    <cellStyle name="Entrada 2 2 2 2 3 6 2" xfId="9896"/>
    <cellStyle name="Entrada 2 2 2 2 3 6 3" xfId="9897"/>
    <cellStyle name="Entrada 2 2 2 2 3 6 4" xfId="9898"/>
    <cellStyle name="Entrada 2 2 2 2 3 7" xfId="9899"/>
    <cellStyle name="Entrada 2 2 2 2 3 7 2" xfId="9900"/>
    <cellStyle name="Entrada 2 2 2 2 3 7 3" xfId="9901"/>
    <cellStyle name="Entrada 2 2 2 2 3 7 4" xfId="9902"/>
    <cellStyle name="Entrada 2 2 2 2 3 8" xfId="9903"/>
    <cellStyle name="Entrada 2 2 2 2 3 9" xfId="9904"/>
    <cellStyle name="Entrada 2 2 2 2 4" xfId="9905"/>
    <cellStyle name="Entrada 2 2 2 2 4 2" xfId="9906"/>
    <cellStyle name="Entrada 2 2 2 2 4 3" xfId="9907"/>
    <cellStyle name="Entrada 2 2 2 2 4 4" xfId="9908"/>
    <cellStyle name="Entrada 2 2 2 2 5" xfId="9909"/>
    <cellStyle name="Entrada 2 2 2 2 5 2" xfId="9910"/>
    <cellStyle name="Entrada 2 2 2 2 5 3" xfId="9911"/>
    <cellStyle name="Entrada 2 2 2 2 5 4" xfId="9912"/>
    <cellStyle name="Entrada 2 2 2 2 6" xfId="9913"/>
    <cellStyle name="Entrada 2 2 2 2 6 2" xfId="9914"/>
    <cellStyle name="Entrada 2 2 2 2 6 3" xfId="9915"/>
    <cellStyle name="Entrada 2 2 2 2 6 4" xfId="9916"/>
    <cellStyle name="Entrada 2 2 2 2 7" xfId="9917"/>
    <cellStyle name="Entrada 2 2 2 2 7 2" xfId="9918"/>
    <cellStyle name="Entrada 2 2 2 2 7 3" xfId="9919"/>
    <cellStyle name="Entrada 2 2 2 2 7 4" xfId="9920"/>
    <cellStyle name="Entrada 2 2 2 2 8" xfId="9921"/>
    <cellStyle name="Entrada 2 2 2 2 8 2" xfId="9922"/>
    <cellStyle name="Entrada 2 2 2 2 8 3" xfId="9923"/>
    <cellStyle name="Entrada 2 2 2 2 8 4" xfId="9924"/>
    <cellStyle name="Entrada 2 2 2 2 9" xfId="9925"/>
    <cellStyle name="Entrada 2 2 2 2 9 2" xfId="9926"/>
    <cellStyle name="Entrada 2 2 2 2 9 3" xfId="9927"/>
    <cellStyle name="Entrada 2 2 2 2 9 4" xfId="9928"/>
    <cellStyle name="Entrada 2 2 2 3" xfId="9929"/>
    <cellStyle name="Entrada 2 2 2 3 10" xfId="9930"/>
    <cellStyle name="Entrada 2 2 2 3 11" xfId="9931"/>
    <cellStyle name="Entrada 2 2 2 3 2" xfId="9932"/>
    <cellStyle name="Entrada 2 2 2 3 2 10" xfId="9933"/>
    <cellStyle name="Entrada 2 2 2 3 2 2" xfId="9934"/>
    <cellStyle name="Entrada 2 2 2 3 2 2 2" xfId="9935"/>
    <cellStyle name="Entrada 2 2 2 3 2 2 3" xfId="9936"/>
    <cellStyle name="Entrada 2 2 2 3 2 2 4" xfId="9937"/>
    <cellStyle name="Entrada 2 2 2 3 2 3" xfId="9938"/>
    <cellStyle name="Entrada 2 2 2 3 2 3 2" xfId="9939"/>
    <cellStyle name="Entrada 2 2 2 3 2 3 3" xfId="9940"/>
    <cellStyle name="Entrada 2 2 2 3 2 3 4" xfId="9941"/>
    <cellStyle name="Entrada 2 2 2 3 2 4" xfId="9942"/>
    <cellStyle name="Entrada 2 2 2 3 2 4 2" xfId="9943"/>
    <cellStyle name="Entrada 2 2 2 3 2 4 3" xfId="9944"/>
    <cellStyle name="Entrada 2 2 2 3 2 4 4" xfId="9945"/>
    <cellStyle name="Entrada 2 2 2 3 2 5" xfId="9946"/>
    <cellStyle name="Entrada 2 2 2 3 2 5 2" xfId="9947"/>
    <cellStyle name="Entrada 2 2 2 3 2 5 3" xfId="9948"/>
    <cellStyle name="Entrada 2 2 2 3 2 5 4" xfId="9949"/>
    <cellStyle name="Entrada 2 2 2 3 2 6" xfId="9950"/>
    <cellStyle name="Entrada 2 2 2 3 2 6 2" xfId="9951"/>
    <cellStyle name="Entrada 2 2 2 3 2 6 3" xfId="9952"/>
    <cellStyle name="Entrada 2 2 2 3 2 6 4" xfId="9953"/>
    <cellStyle name="Entrada 2 2 2 3 2 7" xfId="9954"/>
    <cellStyle name="Entrada 2 2 2 3 2 7 2" xfId="9955"/>
    <cellStyle name="Entrada 2 2 2 3 2 7 3" xfId="9956"/>
    <cellStyle name="Entrada 2 2 2 3 2 7 4" xfId="9957"/>
    <cellStyle name="Entrada 2 2 2 3 2 8" xfId="9958"/>
    <cellStyle name="Entrada 2 2 2 3 2 9" xfId="9959"/>
    <cellStyle name="Entrada 2 2 2 3 3" xfId="9960"/>
    <cellStyle name="Entrada 2 2 2 3 3 2" xfId="9961"/>
    <cellStyle name="Entrada 2 2 2 3 3 3" xfId="9962"/>
    <cellStyle name="Entrada 2 2 2 3 3 4" xfId="9963"/>
    <cellStyle name="Entrada 2 2 2 3 4" xfId="9964"/>
    <cellStyle name="Entrada 2 2 2 3 4 2" xfId="9965"/>
    <cellStyle name="Entrada 2 2 2 3 4 3" xfId="9966"/>
    <cellStyle name="Entrada 2 2 2 3 4 4" xfId="9967"/>
    <cellStyle name="Entrada 2 2 2 3 5" xfId="9968"/>
    <cellStyle name="Entrada 2 2 2 3 5 2" xfId="9969"/>
    <cellStyle name="Entrada 2 2 2 3 5 3" xfId="9970"/>
    <cellStyle name="Entrada 2 2 2 3 5 4" xfId="9971"/>
    <cellStyle name="Entrada 2 2 2 3 6" xfId="9972"/>
    <cellStyle name="Entrada 2 2 2 3 6 2" xfId="9973"/>
    <cellStyle name="Entrada 2 2 2 3 6 3" xfId="9974"/>
    <cellStyle name="Entrada 2 2 2 3 6 4" xfId="9975"/>
    <cellStyle name="Entrada 2 2 2 3 7" xfId="9976"/>
    <cellStyle name="Entrada 2 2 2 3 7 2" xfId="9977"/>
    <cellStyle name="Entrada 2 2 2 3 7 3" xfId="9978"/>
    <cellStyle name="Entrada 2 2 2 3 7 4" xfId="9979"/>
    <cellStyle name="Entrada 2 2 2 3 8" xfId="9980"/>
    <cellStyle name="Entrada 2 2 2 3 8 2" xfId="9981"/>
    <cellStyle name="Entrada 2 2 2 3 8 3" xfId="9982"/>
    <cellStyle name="Entrada 2 2 2 3 8 4" xfId="9983"/>
    <cellStyle name="Entrada 2 2 2 3 9" xfId="9984"/>
    <cellStyle name="Entrada 2 2 2 4" xfId="9985"/>
    <cellStyle name="Entrada 2 2 2 4 10" xfId="9986"/>
    <cellStyle name="Entrada 2 2 2 4 2" xfId="9987"/>
    <cellStyle name="Entrada 2 2 2 4 2 2" xfId="9988"/>
    <cellStyle name="Entrada 2 2 2 4 2 3" xfId="9989"/>
    <cellStyle name="Entrada 2 2 2 4 2 4" xfId="9990"/>
    <cellStyle name="Entrada 2 2 2 4 3" xfId="9991"/>
    <cellStyle name="Entrada 2 2 2 4 3 2" xfId="9992"/>
    <cellStyle name="Entrada 2 2 2 4 3 3" xfId="9993"/>
    <cellStyle name="Entrada 2 2 2 4 3 4" xfId="9994"/>
    <cellStyle name="Entrada 2 2 2 4 4" xfId="9995"/>
    <cellStyle name="Entrada 2 2 2 4 4 2" xfId="9996"/>
    <cellStyle name="Entrada 2 2 2 4 4 3" xfId="9997"/>
    <cellStyle name="Entrada 2 2 2 4 4 4" xfId="9998"/>
    <cellStyle name="Entrada 2 2 2 4 5" xfId="9999"/>
    <cellStyle name="Entrada 2 2 2 4 5 2" xfId="10000"/>
    <cellStyle name="Entrada 2 2 2 4 5 3" xfId="10001"/>
    <cellStyle name="Entrada 2 2 2 4 5 4" xfId="10002"/>
    <cellStyle name="Entrada 2 2 2 4 6" xfId="10003"/>
    <cellStyle name="Entrada 2 2 2 4 6 2" xfId="10004"/>
    <cellStyle name="Entrada 2 2 2 4 6 3" xfId="10005"/>
    <cellStyle name="Entrada 2 2 2 4 6 4" xfId="10006"/>
    <cellStyle name="Entrada 2 2 2 4 7" xfId="10007"/>
    <cellStyle name="Entrada 2 2 2 4 7 2" xfId="10008"/>
    <cellStyle name="Entrada 2 2 2 4 7 3" xfId="10009"/>
    <cellStyle name="Entrada 2 2 2 4 7 4" xfId="10010"/>
    <cellStyle name="Entrada 2 2 2 4 8" xfId="10011"/>
    <cellStyle name="Entrada 2 2 2 4 9" xfId="10012"/>
    <cellStyle name="Entrada 2 2 2 5" xfId="10013"/>
    <cellStyle name="Entrada 2 2 2 5 2" xfId="10014"/>
    <cellStyle name="Entrada 2 2 2 5 3" xfId="10015"/>
    <cellStyle name="Entrada 2 2 2 5 4" xfId="10016"/>
    <cellStyle name="Entrada 2 2 2 6" xfId="10017"/>
    <cellStyle name="Entrada 2 2 2 6 2" xfId="10018"/>
    <cellStyle name="Entrada 2 2 2 6 3" xfId="10019"/>
    <cellStyle name="Entrada 2 2 2 6 4" xfId="10020"/>
    <cellStyle name="Entrada 2 2 2 7" xfId="10021"/>
    <cellStyle name="Entrada 2 2 2 7 2" xfId="10022"/>
    <cellStyle name="Entrada 2 2 2 7 3" xfId="10023"/>
    <cellStyle name="Entrada 2 2 2 7 4" xfId="10024"/>
    <cellStyle name="Entrada 2 2 2 8" xfId="10025"/>
    <cellStyle name="Entrada 2 2 2 8 2" xfId="10026"/>
    <cellStyle name="Entrada 2 2 2 8 3" xfId="10027"/>
    <cellStyle name="Entrada 2 2 2 8 4" xfId="10028"/>
    <cellStyle name="Entrada 2 2 2 9" xfId="10029"/>
    <cellStyle name="Entrada 2 2 2 9 2" xfId="10030"/>
    <cellStyle name="Entrada 2 2 2 9 3" xfId="10031"/>
    <cellStyle name="Entrada 2 2 2 9 4" xfId="10032"/>
    <cellStyle name="Entrada 2 2 3" xfId="10033"/>
    <cellStyle name="Entrada 2 2 3 10" xfId="10034"/>
    <cellStyle name="Entrada 2 2 3 10 2" xfId="10035"/>
    <cellStyle name="Entrada 2 2 3 10 3" xfId="10036"/>
    <cellStyle name="Entrada 2 2 3 10 4" xfId="10037"/>
    <cellStyle name="Entrada 2 2 3 11" xfId="10038"/>
    <cellStyle name="Entrada 2 2 3 11 2" xfId="10039"/>
    <cellStyle name="Entrada 2 2 3 11 3" xfId="10040"/>
    <cellStyle name="Entrada 2 2 3 11 4" xfId="10041"/>
    <cellStyle name="Entrada 2 2 3 12" xfId="10042"/>
    <cellStyle name="Entrada 2 2 3 13" xfId="10043"/>
    <cellStyle name="Entrada 2 2 3 14" xfId="10044"/>
    <cellStyle name="Entrada 2 2 3 15" xfId="10045"/>
    <cellStyle name="Entrada 2 2 3 2" xfId="10046"/>
    <cellStyle name="Entrada 2 2 3 2 10" xfId="10047"/>
    <cellStyle name="Entrada 2 2 3 2 11" xfId="10048"/>
    <cellStyle name="Entrada 2 2 3 2 12" xfId="10049"/>
    <cellStyle name="Entrada 2 2 3 2 2" xfId="10050"/>
    <cellStyle name="Entrada 2 2 3 2 2 10" xfId="10051"/>
    <cellStyle name="Entrada 2 2 3 2 2 11" xfId="10052"/>
    <cellStyle name="Entrada 2 2 3 2 2 2" xfId="10053"/>
    <cellStyle name="Entrada 2 2 3 2 2 2 10" xfId="10054"/>
    <cellStyle name="Entrada 2 2 3 2 2 2 2" xfId="10055"/>
    <cellStyle name="Entrada 2 2 3 2 2 2 2 2" xfId="10056"/>
    <cellStyle name="Entrada 2 2 3 2 2 2 2 3" xfId="10057"/>
    <cellStyle name="Entrada 2 2 3 2 2 2 2 4" xfId="10058"/>
    <cellStyle name="Entrada 2 2 3 2 2 2 3" xfId="10059"/>
    <cellStyle name="Entrada 2 2 3 2 2 2 3 2" xfId="10060"/>
    <cellStyle name="Entrada 2 2 3 2 2 2 3 3" xfId="10061"/>
    <cellStyle name="Entrada 2 2 3 2 2 2 3 4" xfId="10062"/>
    <cellStyle name="Entrada 2 2 3 2 2 2 4" xfId="10063"/>
    <cellStyle name="Entrada 2 2 3 2 2 2 4 2" xfId="10064"/>
    <cellStyle name="Entrada 2 2 3 2 2 2 4 3" xfId="10065"/>
    <cellStyle name="Entrada 2 2 3 2 2 2 4 4" xfId="10066"/>
    <cellStyle name="Entrada 2 2 3 2 2 2 5" xfId="10067"/>
    <cellStyle name="Entrada 2 2 3 2 2 2 5 2" xfId="10068"/>
    <cellStyle name="Entrada 2 2 3 2 2 2 5 3" xfId="10069"/>
    <cellStyle name="Entrada 2 2 3 2 2 2 5 4" xfId="10070"/>
    <cellStyle name="Entrada 2 2 3 2 2 2 6" xfId="10071"/>
    <cellStyle name="Entrada 2 2 3 2 2 2 6 2" xfId="10072"/>
    <cellStyle name="Entrada 2 2 3 2 2 2 6 3" xfId="10073"/>
    <cellStyle name="Entrada 2 2 3 2 2 2 6 4" xfId="10074"/>
    <cellStyle name="Entrada 2 2 3 2 2 2 7" xfId="10075"/>
    <cellStyle name="Entrada 2 2 3 2 2 2 7 2" xfId="10076"/>
    <cellStyle name="Entrada 2 2 3 2 2 2 7 3" xfId="10077"/>
    <cellStyle name="Entrada 2 2 3 2 2 2 7 4" xfId="10078"/>
    <cellStyle name="Entrada 2 2 3 2 2 2 8" xfId="10079"/>
    <cellStyle name="Entrada 2 2 3 2 2 2 9" xfId="10080"/>
    <cellStyle name="Entrada 2 2 3 2 2 3" xfId="10081"/>
    <cellStyle name="Entrada 2 2 3 2 2 3 2" xfId="10082"/>
    <cellStyle name="Entrada 2 2 3 2 2 3 3" xfId="10083"/>
    <cellStyle name="Entrada 2 2 3 2 2 3 4" xfId="10084"/>
    <cellStyle name="Entrada 2 2 3 2 2 4" xfId="10085"/>
    <cellStyle name="Entrada 2 2 3 2 2 4 2" xfId="10086"/>
    <cellStyle name="Entrada 2 2 3 2 2 4 3" xfId="10087"/>
    <cellStyle name="Entrada 2 2 3 2 2 4 4" xfId="10088"/>
    <cellStyle name="Entrada 2 2 3 2 2 5" xfId="10089"/>
    <cellStyle name="Entrada 2 2 3 2 2 5 2" xfId="10090"/>
    <cellStyle name="Entrada 2 2 3 2 2 5 3" xfId="10091"/>
    <cellStyle name="Entrada 2 2 3 2 2 5 4" xfId="10092"/>
    <cellStyle name="Entrada 2 2 3 2 2 6" xfId="10093"/>
    <cellStyle name="Entrada 2 2 3 2 2 6 2" xfId="10094"/>
    <cellStyle name="Entrada 2 2 3 2 2 6 3" xfId="10095"/>
    <cellStyle name="Entrada 2 2 3 2 2 6 4" xfId="10096"/>
    <cellStyle name="Entrada 2 2 3 2 2 7" xfId="10097"/>
    <cellStyle name="Entrada 2 2 3 2 2 7 2" xfId="10098"/>
    <cellStyle name="Entrada 2 2 3 2 2 7 3" xfId="10099"/>
    <cellStyle name="Entrada 2 2 3 2 2 7 4" xfId="10100"/>
    <cellStyle name="Entrada 2 2 3 2 2 8" xfId="10101"/>
    <cellStyle name="Entrada 2 2 3 2 2 8 2" xfId="10102"/>
    <cellStyle name="Entrada 2 2 3 2 2 8 3" xfId="10103"/>
    <cellStyle name="Entrada 2 2 3 2 2 8 4" xfId="10104"/>
    <cellStyle name="Entrada 2 2 3 2 2 9" xfId="10105"/>
    <cellStyle name="Entrada 2 2 3 2 3" xfId="10106"/>
    <cellStyle name="Entrada 2 2 3 2 3 10" xfId="10107"/>
    <cellStyle name="Entrada 2 2 3 2 3 2" xfId="10108"/>
    <cellStyle name="Entrada 2 2 3 2 3 2 2" xfId="10109"/>
    <cellStyle name="Entrada 2 2 3 2 3 2 3" xfId="10110"/>
    <cellStyle name="Entrada 2 2 3 2 3 2 4" xfId="10111"/>
    <cellStyle name="Entrada 2 2 3 2 3 3" xfId="10112"/>
    <cellStyle name="Entrada 2 2 3 2 3 3 2" xfId="10113"/>
    <cellStyle name="Entrada 2 2 3 2 3 3 3" xfId="10114"/>
    <cellStyle name="Entrada 2 2 3 2 3 3 4" xfId="10115"/>
    <cellStyle name="Entrada 2 2 3 2 3 4" xfId="10116"/>
    <cellStyle name="Entrada 2 2 3 2 3 4 2" xfId="10117"/>
    <cellStyle name="Entrada 2 2 3 2 3 4 3" xfId="10118"/>
    <cellStyle name="Entrada 2 2 3 2 3 4 4" xfId="10119"/>
    <cellStyle name="Entrada 2 2 3 2 3 5" xfId="10120"/>
    <cellStyle name="Entrada 2 2 3 2 3 5 2" xfId="10121"/>
    <cellStyle name="Entrada 2 2 3 2 3 5 3" xfId="10122"/>
    <cellStyle name="Entrada 2 2 3 2 3 5 4" xfId="10123"/>
    <cellStyle name="Entrada 2 2 3 2 3 6" xfId="10124"/>
    <cellStyle name="Entrada 2 2 3 2 3 6 2" xfId="10125"/>
    <cellStyle name="Entrada 2 2 3 2 3 6 3" xfId="10126"/>
    <cellStyle name="Entrada 2 2 3 2 3 6 4" xfId="10127"/>
    <cellStyle name="Entrada 2 2 3 2 3 7" xfId="10128"/>
    <cellStyle name="Entrada 2 2 3 2 3 7 2" xfId="10129"/>
    <cellStyle name="Entrada 2 2 3 2 3 7 3" xfId="10130"/>
    <cellStyle name="Entrada 2 2 3 2 3 7 4" xfId="10131"/>
    <cellStyle name="Entrada 2 2 3 2 3 8" xfId="10132"/>
    <cellStyle name="Entrada 2 2 3 2 3 9" xfId="10133"/>
    <cellStyle name="Entrada 2 2 3 2 4" xfId="10134"/>
    <cellStyle name="Entrada 2 2 3 2 4 2" xfId="10135"/>
    <cellStyle name="Entrada 2 2 3 2 4 3" xfId="10136"/>
    <cellStyle name="Entrada 2 2 3 2 4 4" xfId="10137"/>
    <cellStyle name="Entrada 2 2 3 2 5" xfId="10138"/>
    <cellStyle name="Entrada 2 2 3 2 5 2" xfId="10139"/>
    <cellStyle name="Entrada 2 2 3 2 5 3" xfId="10140"/>
    <cellStyle name="Entrada 2 2 3 2 5 4" xfId="10141"/>
    <cellStyle name="Entrada 2 2 3 2 6" xfId="10142"/>
    <cellStyle name="Entrada 2 2 3 2 6 2" xfId="10143"/>
    <cellStyle name="Entrada 2 2 3 2 6 3" xfId="10144"/>
    <cellStyle name="Entrada 2 2 3 2 6 4" xfId="10145"/>
    <cellStyle name="Entrada 2 2 3 2 7" xfId="10146"/>
    <cellStyle name="Entrada 2 2 3 2 7 2" xfId="10147"/>
    <cellStyle name="Entrada 2 2 3 2 7 3" xfId="10148"/>
    <cellStyle name="Entrada 2 2 3 2 7 4" xfId="10149"/>
    <cellStyle name="Entrada 2 2 3 2 8" xfId="10150"/>
    <cellStyle name="Entrada 2 2 3 2 8 2" xfId="10151"/>
    <cellStyle name="Entrada 2 2 3 2 8 3" xfId="10152"/>
    <cellStyle name="Entrada 2 2 3 2 8 4" xfId="10153"/>
    <cellStyle name="Entrada 2 2 3 2 9" xfId="10154"/>
    <cellStyle name="Entrada 2 2 3 2 9 2" xfId="10155"/>
    <cellStyle name="Entrada 2 2 3 2 9 3" xfId="10156"/>
    <cellStyle name="Entrada 2 2 3 2 9 4" xfId="10157"/>
    <cellStyle name="Entrada 2 2 3 3" xfId="10158"/>
    <cellStyle name="Entrada 2 2 3 3 10" xfId="10159"/>
    <cellStyle name="Entrada 2 2 3 3 11" xfId="10160"/>
    <cellStyle name="Entrada 2 2 3 3 2" xfId="10161"/>
    <cellStyle name="Entrada 2 2 3 3 2 10" xfId="10162"/>
    <cellStyle name="Entrada 2 2 3 3 2 2" xfId="10163"/>
    <cellStyle name="Entrada 2 2 3 3 2 2 2" xfId="10164"/>
    <cellStyle name="Entrada 2 2 3 3 2 2 3" xfId="10165"/>
    <cellStyle name="Entrada 2 2 3 3 2 2 4" xfId="10166"/>
    <cellStyle name="Entrada 2 2 3 3 2 3" xfId="10167"/>
    <cellStyle name="Entrada 2 2 3 3 2 3 2" xfId="10168"/>
    <cellStyle name="Entrada 2 2 3 3 2 3 3" xfId="10169"/>
    <cellStyle name="Entrada 2 2 3 3 2 3 4" xfId="10170"/>
    <cellStyle name="Entrada 2 2 3 3 2 4" xfId="10171"/>
    <cellStyle name="Entrada 2 2 3 3 2 4 2" xfId="10172"/>
    <cellStyle name="Entrada 2 2 3 3 2 4 3" xfId="10173"/>
    <cellStyle name="Entrada 2 2 3 3 2 4 4" xfId="10174"/>
    <cellStyle name="Entrada 2 2 3 3 2 5" xfId="10175"/>
    <cellStyle name="Entrada 2 2 3 3 2 5 2" xfId="10176"/>
    <cellStyle name="Entrada 2 2 3 3 2 5 3" xfId="10177"/>
    <cellStyle name="Entrada 2 2 3 3 2 5 4" xfId="10178"/>
    <cellStyle name="Entrada 2 2 3 3 2 6" xfId="10179"/>
    <cellStyle name="Entrada 2 2 3 3 2 6 2" xfId="10180"/>
    <cellStyle name="Entrada 2 2 3 3 2 6 3" xfId="10181"/>
    <cellStyle name="Entrada 2 2 3 3 2 6 4" xfId="10182"/>
    <cellStyle name="Entrada 2 2 3 3 2 7" xfId="10183"/>
    <cellStyle name="Entrada 2 2 3 3 2 7 2" xfId="10184"/>
    <cellStyle name="Entrada 2 2 3 3 2 7 3" xfId="10185"/>
    <cellStyle name="Entrada 2 2 3 3 2 7 4" xfId="10186"/>
    <cellStyle name="Entrada 2 2 3 3 2 8" xfId="10187"/>
    <cellStyle name="Entrada 2 2 3 3 2 9" xfId="10188"/>
    <cellStyle name="Entrada 2 2 3 3 3" xfId="10189"/>
    <cellStyle name="Entrada 2 2 3 3 3 2" xfId="10190"/>
    <cellStyle name="Entrada 2 2 3 3 3 3" xfId="10191"/>
    <cellStyle name="Entrada 2 2 3 3 3 4" xfId="10192"/>
    <cellStyle name="Entrada 2 2 3 3 4" xfId="10193"/>
    <cellStyle name="Entrada 2 2 3 3 4 2" xfId="10194"/>
    <cellStyle name="Entrada 2 2 3 3 4 3" xfId="10195"/>
    <cellStyle name="Entrada 2 2 3 3 4 4" xfId="10196"/>
    <cellStyle name="Entrada 2 2 3 3 5" xfId="10197"/>
    <cellStyle name="Entrada 2 2 3 3 5 2" xfId="10198"/>
    <cellStyle name="Entrada 2 2 3 3 5 3" xfId="10199"/>
    <cellStyle name="Entrada 2 2 3 3 5 4" xfId="10200"/>
    <cellStyle name="Entrada 2 2 3 3 6" xfId="10201"/>
    <cellStyle name="Entrada 2 2 3 3 6 2" xfId="10202"/>
    <cellStyle name="Entrada 2 2 3 3 6 3" xfId="10203"/>
    <cellStyle name="Entrada 2 2 3 3 6 4" xfId="10204"/>
    <cellStyle name="Entrada 2 2 3 3 7" xfId="10205"/>
    <cellStyle name="Entrada 2 2 3 3 7 2" xfId="10206"/>
    <cellStyle name="Entrada 2 2 3 3 7 3" xfId="10207"/>
    <cellStyle name="Entrada 2 2 3 3 7 4" xfId="10208"/>
    <cellStyle name="Entrada 2 2 3 3 8" xfId="10209"/>
    <cellStyle name="Entrada 2 2 3 3 8 2" xfId="10210"/>
    <cellStyle name="Entrada 2 2 3 3 8 3" xfId="10211"/>
    <cellStyle name="Entrada 2 2 3 3 8 4" xfId="10212"/>
    <cellStyle name="Entrada 2 2 3 3 9" xfId="10213"/>
    <cellStyle name="Entrada 2 2 3 4" xfId="10214"/>
    <cellStyle name="Entrada 2 2 3 4 10" xfId="10215"/>
    <cellStyle name="Entrada 2 2 3 4 2" xfId="10216"/>
    <cellStyle name="Entrada 2 2 3 4 2 2" xfId="10217"/>
    <cellStyle name="Entrada 2 2 3 4 2 3" xfId="10218"/>
    <cellStyle name="Entrada 2 2 3 4 2 4" xfId="10219"/>
    <cellStyle name="Entrada 2 2 3 4 3" xfId="10220"/>
    <cellStyle name="Entrada 2 2 3 4 3 2" xfId="10221"/>
    <cellStyle name="Entrada 2 2 3 4 3 3" xfId="10222"/>
    <cellStyle name="Entrada 2 2 3 4 3 4" xfId="10223"/>
    <cellStyle name="Entrada 2 2 3 4 4" xfId="10224"/>
    <cellStyle name="Entrada 2 2 3 4 4 2" xfId="10225"/>
    <cellStyle name="Entrada 2 2 3 4 4 3" xfId="10226"/>
    <cellStyle name="Entrada 2 2 3 4 4 4" xfId="10227"/>
    <cellStyle name="Entrada 2 2 3 4 5" xfId="10228"/>
    <cellStyle name="Entrada 2 2 3 4 5 2" xfId="10229"/>
    <cellStyle name="Entrada 2 2 3 4 5 3" xfId="10230"/>
    <cellStyle name="Entrada 2 2 3 4 5 4" xfId="10231"/>
    <cellStyle name="Entrada 2 2 3 4 6" xfId="10232"/>
    <cellStyle name="Entrada 2 2 3 4 6 2" xfId="10233"/>
    <cellStyle name="Entrada 2 2 3 4 6 3" xfId="10234"/>
    <cellStyle name="Entrada 2 2 3 4 6 4" xfId="10235"/>
    <cellStyle name="Entrada 2 2 3 4 7" xfId="10236"/>
    <cellStyle name="Entrada 2 2 3 4 7 2" xfId="10237"/>
    <cellStyle name="Entrada 2 2 3 4 7 3" xfId="10238"/>
    <cellStyle name="Entrada 2 2 3 4 7 4" xfId="10239"/>
    <cellStyle name="Entrada 2 2 3 4 8" xfId="10240"/>
    <cellStyle name="Entrada 2 2 3 4 9" xfId="10241"/>
    <cellStyle name="Entrada 2 2 3 5" xfId="10242"/>
    <cellStyle name="Entrada 2 2 3 5 2" xfId="10243"/>
    <cellStyle name="Entrada 2 2 3 5 3" xfId="10244"/>
    <cellStyle name="Entrada 2 2 3 5 4" xfId="10245"/>
    <cellStyle name="Entrada 2 2 3 6" xfId="10246"/>
    <cellStyle name="Entrada 2 2 3 6 2" xfId="10247"/>
    <cellStyle name="Entrada 2 2 3 6 3" xfId="10248"/>
    <cellStyle name="Entrada 2 2 3 6 4" xfId="10249"/>
    <cellStyle name="Entrada 2 2 3 7" xfId="10250"/>
    <cellStyle name="Entrada 2 2 3 7 2" xfId="10251"/>
    <cellStyle name="Entrada 2 2 3 7 3" xfId="10252"/>
    <cellStyle name="Entrada 2 2 3 7 4" xfId="10253"/>
    <cellStyle name="Entrada 2 2 3 8" xfId="10254"/>
    <cellStyle name="Entrada 2 2 3 8 2" xfId="10255"/>
    <cellStyle name="Entrada 2 2 3 8 3" xfId="10256"/>
    <cellStyle name="Entrada 2 2 3 8 4" xfId="10257"/>
    <cellStyle name="Entrada 2 2 3 9" xfId="10258"/>
    <cellStyle name="Entrada 2 2 3 9 2" xfId="10259"/>
    <cellStyle name="Entrada 2 2 3 9 3" xfId="10260"/>
    <cellStyle name="Entrada 2 2 3 9 4" xfId="10261"/>
    <cellStyle name="Entrada 2 2 4" xfId="10262"/>
    <cellStyle name="Entrada 2 2 4 10" xfId="10263"/>
    <cellStyle name="Entrada 2 2 4 11" xfId="10264"/>
    <cellStyle name="Entrada 2 2 4 12" xfId="10265"/>
    <cellStyle name="Entrada 2 2 4 2" xfId="10266"/>
    <cellStyle name="Entrada 2 2 4 2 10" xfId="10267"/>
    <cellStyle name="Entrada 2 2 4 2 11" xfId="10268"/>
    <cellStyle name="Entrada 2 2 4 2 2" xfId="10269"/>
    <cellStyle name="Entrada 2 2 4 2 2 10" xfId="10270"/>
    <cellStyle name="Entrada 2 2 4 2 2 2" xfId="10271"/>
    <cellStyle name="Entrada 2 2 4 2 2 2 2" xfId="10272"/>
    <cellStyle name="Entrada 2 2 4 2 2 2 3" xfId="10273"/>
    <cellStyle name="Entrada 2 2 4 2 2 2 4" xfId="10274"/>
    <cellStyle name="Entrada 2 2 4 2 2 3" xfId="10275"/>
    <cellStyle name="Entrada 2 2 4 2 2 3 2" xfId="10276"/>
    <cellStyle name="Entrada 2 2 4 2 2 3 3" xfId="10277"/>
    <cellStyle name="Entrada 2 2 4 2 2 3 4" xfId="10278"/>
    <cellStyle name="Entrada 2 2 4 2 2 4" xfId="10279"/>
    <cellStyle name="Entrada 2 2 4 2 2 4 2" xfId="10280"/>
    <cellStyle name="Entrada 2 2 4 2 2 4 3" xfId="10281"/>
    <cellStyle name="Entrada 2 2 4 2 2 4 4" xfId="10282"/>
    <cellStyle name="Entrada 2 2 4 2 2 5" xfId="10283"/>
    <cellStyle name="Entrada 2 2 4 2 2 5 2" xfId="10284"/>
    <cellStyle name="Entrada 2 2 4 2 2 5 3" xfId="10285"/>
    <cellStyle name="Entrada 2 2 4 2 2 5 4" xfId="10286"/>
    <cellStyle name="Entrada 2 2 4 2 2 6" xfId="10287"/>
    <cellStyle name="Entrada 2 2 4 2 2 6 2" xfId="10288"/>
    <cellStyle name="Entrada 2 2 4 2 2 6 3" xfId="10289"/>
    <cellStyle name="Entrada 2 2 4 2 2 6 4" xfId="10290"/>
    <cellStyle name="Entrada 2 2 4 2 2 7" xfId="10291"/>
    <cellStyle name="Entrada 2 2 4 2 2 7 2" xfId="10292"/>
    <cellStyle name="Entrada 2 2 4 2 2 7 3" xfId="10293"/>
    <cellStyle name="Entrada 2 2 4 2 2 7 4" xfId="10294"/>
    <cellStyle name="Entrada 2 2 4 2 2 8" xfId="10295"/>
    <cellStyle name="Entrada 2 2 4 2 2 9" xfId="10296"/>
    <cellStyle name="Entrada 2 2 4 2 3" xfId="10297"/>
    <cellStyle name="Entrada 2 2 4 2 3 2" xfId="10298"/>
    <cellStyle name="Entrada 2 2 4 2 3 3" xfId="10299"/>
    <cellStyle name="Entrada 2 2 4 2 3 4" xfId="10300"/>
    <cellStyle name="Entrada 2 2 4 2 4" xfId="10301"/>
    <cellStyle name="Entrada 2 2 4 2 4 2" xfId="10302"/>
    <cellStyle name="Entrada 2 2 4 2 4 3" xfId="10303"/>
    <cellStyle name="Entrada 2 2 4 2 4 4" xfId="10304"/>
    <cellStyle name="Entrada 2 2 4 2 5" xfId="10305"/>
    <cellStyle name="Entrada 2 2 4 2 5 2" xfId="10306"/>
    <cellStyle name="Entrada 2 2 4 2 5 3" xfId="10307"/>
    <cellStyle name="Entrada 2 2 4 2 5 4" xfId="10308"/>
    <cellStyle name="Entrada 2 2 4 2 6" xfId="10309"/>
    <cellStyle name="Entrada 2 2 4 2 6 2" xfId="10310"/>
    <cellStyle name="Entrada 2 2 4 2 6 3" xfId="10311"/>
    <cellStyle name="Entrada 2 2 4 2 6 4" xfId="10312"/>
    <cellStyle name="Entrada 2 2 4 2 7" xfId="10313"/>
    <cellStyle name="Entrada 2 2 4 2 7 2" xfId="10314"/>
    <cellStyle name="Entrada 2 2 4 2 7 3" xfId="10315"/>
    <cellStyle name="Entrada 2 2 4 2 7 4" xfId="10316"/>
    <cellStyle name="Entrada 2 2 4 2 8" xfId="10317"/>
    <cellStyle name="Entrada 2 2 4 2 8 2" xfId="10318"/>
    <cellStyle name="Entrada 2 2 4 2 8 3" xfId="10319"/>
    <cellStyle name="Entrada 2 2 4 2 8 4" xfId="10320"/>
    <cellStyle name="Entrada 2 2 4 2 9" xfId="10321"/>
    <cellStyle name="Entrada 2 2 4 3" xfId="10322"/>
    <cellStyle name="Entrada 2 2 4 3 10" xfId="10323"/>
    <cellStyle name="Entrada 2 2 4 3 2" xfId="10324"/>
    <cellStyle name="Entrada 2 2 4 3 2 2" xfId="10325"/>
    <cellStyle name="Entrada 2 2 4 3 2 3" xfId="10326"/>
    <cellStyle name="Entrada 2 2 4 3 2 4" xfId="10327"/>
    <cellStyle name="Entrada 2 2 4 3 3" xfId="10328"/>
    <cellStyle name="Entrada 2 2 4 3 3 2" xfId="10329"/>
    <cellStyle name="Entrada 2 2 4 3 3 3" xfId="10330"/>
    <cellStyle name="Entrada 2 2 4 3 3 4" xfId="10331"/>
    <cellStyle name="Entrada 2 2 4 3 4" xfId="10332"/>
    <cellStyle name="Entrada 2 2 4 3 4 2" xfId="10333"/>
    <cellStyle name="Entrada 2 2 4 3 4 3" xfId="10334"/>
    <cellStyle name="Entrada 2 2 4 3 4 4" xfId="10335"/>
    <cellStyle name="Entrada 2 2 4 3 5" xfId="10336"/>
    <cellStyle name="Entrada 2 2 4 3 5 2" xfId="10337"/>
    <cellStyle name="Entrada 2 2 4 3 5 3" xfId="10338"/>
    <cellStyle name="Entrada 2 2 4 3 5 4" xfId="10339"/>
    <cellStyle name="Entrada 2 2 4 3 6" xfId="10340"/>
    <cellStyle name="Entrada 2 2 4 3 6 2" xfId="10341"/>
    <cellStyle name="Entrada 2 2 4 3 6 3" xfId="10342"/>
    <cellStyle name="Entrada 2 2 4 3 6 4" xfId="10343"/>
    <cellStyle name="Entrada 2 2 4 3 7" xfId="10344"/>
    <cellStyle name="Entrada 2 2 4 3 7 2" xfId="10345"/>
    <cellStyle name="Entrada 2 2 4 3 7 3" xfId="10346"/>
    <cellStyle name="Entrada 2 2 4 3 7 4" xfId="10347"/>
    <cellStyle name="Entrada 2 2 4 3 8" xfId="10348"/>
    <cellStyle name="Entrada 2 2 4 3 9" xfId="10349"/>
    <cellStyle name="Entrada 2 2 4 4" xfId="10350"/>
    <cellStyle name="Entrada 2 2 4 4 2" xfId="10351"/>
    <cellStyle name="Entrada 2 2 4 4 3" xfId="10352"/>
    <cellStyle name="Entrada 2 2 4 4 4" xfId="10353"/>
    <cellStyle name="Entrada 2 2 4 5" xfId="10354"/>
    <cellStyle name="Entrada 2 2 4 5 2" xfId="10355"/>
    <cellStyle name="Entrada 2 2 4 5 3" xfId="10356"/>
    <cellStyle name="Entrada 2 2 4 5 4" xfId="10357"/>
    <cellStyle name="Entrada 2 2 4 6" xfId="10358"/>
    <cellStyle name="Entrada 2 2 4 6 2" xfId="10359"/>
    <cellStyle name="Entrada 2 2 4 6 3" xfId="10360"/>
    <cellStyle name="Entrada 2 2 4 6 4" xfId="10361"/>
    <cellStyle name="Entrada 2 2 4 7" xfId="10362"/>
    <cellStyle name="Entrada 2 2 4 7 2" xfId="10363"/>
    <cellStyle name="Entrada 2 2 4 7 3" xfId="10364"/>
    <cellStyle name="Entrada 2 2 4 7 4" xfId="10365"/>
    <cellStyle name="Entrada 2 2 4 8" xfId="10366"/>
    <cellStyle name="Entrada 2 2 4 8 2" xfId="10367"/>
    <cellStyle name="Entrada 2 2 4 8 3" xfId="10368"/>
    <cellStyle name="Entrada 2 2 4 8 4" xfId="10369"/>
    <cellStyle name="Entrada 2 2 4 9" xfId="10370"/>
    <cellStyle name="Entrada 2 2 4 9 2" xfId="10371"/>
    <cellStyle name="Entrada 2 2 4 9 3" xfId="10372"/>
    <cellStyle name="Entrada 2 2 4 9 4" xfId="10373"/>
    <cellStyle name="Entrada 2 2 5" xfId="10374"/>
    <cellStyle name="Entrada 2 2 5 10" xfId="10375"/>
    <cellStyle name="Entrada 2 2 5 11" xfId="10376"/>
    <cellStyle name="Entrada 2 2 5 2" xfId="10377"/>
    <cellStyle name="Entrada 2 2 5 2 10" xfId="10378"/>
    <cellStyle name="Entrada 2 2 5 2 2" xfId="10379"/>
    <cellStyle name="Entrada 2 2 5 2 2 2" xfId="10380"/>
    <cellStyle name="Entrada 2 2 5 2 2 3" xfId="10381"/>
    <cellStyle name="Entrada 2 2 5 2 2 4" xfId="10382"/>
    <cellStyle name="Entrada 2 2 5 2 3" xfId="10383"/>
    <cellStyle name="Entrada 2 2 5 2 3 2" xfId="10384"/>
    <cellStyle name="Entrada 2 2 5 2 3 3" xfId="10385"/>
    <cellStyle name="Entrada 2 2 5 2 3 4" xfId="10386"/>
    <cellStyle name="Entrada 2 2 5 2 4" xfId="10387"/>
    <cellStyle name="Entrada 2 2 5 2 4 2" xfId="10388"/>
    <cellStyle name="Entrada 2 2 5 2 4 3" xfId="10389"/>
    <cellStyle name="Entrada 2 2 5 2 4 4" xfId="10390"/>
    <cellStyle name="Entrada 2 2 5 2 5" xfId="10391"/>
    <cellStyle name="Entrada 2 2 5 2 5 2" xfId="10392"/>
    <cellStyle name="Entrada 2 2 5 2 5 3" xfId="10393"/>
    <cellStyle name="Entrada 2 2 5 2 5 4" xfId="10394"/>
    <cellStyle name="Entrada 2 2 5 2 6" xfId="10395"/>
    <cellStyle name="Entrada 2 2 5 2 6 2" xfId="10396"/>
    <cellStyle name="Entrada 2 2 5 2 6 3" xfId="10397"/>
    <cellStyle name="Entrada 2 2 5 2 6 4" xfId="10398"/>
    <cellStyle name="Entrada 2 2 5 2 7" xfId="10399"/>
    <cellStyle name="Entrada 2 2 5 2 7 2" xfId="10400"/>
    <cellStyle name="Entrada 2 2 5 2 7 3" xfId="10401"/>
    <cellStyle name="Entrada 2 2 5 2 7 4" xfId="10402"/>
    <cellStyle name="Entrada 2 2 5 2 8" xfId="10403"/>
    <cellStyle name="Entrada 2 2 5 2 9" xfId="10404"/>
    <cellStyle name="Entrada 2 2 5 3" xfId="10405"/>
    <cellStyle name="Entrada 2 2 5 3 2" xfId="10406"/>
    <cellStyle name="Entrada 2 2 5 3 3" xfId="10407"/>
    <cellStyle name="Entrada 2 2 5 3 4" xfId="10408"/>
    <cellStyle name="Entrada 2 2 5 4" xfId="10409"/>
    <cellStyle name="Entrada 2 2 5 4 2" xfId="10410"/>
    <cellStyle name="Entrada 2 2 5 4 3" xfId="10411"/>
    <cellStyle name="Entrada 2 2 5 4 4" xfId="10412"/>
    <cellStyle name="Entrada 2 2 5 5" xfId="10413"/>
    <cellStyle name="Entrada 2 2 5 5 2" xfId="10414"/>
    <cellStyle name="Entrada 2 2 5 5 3" xfId="10415"/>
    <cellStyle name="Entrada 2 2 5 5 4" xfId="10416"/>
    <cellStyle name="Entrada 2 2 5 6" xfId="10417"/>
    <cellStyle name="Entrada 2 2 5 6 2" xfId="10418"/>
    <cellStyle name="Entrada 2 2 5 6 3" xfId="10419"/>
    <cellStyle name="Entrada 2 2 5 6 4" xfId="10420"/>
    <cellStyle name="Entrada 2 2 5 7" xfId="10421"/>
    <cellStyle name="Entrada 2 2 5 7 2" xfId="10422"/>
    <cellStyle name="Entrada 2 2 5 7 3" xfId="10423"/>
    <cellStyle name="Entrada 2 2 5 7 4" xfId="10424"/>
    <cellStyle name="Entrada 2 2 5 8" xfId="10425"/>
    <cellStyle name="Entrada 2 2 5 8 2" xfId="10426"/>
    <cellStyle name="Entrada 2 2 5 8 3" xfId="10427"/>
    <cellStyle name="Entrada 2 2 5 8 4" xfId="10428"/>
    <cellStyle name="Entrada 2 2 5 9" xfId="10429"/>
    <cellStyle name="Entrada 2 2 6" xfId="10430"/>
    <cellStyle name="Entrada 2 2 6 10" xfId="10431"/>
    <cellStyle name="Entrada 2 2 6 2" xfId="10432"/>
    <cellStyle name="Entrada 2 2 6 2 2" xfId="10433"/>
    <cellStyle name="Entrada 2 2 6 2 3" xfId="10434"/>
    <cellStyle name="Entrada 2 2 6 2 4" xfId="10435"/>
    <cellStyle name="Entrada 2 2 6 3" xfId="10436"/>
    <cellStyle name="Entrada 2 2 6 3 2" xfId="10437"/>
    <cellStyle name="Entrada 2 2 6 3 3" xfId="10438"/>
    <cellStyle name="Entrada 2 2 6 3 4" xfId="10439"/>
    <cellStyle name="Entrada 2 2 6 4" xfId="10440"/>
    <cellStyle name="Entrada 2 2 6 4 2" xfId="10441"/>
    <cellStyle name="Entrada 2 2 6 4 3" xfId="10442"/>
    <cellStyle name="Entrada 2 2 6 4 4" xfId="10443"/>
    <cellStyle name="Entrada 2 2 6 5" xfId="10444"/>
    <cellStyle name="Entrada 2 2 6 5 2" xfId="10445"/>
    <cellStyle name="Entrada 2 2 6 5 3" xfId="10446"/>
    <cellStyle name="Entrada 2 2 6 5 4" xfId="10447"/>
    <cellStyle name="Entrada 2 2 6 6" xfId="10448"/>
    <cellStyle name="Entrada 2 2 6 6 2" xfId="10449"/>
    <cellStyle name="Entrada 2 2 6 6 3" xfId="10450"/>
    <cellStyle name="Entrada 2 2 6 6 4" xfId="10451"/>
    <cellStyle name="Entrada 2 2 6 7" xfId="10452"/>
    <cellStyle name="Entrada 2 2 6 7 2" xfId="10453"/>
    <cellStyle name="Entrada 2 2 6 7 3" xfId="10454"/>
    <cellStyle name="Entrada 2 2 6 7 4" xfId="10455"/>
    <cellStyle name="Entrada 2 2 6 8" xfId="10456"/>
    <cellStyle name="Entrada 2 2 6 9" xfId="10457"/>
    <cellStyle name="Entrada 2 2 7" xfId="10458"/>
    <cellStyle name="Entrada 2 2 7 2" xfId="10459"/>
    <cellStyle name="Entrada 2 2 7 3" xfId="10460"/>
    <cellStyle name="Entrada 2 2 7 4" xfId="10461"/>
    <cellStyle name="Entrada 2 2 8" xfId="10462"/>
    <cellStyle name="Entrada 2 2 8 2" xfId="10463"/>
    <cellStyle name="Entrada 2 2 8 3" xfId="10464"/>
    <cellStyle name="Entrada 2 2 8 4" xfId="10465"/>
    <cellStyle name="Entrada 2 2 9" xfId="10466"/>
    <cellStyle name="Entrada 2 2 9 2" xfId="10467"/>
    <cellStyle name="Entrada 2 2 9 3" xfId="10468"/>
    <cellStyle name="Entrada 2 2 9 4" xfId="10469"/>
    <cellStyle name="Entrada 2 3" xfId="10470"/>
    <cellStyle name="Entrada 2 3 10" xfId="10471"/>
    <cellStyle name="Entrada 2 3 11" xfId="10472"/>
    <cellStyle name="Entrada 2 3 12" xfId="10473"/>
    <cellStyle name="Entrada 2 3 13" xfId="10474"/>
    <cellStyle name="Entrada 2 3 2" xfId="10475"/>
    <cellStyle name="Entrada 2 3 2 10" xfId="10476"/>
    <cellStyle name="Entrada 2 3 2 11" xfId="10477"/>
    <cellStyle name="Entrada 2 3 2 2" xfId="10478"/>
    <cellStyle name="Entrada 2 3 2 2 10" xfId="10479"/>
    <cellStyle name="Entrada 2 3 2 2 2" xfId="10480"/>
    <cellStyle name="Entrada 2 3 2 2 2 2" xfId="10481"/>
    <cellStyle name="Entrada 2 3 2 2 2 3" xfId="10482"/>
    <cellStyle name="Entrada 2 3 2 2 2 4" xfId="10483"/>
    <cellStyle name="Entrada 2 3 2 2 3" xfId="10484"/>
    <cellStyle name="Entrada 2 3 2 2 3 2" xfId="10485"/>
    <cellStyle name="Entrada 2 3 2 2 3 3" xfId="10486"/>
    <cellStyle name="Entrada 2 3 2 2 3 4" xfId="10487"/>
    <cellStyle name="Entrada 2 3 2 2 4" xfId="10488"/>
    <cellStyle name="Entrada 2 3 2 2 4 2" xfId="10489"/>
    <cellStyle name="Entrada 2 3 2 2 4 3" xfId="10490"/>
    <cellStyle name="Entrada 2 3 2 2 4 4" xfId="10491"/>
    <cellStyle name="Entrada 2 3 2 2 5" xfId="10492"/>
    <cellStyle name="Entrada 2 3 2 2 5 2" xfId="10493"/>
    <cellStyle name="Entrada 2 3 2 2 5 3" xfId="10494"/>
    <cellStyle name="Entrada 2 3 2 2 5 4" xfId="10495"/>
    <cellStyle name="Entrada 2 3 2 2 6" xfId="10496"/>
    <cellStyle name="Entrada 2 3 2 2 6 2" xfId="10497"/>
    <cellStyle name="Entrada 2 3 2 2 6 3" xfId="10498"/>
    <cellStyle name="Entrada 2 3 2 2 6 4" xfId="10499"/>
    <cellStyle name="Entrada 2 3 2 2 7" xfId="10500"/>
    <cellStyle name="Entrada 2 3 2 2 7 2" xfId="10501"/>
    <cellStyle name="Entrada 2 3 2 2 7 3" xfId="10502"/>
    <cellStyle name="Entrada 2 3 2 2 7 4" xfId="10503"/>
    <cellStyle name="Entrada 2 3 2 2 8" xfId="10504"/>
    <cellStyle name="Entrada 2 3 2 2 9" xfId="10505"/>
    <cellStyle name="Entrada 2 3 2 3" xfId="10506"/>
    <cellStyle name="Entrada 2 3 2 3 2" xfId="10507"/>
    <cellStyle name="Entrada 2 3 2 3 3" xfId="10508"/>
    <cellStyle name="Entrada 2 3 2 3 4" xfId="10509"/>
    <cellStyle name="Entrada 2 3 2 4" xfId="10510"/>
    <cellStyle name="Entrada 2 3 2 4 2" xfId="10511"/>
    <cellStyle name="Entrada 2 3 2 4 3" xfId="10512"/>
    <cellStyle name="Entrada 2 3 2 4 4" xfId="10513"/>
    <cellStyle name="Entrada 2 3 2 5" xfId="10514"/>
    <cellStyle name="Entrada 2 3 2 5 2" xfId="10515"/>
    <cellStyle name="Entrada 2 3 2 5 3" xfId="10516"/>
    <cellStyle name="Entrada 2 3 2 5 4" xfId="10517"/>
    <cellStyle name="Entrada 2 3 2 6" xfId="10518"/>
    <cellStyle name="Entrada 2 3 2 6 2" xfId="10519"/>
    <cellStyle name="Entrada 2 3 2 6 3" xfId="10520"/>
    <cellStyle name="Entrada 2 3 2 6 4" xfId="10521"/>
    <cellStyle name="Entrada 2 3 2 7" xfId="10522"/>
    <cellStyle name="Entrada 2 3 2 7 2" xfId="10523"/>
    <cellStyle name="Entrada 2 3 2 7 3" xfId="10524"/>
    <cellStyle name="Entrada 2 3 2 7 4" xfId="10525"/>
    <cellStyle name="Entrada 2 3 2 8" xfId="10526"/>
    <cellStyle name="Entrada 2 3 2 8 2" xfId="10527"/>
    <cellStyle name="Entrada 2 3 2 8 3" xfId="10528"/>
    <cellStyle name="Entrada 2 3 2 8 4" xfId="10529"/>
    <cellStyle name="Entrada 2 3 2 9" xfId="10530"/>
    <cellStyle name="Entrada 2 3 3" xfId="10531"/>
    <cellStyle name="Entrada 2 3 3 10" xfId="10532"/>
    <cellStyle name="Entrada 2 3 3 2" xfId="10533"/>
    <cellStyle name="Entrada 2 3 3 2 2" xfId="10534"/>
    <cellStyle name="Entrada 2 3 3 2 3" xfId="10535"/>
    <cellStyle name="Entrada 2 3 3 2 4" xfId="10536"/>
    <cellStyle name="Entrada 2 3 3 3" xfId="10537"/>
    <cellStyle name="Entrada 2 3 3 3 2" xfId="10538"/>
    <cellStyle name="Entrada 2 3 3 3 3" xfId="10539"/>
    <cellStyle name="Entrada 2 3 3 3 4" xfId="10540"/>
    <cellStyle name="Entrada 2 3 3 4" xfId="10541"/>
    <cellStyle name="Entrada 2 3 3 4 2" xfId="10542"/>
    <cellStyle name="Entrada 2 3 3 4 3" xfId="10543"/>
    <cellStyle name="Entrada 2 3 3 4 4" xfId="10544"/>
    <cellStyle name="Entrada 2 3 3 5" xfId="10545"/>
    <cellStyle name="Entrada 2 3 3 5 2" xfId="10546"/>
    <cellStyle name="Entrada 2 3 3 5 3" xfId="10547"/>
    <cellStyle name="Entrada 2 3 3 5 4" xfId="10548"/>
    <cellStyle name="Entrada 2 3 3 6" xfId="10549"/>
    <cellStyle name="Entrada 2 3 3 6 2" xfId="10550"/>
    <cellStyle name="Entrada 2 3 3 6 3" xfId="10551"/>
    <cellStyle name="Entrada 2 3 3 6 4" xfId="10552"/>
    <cellStyle name="Entrada 2 3 3 7" xfId="10553"/>
    <cellStyle name="Entrada 2 3 3 7 2" xfId="10554"/>
    <cellStyle name="Entrada 2 3 3 7 3" xfId="10555"/>
    <cellStyle name="Entrada 2 3 3 7 4" xfId="10556"/>
    <cellStyle name="Entrada 2 3 3 8" xfId="10557"/>
    <cellStyle name="Entrada 2 3 3 9" xfId="10558"/>
    <cellStyle name="Entrada 2 3 4" xfId="10559"/>
    <cellStyle name="Entrada 2 3 4 2" xfId="10560"/>
    <cellStyle name="Entrada 2 3 4 3" xfId="10561"/>
    <cellStyle name="Entrada 2 3 4 4" xfId="10562"/>
    <cellStyle name="Entrada 2 3 5" xfId="10563"/>
    <cellStyle name="Entrada 2 3 5 2" xfId="10564"/>
    <cellStyle name="Entrada 2 3 5 3" xfId="10565"/>
    <cellStyle name="Entrada 2 3 5 4" xfId="10566"/>
    <cellStyle name="Entrada 2 3 6" xfId="10567"/>
    <cellStyle name="Entrada 2 3 6 2" xfId="10568"/>
    <cellStyle name="Entrada 2 3 6 3" xfId="10569"/>
    <cellStyle name="Entrada 2 3 6 4" xfId="10570"/>
    <cellStyle name="Entrada 2 3 7" xfId="10571"/>
    <cellStyle name="Entrada 2 3 7 2" xfId="10572"/>
    <cellStyle name="Entrada 2 3 7 3" xfId="10573"/>
    <cellStyle name="Entrada 2 3 7 4" xfId="10574"/>
    <cellStyle name="Entrada 2 3 8" xfId="10575"/>
    <cellStyle name="Entrada 2 3 8 2" xfId="10576"/>
    <cellStyle name="Entrada 2 3 8 3" xfId="10577"/>
    <cellStyle name="Entrada 2 3 8 4" xfId="10578"/>
    <cellStyle name="Entrada 2 3 9" xfId="10579"/>
    <cellStyle name="Entrada 2 3 9 2" xfId="10580"/>
    <cellStyle name="Entrada 2 3 9 3" xfId="10581"/>
    <cellStyle name="Entrada 2 3 9 4" xfId="10582"/>
    <cellStyle name="Entrada 2 4" xfId="10583"/>
    <cellStyle name="Entrada 2 4 10" xfId="10584"/>
    <cellStyle name="Entrada 2 4 10 2" xfId="10585"/>
    <cellStyle name="Entrada 2 4 10 3" xfId="10586"/>
    <cellStyle name="Entrada 2 4 10 4" xfId="10587"/>
    <cellStyle name="Entrada 2 4 11" xfId="10588"/>
    <cellStyle name="Entrada 2 4 12" xfId="10589"/>
    <cellStyle name="Entrada 2 4 13" xfId="10590"/>
    <cellStyle name="Entrada 2 4 14" xfId="10591"/>
    <cellStyle name="Entrada 2 4 2" xfId="10592"/>
    <cellStyle name="Entrada 2 4 2 10" xfId="10593"/>
    <cellStyle name="Entrada 2 4 2 11" xfId="10594"/>
    <cellStyle name="Entrada 2 4 2 2 10" xfId="10595"/>
    <cellStyle name="Entrada 2 4 2 2 2" xfId="10596"/>
    <cellStyle name="Entrada 2 4 2 2 2 2" xfId="10597"/>
    <cellStyle name="Entrada 2 4 2 2 2 3" xfId="10598"/>
    <cellStyle name="Entrada 2 4 2 2 2 4" xfId="10599"/>
    <cellStyle name="Entrada 2 4 2 2 3" xfId="10600"/>
    <cellStyle name="Entrada 2 4 2 2 3 2" xfId="10601"/>
    <cellStyle name="Entrada 2 4 2 2 3 3" xfId="10602"/>
    <cellStyle name="Entrada 2 4 2 2 3 4" xfId="10603"/>
    <cellStyle name="Entrada 2 4 2 2 4" xfId="10604"/>
    <cellStyle name="Entrada 2 4 2 2 4 2" xfId="10605"/>
    <cellStyle name="Entrada 2 4 2 2 4 3" xfId="10606"/>
    <cellStyle name="Entrada 2 4 2 2 4 4" xfId="10607"/>
    <cellStyle name="Entrada 2 4 2 2 5" xfId="10608"/>
    <cellStyle name="Entrada 2 4 2 2 5 2" xfId="10609"/>
    <cellStyle name="Entrada 2 4 2 2 5 3" xfId="10610"/>
    <cellStyle name="Entrada 2 4 2 2 5 4" xfId="10611"/>
    <cellStyle name="Entrada 2 4 2 2 6" xfId="10612"/>
    <cellStyle name="Entrada 2 4 2 2 6 2" xfId="10613"/>
    <cellStyle name="Entrada 2 4 2 2 6 3" xfId="10614"/>
    <cellStyle name="Entrada 2 4 2 2 6 4" xfId="10615"/>
    <cellStyle name="Entrada 2 4 2 2 7" xfId="10616"/>
    <cellStyle name="Entrada 2 4 2 2 7 2" xfId="10617"/>
    <cellStyle name="Entrada 2 4 2 2 7 3" xfId="10618"/>
    <cellStyle name="Entrada 2 4 2 2 7 4" xfId="10619"/>
    <cellStyle name="Entrada 2 4 2 2 8" xfId="10620"/>
    <cellStyle name="Entrada 2 4 2 2 9" xfId="10621"/>
    <cellStyle name="Entrada 2 4 2 3" xfId="10622"/>
    <cellStyle name="Entrada 2 4 2 3 2" xfId="10623"/>
    <cellStyle name="Entrada 2 4 2 3 3" xfId="10624"/>
    <cellStyle name="Entrada 2 4 2 3 4" xfId="10625"/>
    <cellStyle name="Entrada 2 4 2 4" xfId="10626"/>
    <cellStyle name="Entrada 2 4 2 4 2" xfId="10627"/>
    <cellStyle name="Entrada 2 4 2 4 3" xfId="10628"/>
    <cellStyle name="Entrada 2 4 2 4 4" xfId="10629"/>
    <cellStyle name="Entrada 2 4 2 5" xfId="10630"/>
    <cellStyle name="Entrada 2 4 2 5 2" xfId="10631"/>
    <cellStyle name="Entrada 2 4 2 5 3" xfId="10632"/>
    <cellStyle name="Entrada 2 4 2 5 4" xfId="10633"/>
    <cellStyle name="Entrada 2 4 2 6" xfId="10634"/>
    <cellStyle name="Entrada 2 4 2 6 2" xfId="10635"/>
    <cellStyle name="Entrada 2 4 2 6 3" xfId="10636"/>
    <cellStyle name="Entrada 2 4 2 6 4" xfId="10637"/>
    <cellStyle name="Entrada 2 4 2 7" xfId="10638"/>
    <cellStyle name="Entrada 2 4 2 7 2" xfId="10639"/>
    <cellStyle name="Entrada 2 4 2 7 3" xfId="10640"/>
    <cellStyle name="Entrada 2 4 2 7 4" xfId="10641"/>
    <cellStyle name="Entrada 2 4 2 8" xfId="10642"/>
    <cellStyle name="Entrada 2 4 2 8 2" xfId="10643"/>
    <cellStyle name="Entrada 2 4 2 8 3" xfId="10644"/>
    <cellStyle name="Entrada 2 4 2 8 4" xfId="10645"/>
    <cellStyle name="Entrada 2 4 2 9" xfId="10646"/>
    <cellStyle name="Entrada 2 4 3" xfId="10647"/>
    <cellStyle name="Entrada 2 4 3 10" xfId="10648"/>
    <cellStyle name="Entrada 2 4 3 11" xfId="10649"/>
    <cellStyle name="Entrada 2 4 3 2" xfId="10650"/>
    <cellStyle name="Entrada 2 4 3 2 10" xfId="10651"/>
    <cellStyle name="Entrada 2 4 3 2 2" xfId="10652"/>
    <cellStyle name="Entrada 2 4 3 2 2 2" xfId="10653"/>
    <cellStyle name="Entrada 2 4 3 2 2 3" xfId="10654"/>
    <cellStyle name="Entrada 2 4 3 2 2 4" xfId="10655"/>
    <cellStyle name="Entrada 2 4 3 2 3" xfId="10656"/>
    <cellStyle name="Entrada 2 4 3 2 3 2" xfId="10657"/>
    <cellStyle name="Entrada 2 4 3 2 3 3" xfId="10658"/>
    <cellStyle name="Entrada 2 4 3 2 3 4" xfId="10659"/>
    <cellStyle name="Entrada 2 4 3 2 4" xfId="10660"/>
    <cellStyle name="Entrada 2 4 3 2 4 2" xfId="10661"/>
    <cellStyle name="Entrada 2 4 3 2 4 3" xfId="10662"/>
    <cellStyle name="Entrada 2 4 3 2 4 4" xfId="10663"/>
    <cellStyle name="Entrada 2 4 3 2 5" xfId="10664"/>
    <cellStyle name="Entrada 2 4 3 2 5 2" xfId="10665"/>
    <cellStyle name="Entrada 2 4 3 2 5 3" xfId="10666"/>
    <cellStyle name="Entrada 2 4 3 2 5 4" xfId="10667"/>
    <cellStyle name="Entrada 2 4 3 2 6" xfId="10668"/>
    <cellStyle name="Entrada 2 4 3 2 6 2" xfId="10669"/>
    <cellStyle name="Entrada 2 4 3 2 6 3" xfId="10670"/>
    <cellStyle name="Entrada 2 4 3 2 6 4" xfId="10671"/>
    <cellStyle name="Entrada 2 4 3 2 7" xfId="10672"/>
    <cellStyle name="Entrada 2 4 3 2 7 2" xfId="10673"/>
    <cellStyle name="Entrada 2 4 3 2 7 3" xfId="10674"/>
    <cellStyle name="Entrada 2 4 3 2 7 4" xfId="10675"/>
    <cellStyle name="Entrada 2 4 3 2 8" xfId="10676"/>
    <cellStyle name="Entrada 2 4 3 2 9" xfId="10677"/>
    <cellStyle name="Entrada 2 4 3 3" xfId="10678"/>
    <cellStyle name="Entrada 2 4 3 3 2" xfId="10679"/>
    <cellStyle name="Entrada 2 4 3 3 3" xfId="10680"/>
    <cellStyle name="Entrada 2 4 3 3 4" xfId="10681"/>
    <cellStyle name="Entrada 2 4 3 4" xfId="10682"/>
    <cellStyle name="Entrada 2 4 3 4 2" xfId="10683"/>
    <cellStyle name="Entrada 2 4 3 4 3" xfId="10684"/>
    <cellStyle name="Entrada 2 4 3 4 4" xfId="10685"/>
    <cellStyle name="Entrada 2 4 3 5" xfId="10686"/>
    <cellStyle name="Entrada 2 4 3 5 2" xfId="10687"/>
    <cellStyle name="Entrada 2 4 3 5 3" xfId="10688"/>
    <cellStyle name="Entrada 2 4 3 5 4" xfId="10689"/>
    <cellStyle name="Entrada 2 4 3 6" xfId="10690"/>
    <cellStyle name="Entrada 2 4 3 6 2" xfId="10691"/>
    <cellStyle name="Entrada 2 4 3 6 3" xfId="10692"/>
    <cellStyle name="Entrada 2 4 3 6 4" xfId="10693"/>
    <cellStyle name="Entrada 2 4 3 7" xfId="10694"/>
    <cellStyle name="Entrada 2 4 3 7 2" xfId="10695"/>
    <cellStyle name="Entrada 2 4 3 7 3" xfId="10696"/>
    <cellStyle name="Entrada 2 4 3 7 4" xfId="10697"/>
    <cellStyle name="Entrada 2 4 3 8" xfId="10698"/>
    <cellStyle name="Entrada 2 4 3 8 2" xfId="10699"/>
    <cellStyle name="Entrada 2 4 3 8 3" xfId="10700"/>
    <cellStyle name="Entrada 2 4 3 8 4" xfId="10701"/>
    <cellStyle name="Entrada 2 4 3 9" xfId="10702"/>
    <cellStyle name="Entrada 2 4 4" xfId="10703"/>
    <cellStyle name="Entrada 2 4 4 10" xfId="10704"/>
    <cellStyle name="Entrada 2 4 4 2" xfId="10705"/>
    <cellStyle name="Entrada 2 4 4 2 2" xfId="10706"/>
    <cellStyle name="Entrada 2 4 4 2 3" xfId="10707"/>
    <cellStyle name="Entrada 2 4 4 2 4" xfId="10708"/>
    <cellStyle name="Entrada 2 4 4 3" xfId="10709"/>
    <cellStyle name="Entrada 2 4 4 3 2" xfId="10710"/>
    <cellStyle name="Entrada 2 4 4 3 3" xfId="10711"/>
    <cellStyle name="Entrada 2 4 4 3 4" xfId="10712"/>
    <cellStyle name="Entrada 2 4 4 4" xfId="10713"/>
    <cellStyle name="Entrada 2 4 4 4 2" xfId="10714"/>
    <cellStyle name="Entrada 2 4 4 4 3" xfId="10715"/>
    <cellStyle name="Entrada 2 4 4 4 4" xfId="10716"/>
    <cellStyle name="Entrada 2 4 4 5" xfId="10717"/>
    <cellStyle name="Entrada 2 4 4 5 2" xfId="10718"/>
    <cellStyle name="Entrada 2 4 4 5 3" xfId="10719"/>
    <cellStyle name="Entrada 2 4 4 5 4" xfId="10720"/>
    <cellStyle name="Entrada 2 4 4 6" xfId="10721"/>
    <cellStyle name="Entrada 2 4 4 6 2" xfId="10722"/>
    <cellStyle name="Entrada 2 4 4 6 3" xfId="10723"/>
    <cellStyle name="Entrada 2 4 4 6 4" xfId="10724"/>
    <cellStyle name="Entrada 2 4 4 7" xfId="10725"/>
    <cellStyle name="Entrada 2 4 4 7 2" xfId="10726"/>
    <cellStyle name="Entrada 2 4 4 7 3" xfId="10727"/>
    <cellStyle name="Entrada 2 4 4 7 4" xfId="10728"/>
    <cellStyle name="Entrada 2 4 4 8" xfId="10729"/>
    <cellStyle name="Entrada 2 4 4 9" xfId="10730"/>
    <cellStyle name="Entrada 2 4 5" xfId="10731"/>
    <cellStyle name="Entrada 2 4 5 2" xfId="10732"/>
    <cellStyle name="Entrada 2 4 5 3" xfId="10733"/>
    <cellStyle name="Entrada 2 4 5 4" xfId="10734"/>
    <cellStyle name="Entrada 2 4 6" xfId="10735"/>
    <cellStyle name="Entrada 2 4 6 2" xfId="10736"/>
    <cellStyle name="Entrada 2 4 6 3" xfId="10737"/>
    <cellStyle name="Entrada 2 4 6 4" xfId="10738"/>
    <cellStyle name="Entrada 2 4 7" xfId="10739"/>
    <cellStyle name="Entrada 2 4 7 2" xfId="10740"/>
    <cellStyle name="Entrada 2 4 7 3" xfId="10741"/>
    <cellStyle name="Entrada 2 4 7 4" xfId="10742"/>
    <cellStyle name="Entrada 2 4 8" xfId="10743"/>
    <cellStyle name="Entrada 2 4 8 2" xfId="10744"/>
    <cellStyle name="Entrada 2 4 8 3" xfId="10745"/>
    <cellStyle name="Entrada 2 4 8 4" xfId="10746"/>
    <cellStyle name="Entrada 2 4 9" xfId="10747"/>
    <cellStyle name="Entrada 2 4 9 2" xfId="10748"/>
    <cellStyle name="Entrada 2 4 9 3" xfId="10749"/>
    <cellStyle name="Entrada 2 4 9 4" xfId="10750"/>
    <cellStyle name="Entrada 2 5" xfId="10751"/>
    <cellStyle name="Entrada 2 5 10" xfId="10752"/>
    <cellStyle name="Entrada 2 5 11" xfId="10753"/>
    <cellStyle name="Entrada 2 5 2" xfId="10754"/>
    <cellStyle name="Entrada 2 5 2 10" xfId="10755"/>
    <cellStyle name="Entrada 2 5 2 2" xfId="10756"/>
    <cellStyle name="Entrada 2 5 2 2 2" xfId="10757"/>
    <cellStyle name="Entrada 2 5 2 2 3" xfId="10758"/>
    <cellStyle name="Entrada 2 5 2 2 4" xfId="10759"/>
    <cellStyle name="Entrada 2 5 2 3" xfId="10760"/>
    <cellStyle name="Entrada 2 5 2 3 2" xfId="10761"/>
    <cellStyle name="Entrada 2 5 2 3 3" xfId="10762"/>
    <cellStyle name="Entrada 2 5 2 3 4" xfId="10763"/>
    <cellStyle name="Entrada 2 5 2 4" xfId="10764"/>
    <cellStyle name="Entrada 2 5 2 4 2" xfId="10765"/>
    <cellStyle name="Entrada 2 5 2 4 3" xfId="10766"/>
    <cellStyle name="Entrada 2 5 2 4 4" xfId="10767"/>
    <cellStyle name="Entrada 2 5 2 5" xfId="10768"/>
    <cellStyle name="Entrada 2 5 2 5 2" xfId="10769"/>
    <cellStyle name="Entrada 2 5 2 5 3" xfId="10770"/>
    <cellStyle name="Entrada 2 5 2 5 4" xfId="10771"/>
    <cellStyle name="Entrada 2 5 2 6" xfId="10772"/>
    <cellStyle name="Entrada 2 5 2 6 2" xfId="10773"/>
    <cellStyle name="Entrada 2 5 2 6 3" xfId="10774"/>
    <cellStyle name="Entrada 2 5 2 6 4" xfId="10775"/>
    <cellStyle name="Entrada 2 5 2 7" xfId="10776"/>
    <cellStyle name="Entrada 2 5 2 7 2" xfId="10777"/>
    <cellStyle name="Entrada 2 5 2 7 3" xfId="10778"/>
    <cellStyle name="Entrada 2 5 2 7 4" xfId="10779"/>
    <cellStyle name="Entrada 2 5 2 8" xfId="10780"/>
    <cellStyle name="Entrada 2 5 2 9" xfId="10781"/>
    <cellStyle name="Entrada 2 5 3" xfId="10782"/>
    <cellStyle name="Entrada 2 5 3 2" xfId="10783"/>
    <cellStyle name="Entrada 2 5 3 3" xfId="10784"/>
    <cellStyle name="Entrada 2 5 3 4" xfId="10785"/>
    <cellStyle name="Entrada 2 5 4" xfId="10786"/>
    <cellStyle name="Entrada 2 5 4 2" xfId="10787"/>
    <cellStyle name="Entrada 2 5 4 3" xfId="10788"/>
    <cellStyle name="Entrada 2 5 4 4" xfId="10789"/>
    <cellStyle name="Entrada 2 5 5" xfId="10790"/>
    <cellStyle name="Entrada 2 5 5 2" xfId="10791"/>
    <cellStyle name="Entrada 2 5 5 3" xfId="10792"/>
    <cellStyle name="Entrada 2 5 5 4" xfId="10793"/>
    <cellStyle name="Entrada 2 5 6" xfId="10794"/>
    <cellStyle name="Entrada 2 5 6 2" xfId="10795"/>
    <cellStyle name="Entrada 2 5 6 3" xfId="10796"/>
    <cellStyle name="Entrada 2 5 6 4" xfId="10797"/>
    <cellStyle name="Entrada 2 5 7" xfId="10798"/>
    <cellStyle name="Entrada 2 5 7 2" xfId="10799"/>
    <cellStyle name="Entrada 2 5 7 3" xfId="10800"/>
    <cellStyle name="Entrada 2 5 7 4" xfId="10801"/>
    <cellStyle name="Entrada 2 5 8" xfId="10802"/>
    <cellStyle name="Entrada 2 5 8 2" xfId="10803"/>
    <cellStyle name="Entrada 2 5 8 3" xfId="10804"/>
    <cellStyle name="Entrada 2 5 8 4" xfId="10805"/>
    <cellStyle name="Entrada 2 5 9" xfId="10806"/>
    <cellStyle name="Entrada 2 6" xfId="10807"/>
    <cellStyle name="Entrada 2 6 10" xfId="10808"/>
    <cellStyle name="Entrada 2 6 2" xfId="10809"/>
    <cellStyle name="Entrada 2 6 2 2" xfId="10810"/>
    <cellStyle name="Entrada 2 6 2 3" xfId="10811"/>
    <cellStyle name="Entrada 2 6 2 4" xfId="10812"/>
    <cellStyle name="Entrada 2 6 3" xfId="10813"/>
    <cellStyle name="Entrada 2 6 3 2" xfId="10814"/>
    <cellStyle name="Entrada 2 6 3 3" xfId="10815"/>
    <cellStyle name="Entrada 2 6 3 4" xfId="10816"/>
    <cellStyle name="Entrada 2 6 4" xfId="10817"/>
    <cellStyle name="Entrada 2 6 4 2" xfId="10818"/>
    <cellStyle name="Entrada 2 6 4 3" xfId="10819"/>
    <cellStyle name="Entrada 2 6 4 4" xfId="10820"/>
    <cellStyle name="Entrada 2 6 5" xfId="10821"/>
    <cellStyle name="Entrada 2 6 5 2" xfId="10822"/>
    <cellStyle name="Entrada 2 6 5 3" xfId="10823"/>
    <cellStyle name="Entrada 2 6 5 4" xfId="10824"/>
    <cellStyle name="Entrada 2 6 6" xfId="10825"/>
    <cellStyle name="Entrada 2 6 6 2" xfId="10826"/>
    <cellStyle name="Entrada 2 6 6 3" xfId="10827"/>
    <cellStyle name="Entrada 2 6 6 4" xfId="10828"/>
    <cellStyle name="Entrada 2 6 7" xfId="10829"/>
    <cellStyle name="Entrada 2 6 7 2" xfId="10830"/>
    <cellStyle name="Entrada 2 6 7 3" xfId="10831"/>
    <cellStyle name="Entrada 2 6 7 4" xfId="10832"/>
    <cellStyle name="Entrada 2 6 8" xfId="10833"/>
    <cellStyle name="Entrada 2 6 9" xfId="10834"/>
    <cellStyle name="Entrada 2 7" xfId="10835"/>
    <cellStyle name="Entrada 2 7 2" xfId="10836"/>
    <cellStyle name="Entrada 2 7 3" xfId="10837"/>
    <cellStyle name="Entrada 2 7 4" xfId="10838"/>
    <cellStyle name="Entrada 2 8" xfId="10839"/>
    <cellStyle name="Entrada 2 8 2" xfId="10840"/>
    <cellStyle name="Entrada 2 8 3" xfId="10841"/>
    <cellStyle name="Entrada 2 8 4" xfId="10842"/>
    <cellStyle name="Entrada 2 9" xfId="10843"/>
    <cellStyle name="Entrada 2 9 2" xfId="10844"/>
    <cellStyle name="Entrada 2 9 3" xfId="10845"/>
    <cellStyle name="Entrada 2 9 4" xfId="10846"/>
    <cellStyle name="Entrada 3" xfId="10847"/>
    <cellStyle name="Entrada 3 10" xfId="10848"/>
    <cellStyle name="Entrada 3 10 2" xfId="10849"/>
    <cellStyle name="Entrada 3 10 3" xfId="10850"/>
    <cellStyle name="Entrada 3 10 4" xfId="10851"/>
    <cellStyle name="Entrada 3 11" xfId="10852"/>
    <cellStyle name="Entrada 3 11 2" xfId="10853"/>
    <cellStyle name="Entrada 3 11 3" xfId="10854"/>
    <cellStyle name="Entrada 3 11 4" xfId="10855"/>
    <cellStyle name="Entrada 3 12" xfId="10856"/>
    <cellStyle name="Entrada 3 12 2" xfId="10857"/>
    <cellStyle name="Entrada 3 12 3" xfId="10858"/>
    <cellStyle name="Entrada 3 12 4" xfId="10859"/>
    <cellStyle name="Entrada 3 13" xfId="10860"/>
    <cellStyle name="Entrada 3 13 2" xfId="10861"/>
    <cellStyle name="Entrada 3 13 3" xfId="10862"/>
    <cellStyle name="Entrada 3 13 4" xfId="10863"/>
    <cellStyle name="Entrada 3 14" xfId="10864"/>
    <cellStyle name="Entrada 3 15" xfId="10865"/>
    <cellStyle name="Entrada 3 16" xfId="10866"/>
    <cellStyle name="Entrada 3 17" xfId="10867"/>
    <cellStyle name="Entrada 3 2" xfId="10868"/>
    <cellStyle name="Entrada 3 2 10" xfId="10869"/>
    <cellStyle name="Entrada 3 2 10 2" xfId="10870"/>
    <cellStyle name="Entrada 3 2 10 3" xfId="10871"/>
    <cellStyle name="Entrada 3 2 10 4" xfId="10872"/>
    <cellStyle name="Entrada 3 2 11" xfId="10873"/>
    <cellStyle name="Entrada 3 2 11 2" xfId="10874"/>
    <cellStyle name="Entrada 3 2 11 3" xfId="10875"/>
    <cellStyle name="Entrada 3 2 11 4" xfId="10876"/>
    <cellStyle name="Entrada 3 2 12" xfId="10877"/>
    <cellStyle name="Entrada 3 2 12 2" xfId="10878"/>
    <cellStyle name="Entrada 3 2 12 3" xfId="10879"/>
    <cellStyle name="Entrada 3 2 12 4" xfId="10880"/>
    <cellStyle name="Entrada 3 2 13" xfId="10881"/>
    <cellStyle name="Entrada 3 2 13 2" xfId="10882"/>
    <cellStyle name="Entrada 3 2 13 3" xfId="10883"/>
    <cellStyle name="Entrada 3 2 13 4" xfId="10884"/>
    <cellStyle name="Entrada 3 2 14" xfId="10885"/>
    <cellStyle name="Entrada 3 2 15" xfId="10886"/>
    <cellStyle name="Entrada 3 2 16" xfId="10887"/>
    <cellStyle name="Entrada 3 2 17" xfId="10888"/>
    <cellStyle name="Entrada 3 2 2" xfId="10889"/>
    <cellStyle name="Entrada 3 2 2 10" xfId="10890"/>
    <cellStyle name="Entrada 3 2 2 10 2" xfId="10891"/>
    <cellStyle name="Entrada 3 2 2 10 3" xfId="10892"/>
    <cellStyle name="Entrada 3 2 2 10 4" xfId="10893"/>
    <cellStyle name="Entrada 3 2 2 11" xfId="10894"/>
    <cellStyle name="Entrada 3 2 2 11 2" xfId="10895"/>
    <cellStyle name="Entrada 3 2 2 11 3" xfId="10896"/>
    <cellStyle name="Entrada 3 2 2 11 4" xfId="10897"/>
    <cellStyle name="Entrada 3 2 2 12" xfId="10898"/>
    <cellStyle name="Entrada 3 2 2 13" xfId="10899"/>
    <cellStyle name="Entrada 3 2 2 14" xfId="10900"/>
    <cellStyle name="Entrada 3 2 2 15" xfId="10901"/>
    <cellStyle name="Entrada 3 2 2 2" xfId="10902"/>
    <cellStyle name="Entrada 3 2 2 2 10" xfId="10903"/>
    <cellStyle name="Entrada 3 2 2 2 11" xfId="10904"/>
    <cellStyle name="Entrada 3 2 2 2 12" xfId="10905"/>
    <cellStyle name="Entrada 3 2 2 2 2" xfId="10906"/>
    <cellStyle name="Entrada 3 2 2 2 2 10" xfId="10907"/>
    <cellStyle name="Entrada 3 2 2 2 2 11" xfId="10908"/>
    <cellStyle name="Entrada 3 2 2 2 2 2" xfId="10909"/>
    <cellStyle name="Entrada 3 2 2 2 2 2 10" xfId="10910"/>
    <cellStyle name="Entrada 3 2 2 2 2 2 2" xfId="10911"/>
    <cellStyle name="Entrada 3 2 2 2 2 2 2 2" xfId="10912"/>
    <cellStyle name="Entrada 3 2 2 2 2 2 2 3" xfId="10913"/>
    <cellStyle name="Entrada 3 2 2 2 2 2 2 4" xfId="10914"/>
    <cellStyle name="Entrada 3 2 2 2 2 2 3" xfId="10915"/>
    <cellStyle name="Entrada 3 2 2 2 2 2 3 2" xfId="10916"/>
    <cellStyle name="Entrada 3 2 2 2 2 2 3 3" xfId="10917"/>
    <cellStyle name="Entrada 3 2 2 2 2 2 3 4" xfId="10918"/>
    <cellStyle name="Entrada 3 2 2 2 2 2 4" xfId="10919"/>
    <cellStyle name="Entrada 3 2 2 2 2 2 4 2" xfId="10920"/>
    <cellStyle name="Entrada 3 2 2 2 2 2 4 3" xfId="10921"/>
    <cellStyle name="Entrada 3 2 2 2 2 2 4 4" xfId="10922"/>
    <cellStyle name="Entrada 3 2 2 2 2 2 5" xfId="10923"/>
    <cellStyle name="Entrada 3 2 2 2 2 2 5 2" xfId="10924"/>
    <cellStyle name="Entrada 3 2 2 2 2 2 5 3" xfId="10925"/>
    <cellStyle name="Entrada 3 2 2 2 2 2 5 4" xfId="10926"/>
    <cellStyle name="Entrada 3 2 2 2 2 2 6" xfId="10927"/>
    <cellStyle name="Entrada 3 2 2 2 2 2 6 2" xfId="10928"/>
    <cellStyle name="Entrada 3 2 2 2 2 2 6 3" xfId="10929"/>
    <cellStyle name="Entrada 3 2 2 2 2 2 6 4" xfId="10930"/>
    <cellStyle name="Entrada 3 2 2 2 2 2 7" xfId="10931"/>
    <cellStyle name="Entrada 3 2 2 2 2 2 7 2" xfId="10932"/>
    <cellStyle name="Entrada 3 2 2 2 2 2 7 3" xfId="10933"/>
    <cellStyle name="Entrada 3 2 2 2 2 2 7 4" xfId="10934"/>
    <cellStyle name="Entrada 3 2 2 2 2 2 8" xfId="10935"/>
    <cellStyle name="Entrada 3 2 2 2 2 2 9" xfId="10936"/>
    <cellStyle name="Entrada 3 2 2 2 2 3" xfId="10937"/>
    <cellStyle name="Entrada 3 2 2 2 2 3 2" xfId="10938"/>
    <cellStyle name="Entrada 3 2 2 2 2 3 3" xfId="10939"/>
    <cellStyle name="Entrada 3 2 2 2 2 3 4" xfId="10940"/>
    <cellStyle name="Entrada 3 2 2 2 2 4" xfId="10941"/>
    <cellStyle name="Entrada 3 2 2 2 2 4 2" xfId="10942"/>
    <cellStyle name="Entrada 3 2 2 2 2 4 3" xfId="10943"/>
    <cellStyle name="Entrada 3 2 2 2 2 4 4" xfId="10944"/>
    <cellStyle name="Entrada 3 2 2 2 2 5" xfId="10945"/>
    <cellStyle name="Entrada 3 2 2 2 2 5 2" xfId="10946"/>
    <cellStyle name="Entrada 3 2 2 2 2 5 3" xfId="10947"/>
    <cellStyle name="Entrada 3 2 2 2 2 5 4" xfId="10948"/>
    <cellStyle name="Entrada 3 2 2 2 2 6" xfId="10949"/>
    <cellStyle name="Entrada 3 2 2 2 2 6 2" xfId="10950"/>
    <cellStyle name="Entrada 3 2 2 2 2 6 3" xfId="10951"/>
    <cellStyle name="Entrada 3 2 2 2 2 6 4" xfId="10952"/>
    <cellStyle name="Entrada 3 2 2 2 2 7" xfId="10953"/>
    <cellStyle name="Entrada 3 2 2 2 2 7 2" xfId="10954"/>
    <cellStyle name="Entrada 3 2 2 2 2 7 3" xfId="10955"/>
    <cellStyle name="Entrada 3 2 2 2 2 7 4" xfId="10956"/>
    <cellStyle name="Entrada 3 2 2 2 2 8" xfId="10957"/>
    <cellStyle name="Entrada 3 2 2 2 2 8 2" xfId="10958"/>
    <cellStyle name="Entrada 3 2 2 2 2 8 3" xfId="10959"/>
    <cellStyle name="Entrada 3 2 2 2 2 8 4" xfId="10960"/>
    <cellStyle name="Entrada 3 2 2 2 2 9" xfId="10961"/>
    <cellStyle name="Entrada 3 2 2 2 3" xfId="10962"/>
    <cellStyle name="Entrada 3 2 2 2 3 10" xfId="10963"/>
    <cellStyle name="Entrada 3 2 2 2 3 2" xfId="10964"/>
    <cellStyle name="Entrada 3 2 2 2 3 2 2" xfId="10965"/>
    <cellStyle name="Entrada 3 2 2 2 3 2 3" xfId="10966"/>
    <cellStyle name="Entrada 3 2 2 2 3 2 4" xfId="10967"/>
    <cellStyle name="Entrada 3 2 2 2 3 3" xfId="10968"/>
    <cellStyle name="Entrada 3 2 2 2 3 3 2" xfId="10969"/>
    <cellStyle name="Entrada 3 2 2 2 3 3 3" xfId="10970"/>
    <cellStyle name="Entrada 3 2 2 2 3 3 4" xfId="10971"/>
    <cellStyle name="Entrada 3 2 2 2 3 4" xfId="10972"/>
    <cellStyle name="Entrada 3 2 2 2 3 4 2" xfId="10973"/>
    <cellStyle name="Entrada 3 2 2 2 3 4 3" xfId="10974"/>
    <cellStyle name="Entrada 3 2 2 2 3 4 4" xfId="10975"/>
    <cellStyle name="Entrada 3 2 2 2 3 5" xfId="10976"/>
    <cellStyle name="Entrada 3 2 2 2 3 5 2" xfId="10977"/>
    <cellStyle name="Entrada 3 2 2 2 3 5 3" xfId="10978"/>
    <cellStyle name="Entrada 3 2 2 2 3 5 4" xfId="10979"/>
    <cellStyle name="Entrada 3 2 2 2 3 6" xfId="10980"/>
    <cellStyle name="Entrada 3 2 2 2 3 6 2" xfId="10981"/>
    <cellStyle name="Entrada 3 2 2 2 3 6 3" xfId="10982"/>
    <cellStyle name="Entrada 3 2 2 2 3 6 4" xfId="10983"/>
    <cellStyle name="Entrada 3 2 2 2 3 7" xfId="10984"/>
    <cellStyle name="Entrada 3 2 2 2 3 7 2" xfId="10985"/>
    <cellStyle name="Entrada 3 2 2 2 3 7 3" xfId="10986"/>
    <cellStyle name="Entrada 3 2 2 2 3 7 4" xfId="10987"/>
    <cellStyle name="Entrada 3 2 2 2 3 8" xfId="10988"/>
    <cellStyle name="Entrada 3 2 2 2 3 9" xfId="10989"/>
    <cellStyle name="Entrada 3 2 2 2 4" xfId="10990"/>
    <cellStyle name="Entrada 3 2 2 2 4 2" xfId="10991"/>
    <cellStyle name="Entrada 3 2 2 2 4 3" xfId="10992"/>
    <cellStyle name="Entrada 3 2 2 2 4 4" xfId="10993"/>
    <cellStyle name="Entrada 3 2 2 2 5" xfId="10994"/>
    <cellStyle name="Entrada 3 2 2 2 5 2" xfId="10995"/>
    <cellStyle name="Entrada 3 2 2 2 5 3" xfId="10996"/>
    <cellStyle name="Entrada 3 2 2 2 5 4" xfId="10997"/>
    <cellStyle name="Entrada 3 2 2 2 6" xfId="10998"/>
    <cellStyle name="Entrada 3 2 2 2 6 2" xfId="10999"/>
    <cellStyle name="Entrada 3 2 2 2 6 3" xfId="11000"/>
    <cellStyle name="Entrada 3 2 2 2 6 4" xfId="11001"/>
    <cellStyle name="Entrada 3 2 2 2 7" xfId="11002"/>
    <cellStyle name="Entrada 3 2 2 2 7 2" xfId="11003"/>
    <cellStyle name="Entrada 3 2 2 2 7 3" xfId="11004"/>
    <cellStyle name="Entrada 3 2 2 2 7 4" xfId="11005"/>
    <cellStyle name="Entrada 3 2 2 2 8" xfId="11006"/>
    <cellStyle name="Entrada 3 2 2 2 8 2" xfId="11007"/>
    <cellStyle name="Entrada 3 2 2 2 8 3" xfId="11008"/>
    <cellStyle name="Entrada 3 2 2 2 8 4" xfId="11009"/>
    <cellStyle name="Entrada 3 2 2 2 9" xfId="11010"/>
    <cellStyle name="Entrada 3 2 2 2 9 2" xfId="11011"/>
    <cellStyle name="Entrada 3 2 2 2 9 3" xfId="11012"/>
    <cellStyle name="Entrada 3 2 2 2 9 4" xfId="11013"/>
    <cellStyle name="Entrada 3 2 2 3" xfId="11014"/>
    <cellStyle name="Entrada 3 2 2 3 10" xfId="11015"/>
    <cellStyle name="Entrada 3 2 2 3 11" xfId="11016"/>
    <cellStyle name="Entrada 3 2 2 3 2" xfId="11017"/>
    <cellStyle name="Entrada 3 2 2 3 2 10" xfId="11018"/>
    <cellStyle name="Entrada 3 2 2 3 2 2" xfId="11019"/>
    <cellStyle name="Entrada 3 2 2 3 2 2 2" xfId="11020"/>
    <cellStyle name="Entrada 3 2 2 3 2 2 3" xfId="11021"/>
    <cellStyle name="Entrada 3 2 2 3 2 2 4" xfId="11022"/>
    <cellStyle name="Entrada 3 2 2 3 2 3" xfId="11023"/>
    <cellStyle name="Entrada 3 2 2 3 2 3 2" xfId="11024"/>
    <cellStyle name="Entrada 3 2 2 3 2 3 3" xfId="11025"/>
    <cellStyle name="Entrada 3 2 2 3 2 3 4" xfId="11026"/>
    <cellStyle name="Entrada 3 2 2 3 2 4" xfId="11027"/>
    <cellStyle name="Entrada 3 2 2 3 2 4 2" xfId="11028"/>
    <cellStyle name="Entrada 3 2 2 3 2 4 3" xfId="11029"/>
    <cellStyle name="Entrada 3 2 2 3 2 4 4" xfId="11030"/>
    <cellStyle name="Entrada 3 2 2 3 2 5" xfId="11031"/>
    <cellStyle name="Entrada 3 2 2 3 2 5 2" xfId="11032"/>
    <cellStyle name="Entrada 3 2 2 3 2 5 3" xfId="11033"/>
    <cellStyle name="Entrada 3 2 2 3 2 5 4" xfId="11034"/>
    <cellStyle name="Entrada 3 2 2 3 2 6" xfId="11035"/>
    <cellStyle name="Entrada 3 2 2 3 2 6 2" xfId="11036"/>
    <cellStyle name="Entrada 3 2 2 3 2 6 3" xfId="11037"/>
    <cellStyle name="Entrada 3 2 2 3 2 6 4" xfId="11038"/>
    <cellStyle name="Entrada 3 2 2 3 2 7" xfId="11039"/>
    <cellStyle name="Entrada 3 2 2 3 2 7 2" xfId="11040"/>
    <cellStyle name="Entrada 3 2 2 3 2 7 3" xfId="11041"/>
    <cellStyle name="Entrada 3 2 2 3 2 7 4" xfId="11042"/>
    <cellStyle name="Entrada 3 2 2 3 2 8" xfId="11043"/>
    <cellStyle name="Entrada 3 2 2 3 2 9" xfId="11044"/>
    <cellStyle name="Entrada 3 2 2 3 3" xfId="11045"/>
    <cellStyle name="Entrada 3 2 2 3 3 2" xfId="11046"/>
    <cellStyle name="Entrada 3 2 2 3 3 3" xfId="11047"/>
    <cellStyle name="Entrada 3 2 2 3 3 4" xfId="11048"/>
    <cellStyle name="Entrada 3 2 2 3 4" xfId="11049"/>
    <cellStyle name="Entrada 3 2 2 3 4 2" xfId="11050"/>
    <cellStyle name="Entrada 3 2 2 3 4 3" xfId="11051"/>
    <cellStyle name="Entrada 3 2 2 3 4 4" xfId="11052"/>
    <cellStyle name="Entrada 3 2 2 3 5" xfId="11053"/>
    <cellStyle name="Entrada 3 2 2 3 5 2" xfId="11054"/>
    <cellStyle name="Entrada 3 2 2 3 5 3" xfId="11055"/>
    <cellStyle name="Entrada 3 2 2 3 5 4" xfId="11056"/>
    <cellStyle name="Entrada 3 2 2 3 6" xfId="11057"/>
    <cellStyle name="Entrada 3 2 2 3 6 2" xfId="11058"/>
    <cellStyle name="Entrada 3 2 2 3 6 3" xfId="11059"/>
    <cellStyle name="Entrada 3 2 2 3 6 4" xfId="11060"/>
    <cellStyle name="Entrada 3 2 2 3 7" xfId="11061"/>
    <cellStyle name="Entrada 3 2 2 3 7 2" xfId="11062"/>
    <cellStyle name="Entrada 3 2 2 3 7 3" xfId="11063"/>
    <cellStyle name="Entrada 3 2 2 3 7 4" xfId="11064"/>
    <cellStyle name="Entrada 3 2 2 3 8" xfId="11065"/>
    <cellStyle name="Entrada 3 2 2 3 8 2" xfId="11066"/>
    <cellStyle name="Entrada 3 2 2 3 8 3" xfId="11067"/>
    <cellStyle name="Entrada 3 2 2 3 8 4" xfId="11068"/>
    <cellStyle name="Entrada 3 2 2 3 9" xfId="11069"/>
    <cellStyle name="Entrada 3 2 2 4" xfId="11070"/>
    <cellStyle name="Entrada 3 2 2 4 10" xfId="11071"/>
    <cellStyle name="Entrada 3 2 2 4 2" xfId="11072"/>
    <cellStyle name="Entrada 3 2 2 4 2 2" xfId="11073"/>
    <cellStyle name="Entrada 3 2 2 4 2 3" xfId="11074"/>
    <cellStyle name="Entrada 3 2 2 4 2 4" xfId="11075"/>
    <cellStyle name="Entrada 3 2 2 4 3" xfId="11076"/>
    <cellStyle name="Entrada 3 2 2 4 3 2" xfId="11077"/>
    <cellStyle name="Entrada 3 2 2 4 3 3" xfId="11078"/>
    <cellStyle name="Entrada 3 2 2 4 3 4" xfId="11079"/>
    <cellStyle name="Entrada 3 2 2 4 4" xfId="11080"/>
    <cellStyle name="Entrada 3 2 2 4 4 2" xfId="11081"/>
    <cellStyle name="Entrada 3 2 2 4 4 3" xfId="11082"/>
    <cellStyle name="Entrada 3 2 2 4 4 4" xfId="11083"/>
    <cellStyle name="Entrada 3 2 2 4 5" xfId="11084"/>
    <cellStyle name="Entrada 3 2 2 4 5 2" xfId="11085"/>
    <cellStyle name="Entrada 3 2 2 4 5 3" xfId="11086"/>
    <cellStyle name="Entrada 3 2 2 4 5 4" xfId="11087"/>
    <cellStyle name="Entrada 3 2 2 4 6" xfId="11088"/>
    <cellStyle name="Entrada 3 2 2 4 6 2" xfId="11089"/>
    <cellStyle name="Entrada 3 2 2 4 6 3" xfId="11090"/>
    <cellStyle name="Entrada 3 2 2 4 6 4" xfId="11091"/>
    <cellStyle name="Entrada 3 2 2 4 7" xfId="11092"/>
    <cellStyle name="Entrada 3 2 2 4 7 2" xfId="11093"/>
    <cellStyle name="Entrada 3 2 2 4 7 3" xfId="11094"/>
    <cellStyle name="Entrada 3 2 2 4 7 4" xfId="11095"/>
    <cellStyle name="Entrada 3 2 2 4 8" xfId="11096"/>
    <cellStyle name="Entrada 3 2 2 4 9" xfId="11097"/>
    <cellStyle name="Entrada 3 2 2 5" xfId="11098"/>
    <cellStyle name="Entrada 3 2 2 5 2" xfId="11099"/>
    <cellStyle name="Entrada 3 2 2 5 3" xfId="11100"/>
    <cellStyle name="Entrada 3 2 2 5 4" xfId="11101"/>
    <cellStyle name="Entrada 3 2 2 6" xfId="11102"/>
    <cellStyle name="Entrada 3 2 2 6 2" xfId="11103"/>
    <cellStyle name="Entrada 3 2 2 6 3" xfId="11104"/>
    <cellStyle name="Entrada 3 2 2 6 4" xfId="11105"/>
    <cellStyle name="Entrada 3 2 2 7" xfId="11106"/>
    <cellStyle name="Entrada 3 2 2 7 2" xfId="11107"/>
    <cellStyle name="Entrada 3 2 2 7 3" xfId="11108"/>
    <cellStyle name="Entrada 3 2 2 7 4" xfId="11109"/>
    <cellStyle name="Entrada 3 2 2 8" xfId="11110"/>
    <cellStyle name="Entrada 3 2 2 8 2" xfId="11111"/>
    <cellStyle name="Entrada 3 2 2 8 3" xfId="11112"/>
    <cellStyle name="Entrada 3 2 2 8 4" xfId="11113"/>
    <cellStyle name="Entrada 3 2 2 9" xfId="11114"/>
    <cellStyle name="Entrada 3 2 2 9 2" xfId="11115"/>
    <cellStyle name="Entrada 3 2 2 9 3" xfId="11116"/>
    <cellStyle name="Entrada 3 2 2 9 4" xfId="11117"/>
    <cellStyle name="Entrada 3 2 3" xfId="11118"/>
    <cellStyle name="Entrada 3 2 3 10" xfId="11119"/>
    <cellStyle name="Entrada 3 2 3 10 2" xfId="11120"/>
    <cellStyle name="Entrada 3 2 3 10 3" xfId="11121"/>
    <cellStyle name="Entrada 3 2 3 10 4" xfId="11122"/>
    <cellStyle name="Entrada 3 2 3 11" xfId="11123"/>
    <cellStyle name="Entrada 3 2 3 11 2" xfId="11124"/>
    <cellStyle name="Entrada 3 2 3 11 3" xfId="11125"/>
    <cellStyle name="Entrada 3 2 3 11 4" xfId="11126"/>
    <cellStyle name="Entrada 3 2 3 12" xfId="11127"/>
    <cellStyle name="Entrada 3 2 3 13" xfId="11128"/>
    <cellStyle name="Entrada 3 2 3 14" xfId="11129"/>
    <cellStyle name="Entrada 3 2 3 15" xfId="11130"/>
    <cellStyle name="Entrada 3 2 3 2" xfId="11131"/>
    <cellStyle name="Entrada 3 2 3 2 10" xfId="11132"/>
    <cellStyle name="Entrada 3 2 3 2 11" xfId="11133"/>
    <cellStyle name="Entrada 3 2 3 2 12" xfId="11134"/>
    <cellStyle name="Entrada 3 2 3 2 2" xfId="11135"/>
    <cellStyle name="Entrada 3 2 3 2 2 10" xfId="11136"/>
    <cellStyle name="Entrada 3 2 3 2 2 11" xfId="11137"/>
    <cellStyle name="Entrada 3 2 3 2 2 2" xfId="11138"/>
    <cellStyle name="Entrada 3 2 3 2 2 2 10" xfId="11139"/>
    <cellStyle name="Entrada 3 2 3 2 2 2 2" xfId="11140"/>
    <cellStyle name="Entrada 3 2 3 2 2 2 2 2" xfId="11141"/>
    <cellStyle name="Entrada 3 2 3 2 2 2 2 3" xfId="11142"/>
    <cellStyle name="Entrada 3 2 3 2 2 2 2 4" xfId="11143"/>
    <cellStyle name="Entrada 3 2 3 2 2 2 3" xfId="11144"/>
    <cellStyle name="Entrada 3 2 3 2 2 2 3 2" xfId="11145"/>
    <cellStyle name="Entrada 3 2 3 2 2 2 3 3" xfId="11146"/>
    <cellStyle name="Entrada 3 2 3 2 2 2 3 4" xfId="11147"/>
    <cellStyle name="Entrada 3 2 3 2 2 2 4" xfId="11148"/>
    <cellStyle name="Entrada 3 2 3 2 2 2 4 2" xfId="11149"/>
    <cellStyle name="Entrada 3 2 3 2 2 2 4 3" xfId="11150"/>
    <cellStyle name="Entrada 3 2 3 2 2 2 4 4" xfId="11151"/>
    <cellStyle name="Entrada 3 2 3 2 2 2 5" xfId="11152"/>
    <cellStyle name="Entrada 3 2 3 2 2 2 5 2" xfId="11153"/>
    <cellStyle name="Entrada 3 2 3 2 2 2 5 3" xfId="11154"/>
    <cellStyle name="Entrada 3 2 3 2 2 2 5 4" xfId="11155"/>
    <cellStyle name="Entrada 3 2 3 2 2 2 6" xfId="11156"/>
    <cellStyle name="Entrada 3 2 3 2 2 2 6 2" xfId="11157"/>
    <cellStyle name="Entrada 3 2 3 2 2 2 6 3" xfId="11158"/>
    <cellStyle name="Entrada 3 2 3 2 2 2 6 4" xfId="11159"/>
    <cellStyle name="Entrada 3 2 3 2 2 2 7" xfId="11160"/>
    <cellStyle name="Entrada 3 2 3 2 2 2 7 2" xfId="11161"/>
    <cellStyle name="Entrada 3 2 3 2 2 2 7 3" xfId="11162"/>
    <cellStyle name="Entrada 3 2 3 2 2 2 7 4" xfId="11163"/>
    <cellStyle name="Entrada 3 2 3 2 2 2 8" xfId="11164"/>
    <cellStyle name="Entrada 3 2 3 2 2 2 9" xfId="11165"/>
    <cellStyle name="Entrada 3 2 3 2 2 3" xfId="11166"/>
    <cellStyle name="Entrada 3 2 3 2 2 3 2" xfId="11167"/>
    <cellStyle name="Entrada 3 2 3 2 2 3 3" xfId="11168"/>
    <cellStyle name="Entrada 3 2 3 2 2 3 4" xfId="11169"/>
    <cellStyle name="Entrada 3 2 3 2 2 4" xfId="11170"/>
    <cellStyle name="Entrada 3 2 3 2 2 4 2" xfId="11171"/>
    <cellStyle name="Entrada 3 2 3 2 2 4 3" xfId="11172"/>
    <cellStyle name="Entrada 3 2 3 2 2 4 4" xfId="11173"/>
    <cellStyle name="Entrada 3 2 3 2 2 5" xfId="11174"/>
    <cellStyle name="Entrada 3 2 3 2 2 5 2" xfId="11175"/>
    <cellStyle name="Entrada 3 2 3 2 2 5 3" xfId="11176"/>
    <cellStyle name="Entrada 3 2 3 2 2 5 4" xfId="11177"/>
    <cellStyle name="Entrada 3 2 3 2 2 6" xfId="11178"/>
    <cellStyle name="Entrada 3 2 3 2 2 6 2" xfId="11179"/>
    <cellStyle name="Entrada 3 2 3 2 2 6 3" xfId="11180"/>
    <cellStyle name="Entrada 3 2 3 2 2 6 4" xfId="11181"/>
    <cellStyle name="Entrada 3 2 3 2 2 7" xfId="11182"/>
    <cellStyle name="Entrada 3 2 3 2 2 7 2" xfId="11183"/>
    <cellStyle name="Entrada 3 2 3 2 2 7 3" xfId="11184"/>
    <cellStyle name="Entrada 3 2 3 2 2 7 4" xfId="11185"/>
    <cellStyle name="Entrada 3 2 3 2 2 8" xfId="11186"/>
    <cellStyle name="Entrada 3 2 3 2 2 8 2" xfId="11187"/>
    <cellStyle name="Entrada 3 2 3 2 2 8 3" xfId="11188"/>
    <cellStyle name="Entrada 3 2 3 2 2 8 4" xfId="11189"/>
    <cellStyle name="Entrada 3 2 3 2 2 9" xfId="11190"/>
    <cellStyle name="Entrada 3 2 3 2 3" xfId="11191"/>
    <cellStyle name="Entrada 3 2 3 2 3 10" xfId="11192"/>
    <cellStyle name="Entrada 3 2 3 2 3 2" xfId="11193"/>
    <cellStyle name="Entrada 3 2 3 2 3 2 2" xfId="11194"/>
    <cellStyle name="Entrada 3 2 3 2 3 2 3" xfId="11195"/>
    <cellStyle name="Entrada 3 2 3 2 3 2 4" xfId="11196"/>
    <cellStyle name="Entrada 3 2 3 2 3 3" xfId="11197"/>
    <cellStyle name="Entrada 3 2 3 2 3 3 2" xfId="11198"/>
    <cellStyle name="Entrada 3 2 3 2 3 3 3" xfId="11199"/>
    <cellStyle name="Entrada 3 2 3 2 3 3 4" xfId="11200"/>
    <cellStyle name="Entrada 3 2 3 2 3 4" xfId="11201"/>
    <cellStyle name="Entrada 3 2 3 2 3 4 2" xfId="11202"/>
    <cellStyle name="Entrada 3 2 3 2 3 4 3" xfId="11203"/>
    <cellStyle name="Entrada 3 2 3 2 3 4 4" xfId="11204"/>
    <cellStyle name="Entrada 3 2 3 2 3 5" xfId="11205"/>
    <cellStyle name="Entrada 3 2 3 2 3 5 2" xfId="11206"/>
    <cellStyle name="Entrada 3 2 3 2 3 5 3" xfId="11207"/>
    <cellStyle name="Entrada 3 2 3 2 3 5 4" xfId="11208"/>
    <cellStyle name="Entrada 3 2 3 2 3 6" xfId="11209"/>
    <cellStyle name="Entrada 3 2 3 2 3 6 2" xfId="11210"/>
    <cellStyle name="Entrada 3 2 3 2 3 6 3" xfId="11211"/>
    <cellStyle name="Entrada 3 2 3 2 3 6 4" xfId="11212"/>
    <cellStyle name="Entrada 3 2 3 2 3 7" xfId="11213"/>
    <cellStyle name="Entrada 3 2 3 2 3 7 2" xfId="11214"/>
    <cellStyle name="Entrada 3 2 3 2 3 7 3" xfId="11215"/>
    <cellStyle name="Entrada 3 2 3 2 3 7 4" xfId="11216"/>
    <cellStyle name="Entrada 3 2 3 2 3 8" xfId="11217"/>
    <cellStyle name="Entrada 3 2 3 2 3 9" xfId="11218"/>
    <cellStyle name="Entrada 3 2 3 2 4" xfId="11219"/>
    <cellStyle name="Entrada 3 2 3 2 4 2" xfId="11220"/>
    <cellStyle name="Entrada 3 2 3 2 4 3" xfId="11221"/>
    <cellStyle name="Entrada 3 2 3 2 4 4" xfId="11222"/>
    <cellStyle name="Entrada 3 2 3 2 5" xfId="11223"/>
    <cellStyle name="Entrada 3 2 3 2 5 2" xfId="11224"/>
    <cellStyle name="Entrada 3 2 3 2 5 3" xfId="11225"/>
    <cellStyle name="Entrada 3 2 3 2 5 4" xfId="11226"/>
    <cellStyle name="Entrada 3 2 3 2 6" xfId="11227"/>
    <cellStyle name="Entrada 3 2 3 2 6 2" xfId="11228"/>
    <cellStyle name="Entrada 3 2 3 2 6 3" xfId="11229"/>
    <cellStyle name="Entrada 3 2 3 2 6 4" xfId="11230"/>
    <cellStyle name="Entrada 3 2 3 2 7" xfId="11231"/>
    <cellStyle name="Entrada 3 2 3 2 7 2" xfId="11232"/>
    <cellStyle name="Entrada 3 2 3 2 7 3" xfId="11233"/>
    <cellStyle name="Entrada 3 2 3 2 7 4" xfId="11234"/>
    <cellStyle name="Entrada 3 2 3 2 8" xfId="11235"/>
    <cellStyle name="Entrada 3 2 3 2 8 2" xfId="11236"/>
    <cellStyle name="Entrada 3 2 3 2 8 3" xfId="11237"/>
    <cellStyle name="Entrada 3 2 3 2 8 4" xfId="11238"/>
    <cellStyle name="Entrada 3 2 3 2 9" xfId="11239"/>
    <cellStyle name="Entrada 3 2 3 2 9 2" xfId="11240"/>
    <cellStyle name="Entrada 3 2 3 2 9 3" xfId="11241"/>
    <cellStyle name="Entrada 3 2 3 2 9 4" xfId="11242"/>
    <cellStyle name="Entrada 3 2 3 3" xfId="11243"/>
    <cellStyle name="Entrada 3 2 3 3 10" xfId="11244"/>
    <cellStyle name="Entrada 3 2 3 3 11" xfId="11245"/>
    <cellStyle name="Entrada 3 2 3 3 2" xfId="11246"/>
    <cellStyle name="Entrada 3 2 3 3 2 10" xfId="11247"/>
    <cellStyle name="Entrada 3 2 3 3 2 2" xfId="11248"/>
    <cellStyle name="Entrada 3 2 3 3 2 2 2" xfId="11249"/>
    <cellStyle name="Entrada 3 2 3 3 2 2 3" xfId="11250"/>
    <cellStyle name="Entrada 3 2 3 3 2 2 4" xfId="11251"/>
    <cellStyle name="Entrada 3 2 3 3 2 3" xfId="11252"/>
    <cellStyle name="Entrada 3 2 3 3 2 3 2" xfId="11253"/>
    <cellStyle name="Entrada 3 2 3 3 2 3 3" xfId="11254"/>
    <cellStyle name="Entrada 3 2 3 3 2 3 4" xfId="11255"/>
    <cellStyle name="Entrada 3 2 3 3 2 4" xfId="11256"/>
    <cellStyle name="Entrada 3 2 3 3 2 4 2" xfId="11257"/>
    <cellStyle name="Entrada 3 2 3 3 2 4 3" xfId="11258"/>
    <cellStyle name="Entrada 3 2 3 3 2 4 4" xfId="11259"/>
    <cellStyle name="Entrada 3 2 3 3 2 5" xfId="11260"/>
    <cellStyle name="Entrada 3 2 3 3 2 5 2" xfId="11261"/>
    <cellStyle name="Entrada 3 2 3 3 2 5 3" xfId="11262"/>
    <cellStyle name="Entrada 3 2 3 3 2 5 4" xfId="11263"/>
    <cellStyle name="Entrada 3 2 3 3 2 6" xfId="11264"/>
    <cellStyle name="Entrada 3 2 3 3 2 6 2" xfId="11265"/>
    <cellStyle name="Entrada 3 2 3 3 2 6 3" xfId="11266"/>
    <cellStyle name="Entrada 3 2 3 3 2 6 4" xfId="11267"/>
    <cellStyle name="Entrada 3 2 3 3 2 7" xfId="11268"/>
    <cellStyle name="Entrada 3 2 3 3 2 7 2" xfId="11269"/>
    <cellStyle name="Entrada 3 2 3 3 2 7 3" xfId="11270"/>
    <cellStyle name="Entrada 3 2 3 3 2 7 4" xfId="11271"/>
    <cellStyle name="Entrada 3 2 3 3 2 8" xfId="11272"/>
    <cellStyle name="Entrada 3 2 3 3 2 9" xfId="11273"/>
    <cellStyle name="Entrada 3 2 3 3 3" xfId="11274"/>
    <cellStyle name="Entrada 3 2 3 3 3 2" xfId="11275"/>
    <cellStyle name="Entrada 3 2 3 3 3 3" xfId="11276"/>
    <cellStyle name="Entrada 3 2 3 3 3 4" xfId="11277"/>
    <cellStyle name="Entrada 3 2 3 3 4" xfId="11278"/>
    <cellStyle name="Entrada 3 2 3 3 4 2" xfId="11279"/>
    <cellStyle name="Entrada 3 2 3 3 4 3" xfId="11280"/>
    <cellStyle name="Entrada 3 2 3 3 4 4" xfId="11281"/>
    <cellStyle name="Entrada 3 2 3 3 5" xfId="11282"/>
    <cellStyle name="Entrada 3 2 3 3 5 2" xfId="11283"/>
    <cellStyle name="Entrada 3 2 3 3 5 3" xfId="11284"/>
    <cellStyle name="Entrada 3 2 3 3 5 4" xfId="11285"/>
    <cellStyle name="Entrada 3 2 3 3 6" xfId="11286"/>
    <cellStyle name="Entrada 3 2 3 3 6 2" xfId="11287"/>
    <cellStyle name="Entrada 3 2 3 3 6 3" xfId="11288"/>
    <cellStyle name="Entrada 3 2 3 3 6 4" xfId="11289"/>
    <cellStyle name="Entrada 3 2 3 3 7" xfId="11290"/>
    <cellStyle name="Entrada 3 2 3 3 7 2" xfId="11291"/>
    <cellStyle name="Entrada 3 2 3 3 7 3" xfId="11292"/>
    <cellStyle name="Entrada 3 2 3 3 7 4" xfId="11293"/>
    <cellStyle name="Entrada 3 2 3 3 8" xfId="11294"/>
    <cellStyle name="Entrada 3 2 3 3 8 2" xfId="11295"/>
    <cellStyle name="Entrada 3 2 3 3 8 3" xfId="11296"/>
    <cellStyle name="Entrada 3 2 3 3 8 4" xfId="11297"/>
    <cellStyle name="Entrada 3 2 3 3 9" xfId="11298"/>
    <cellStyle name="Entrada 3 2 3 4" xfId="11299"/>
    <cellStyle name="Entrada 3 2 3 4 10" xfId="11300"/>
    <cellStyle name="Entrada 3 2 3 4 2" xfId="11301"/>
    <cellStyle name="Entrada 3 2 3 4 2 2" xfId="11302"/>
    <cellStyle name="Entrada 3 2 3 4 2 3" xfId="11303"/>
    <cellStyle name="Entrada 3 2 3 4 2 4" xfId="11304"/>
    <cellStyle name="Entrada 3 2 3 4 3" xfId="11305"/>
    <cellStyle name="Entrada 3 2 3 4 3 2" xfId="11306"/>
    <cellStyle name="Entrada 3 2 3 4 3 3" xfId="11307"/>
    <cellStyle name="Entrada 3 2 3 4 3 4" xfId="11308"/>
    <cellStyle name="Entrada 3 2 3 4 4" xfId="11309"/>
    <cellStyle name="Entrada 3 2 3 4 4 2" xfId="11310"/>
    <cellStyle name="Entrada 3 2 3 4 4 3" xfId="11311"/>
    <cellStyle name="Entrada 3 2 3 4 4 4" xfId="11312"/>
    <cellStyle name="Entrada 3 2 3 4 5" xfId="11313"/>
    <cellStyle name="Entrada 3 2 3 4 5 2" xfId="11314"/>
    <cellStyle name="Entrada 3 2 3 4 5 3" xfId="11315"/>
    <cellStyle name="Entrada 3 2 3 4 5 4" xfId="11316"/>
    <cellStyle name="Entrada 3 2 3 4 6" xfId="11317"/>
    <cellStyle name="Entrada 3 2 3 4 6 2" xfId="11318"/>
    <cellStyle name="Entrada 3 2 3 4 6 3" xfId="11319"/>
    <cellStyle name="Entrada 3 2 3 4 6 4" xfId="11320"/>
    <cellStyle name="Entrada 3 2 3 4 7" xfId="11321"/>
    <cellStyle name="Entrada 3 2 3 4 7 2" xfId="11322"/>
    <cellStyle name="Entrada 3 2 3 4 7 3" xfId="11323"/>
    <cellStyle name="Entrada 3 2 3 4 7 4" xfId="11324"/>
    <cellStyle name="Entrada 3 2 3 4 8" xfId="11325"/>
    <cellStyle name="Entrada 3 2 3 4 9" xfId="11326"/>
    <cellStyle name="Entrada 3 2 3 5" xfId="11327"/>
    <cellStyle name="Entrada 3 2 3 5 2" xfId="11328"/>
    <cellStyle name="Entrada 3 2 3 5 3" xfId="11329"/>
    <cellStyle name="Entrada 3 2 3 5 4" xfId="11330"/>
    <cellStyle name="Entrada 3 2 3 6" xfId="11331"/>
    <cellStyle name="Entrada 3 2 3 6 2" xfId="11332"/>
    <cellStyle name="Entrada 3 2 3 6 3" xfId="11333"/>
    <cellStyle name="Entrada 3 2 3 6 4" xfId="11334"/>
    <cellStyle name="Entrada 3 2 3 7" xfId="11335"/>
    <cellStyle name="Entrada 3 2 3 7 2" xfId="11336"/>
    <cellStyle name="Entrada 3 2 3 7 3" xfId="11337"/>
    <cellStyle name="Entrada 3 2 3 7 4" xfId="11338"/>
    <cellStyle name="Entrada 3 2 3 8" xfId="11339"/>
    <cellStyle name="Entrada 3 2 3 8 2" xfId="11340"/>
    <cellStyle name="Entrada 3 2 3 8 3" xfId="11341"/>
    <cellStyle name="Entrada 3 2 3 8 4" xfId="11342"/>
    <cellStyle name="Entrada 3 2 3 9" xfId="11343"/>
    <cellStyle name="Entrada 3 2 3 9 2" xfId="11344"/>
    <cellStyle name="Entrada 3 2 3 9 3" xfId="11345"/>
    <cellStyle name="Entrada 3 2 3 9 4" xfId="11346"/>
    <cellStyle name="Entrada 3 2 4" xfId="11347"/>
    <cellStyle name="Entrada 3 2 4 10" xfId="11348"/>
    <cellStyle name="Entrada 3 2 4 11" xfId="11349"/>
    <cellStyle name="Entrada 3 2 4 12" xfId="11350"/>
    <cellStyle name="Entrada 3 2 4 2" xfId="11351"/>
    <cellStyle name="Entrada 3 2 4 2 10" xfId="11352"/>
    <cellStyle name="Entrada 3 2 4 2 11" xfId="11353"/>
    <cellStyle name="Entrada 3 2 4 2 2" xfId="11354"/>
    <cellStyle name="Entrada 3 2 4 2 2 10" xfId="11355"/>
    <cellStyle name="Entrada 3 2 4 2 2 2" xfId="11356"/>
    <cellStyle name="Entrada 3 2 4 2 2 2 2" xfId="11357"/>
    <cellStyle name="Entrada 3 2 4 2 2 2 3" xfId="11358"/>
    <cellStyle name="Entrada 3 2 4 2 2 2 4" xfId="11359"/>
    <cellStyle name="Entrada 3 2 4 2 2 3" xfId="11360"/>
    <cellStyle name="Entrada 3 2 4 2 2 3 2" xfId="11361"/>
    <cellStyle name="Entrada 3 2 4 2 2 3 3" xfId="11362"/>
    <cellStyle name="Entrada 3 2 4 2 2 3 4" xfId="11363"/>
    <cellStyle name="Entrada 3 2 4 2 2 4" xfId="11364"/>
    <cellStyle name="Entrada 3 2 4 2 2 4 2" xfId="11365"/>
    <cellStyle name="Entrada 3 2 4 2 2 4 3" xfId="11366"/>
    <cellStyle name="Entrada 3 2 4 2 2 4 4" xfId="11367"/>
    <cellStyle name="Entrada 3 2 4 2 2 5" xfId="11368"/>
    <cellStyle name="Entrada 3 2 4 2 2 5 2" xfId="11369"/>
    <cellStyle name="Entrada 3 2 4 2 2 5 3" xfId="11370"/>
    <cellStyle name="Entrada 3 2 4 2 2 5 4" xfId="11371"/>
    <cellStyle name="Entrada 3 2 4 2 2 6" xfId="11372"/>
    <cellStyle name="Entrada 3 2 4 2 2 6 2" xfId="11373"/>
    <cellStyle name="Entrada 3 2 4 2 2 6 3" xfId="11374"/>
    <cellStyle name="Entrada 3 2 4 2 2 6 4" xfId="11375"/>
    <cellStyle name="Entrada 3 2 4 2 2 7" xfId="11376"/>
    <cellStyle name="Entrada 3 2 4 2 2 7 2" xfId="11377"/>
    <cellStyle name="Entrada 3 2 4 2 2 7 3" xfId="11378"/>
    <cellStyle name="Entrada 3 2 4 2 2 7 4" xfId="11379"/>
    <cellStyle name="Entrada 3 2 4 2 2 8" xfId="11380"/>
    <cellStyle name="Entrada 3 2 4 2 2 9" xfId="11381"/>
    <cellStyle name="Entrada 3 2 4 2 3" xfId="11382"/>
    <cellStyle name="Entrada 3 2 4 2 3 2" xfId="11383"/>
    <cellStyle name="Entrada 3 2 4 2 3 3" xfId="11384"/>
    <cellStyle name="Entrada 3 2 4 2 3 4" xfId="11385"/>
    <cellStyle name="Entrada 3 2 4 2 4" xfId="11386"/>
    <cellStyle name="Entrada 3 2 4 2 4 2" xfId="11387"/>
    <cellStyle name="Entrada 3 2 4 2 4 3" xfId="11388"/>
    <cellStyle name="Entrada 3 2 4 2 4 4" xfId="11389"/>
    <cellStyle name="Entrada 3 2 4 2 5" xfId="11390"/>
    <cellStyle name="Entrada 3 2 4 2 5 2" xfId="11391"/>
    <cellStyle name="Entrada 3 2 4 2 5 3" xfId="11392"/>
    <cellStyle name="Entrada 3 2 4 2 5 4" xfId="11393"/>
    <cellStyle name="Entrada 3 2 4 2 6" xfId="11394"/>
    <cellStyle name="Entrada 3 2 4 2 6 2" xfId="11395"/>
    <cellStyle name="Entrada 3 2 4 2 6 3" xfId="11396"/>
    <cellStyle name="Entrada 3 2 4 2 6 4" xfId="11397"/>
    <cellStyle name="Entrada 3 2 4 2 7" xfId="11398"/>
    <cellStyle name="Entrada 3 2 4 2 7 2" xfId="11399"/>
    <cellStyle name="Entrada 3 2 4 2 7 3" xfId="11400"/>
    <cellStyle name="Entrada 3 2 4 2 7 4" xfId="11401"/>
    <cellStyle name="Entrada 3 2 4 2 8" xfId="11402"/>
    <cellStyle name="Entrada 3 2 4 2 8 2" xfId="11403"/>
    <cellStyle name="Entrada 3 2 4 2 8 3" xfId="11404"/>
    <cellStyle name="Entrada 3 2 4 2 8 4" xfId="11405"/>
    <cellStyle name="Entrada 3 2 4 2 9" xfId="11406"/>
    <cellStyle name="Entrada 3 2 4 3" xfId="11407"/>
    <cellStyle name="Entrada 3 2 4 3 10" xfId="11408"/>
    <cellStyle name="Entrada 3 2 4 3 2" xfId="11409"/>
    <cellStyle name="Entrada 3 2 4 3 2 2" xfId="11410"/>
    <cellStyle name="Entrada 3 2 4 3 2 3" xfId="11411"/>
    <cellStyle name="Entrada 3 2 4 3 2 4" xfId="11412"/>
    <cellStyle name="Entrada 3 2 4 3 3" xfId="11413"/>
    <cellStyle name="Entrada 3 2 4 3 3 2" xfId="11414"/>
    <cellStyle name="Entrada 3 2 4 3 3 3" xfId="11415"/>
    <cellStyle name="Entrada 3 2 4 3 3 4" xfId="11416"/>
    <cellStyle name="Entrada 3 2 4 3 4" xfId="11417"/>
    <cellStyle name="Entrada 3 2 4 3 4 2" xfId="11418"/>
    <cellStyle name="Entrada 3 2 4 3 4 3" xfId="11419"/>
    <cellStyle name="Entrada 3 2 4 3 4 4" xfId="11420"/>
    <cellStyle name="Entrada 3 2 4 3 5" xfId="11421"/>
    <cellStyle name="Entrada 3 2 4 3 5 2" xfId="11422"/>
    <cellStyle name="Entrada 3 2 4 3 5 3" xfId="11423"/>
    <cellStyle name="Entrada 3 2 4 3 5 4" xfId="11424"/>
    <cellStyle name="Entrada 3 2 4 3 6" xfId="11425"/>
    <cellStyle name="Entrada 3 2 4 3 6 2" xfId="11426"/>
    <cellStyle name="Entrada 3 2 4 3 6 3" xfId="11427"/>
    <cellStyle name="Entrada 3 2 4 3 6 4" xfId="11428"/>
    <cellStyle name="Entrada 3 2 4 3 7" xfId="11429"/>
    <cellStyle name="Entrada 3 2 4 3 7 2" xfId="11430"/>
    <cellStyle name="Entrada 3 2 4 3 7 3" xfId="11431"/>
    <cellStyle name="Entrada 3 2 4 3 7 4" xfId="11432"/>
    <cellStyle name="Entrada 3 2 4 3 8" xfId="11433"/>
    <cellStyle name="Entrada 3 2 4 3 9" xfId="11434"/>
    <cellStyle name="Entrada 3 2 4 4" xfId="11435"/>
    <cellStyle name="Entrada 3 2 4 4 2" xfId="11436"/>
    <cellStyle name="Entrada 3 2 4 4 3" xfId="11437"/>
    <cellStyle name="Entrada 3 2 4 4 4" xfId="11438"/>
    <cellStyle name="Entrada 3 2 4 5" xfId="11439"/>
    <cellStyle name="Entrada 3 2 4 5 2" xfId="11440"/>
    <cellStyle name="Entrada 3 2 4 5 3" xfId="11441"/>
    <cellStyle name="Entrada 3 2 4 5 4" xfId="11442"/>
    <cellStyle name="Entrada 3 2 4 6" xfId="11443"/>
    <cellStyle name="Entrada 3 2 4 6 2" xfId="11444"/>
    <cellStyle name="Entrada 3 2 4 6 3" xfId="11445"/>
    <cellStyle name="Entrada 3 2 4 6 4" xfId="11446"/>
    <cellStyle name="Entrada 3 2 4 7" xfId="11447"/>
    <cellStyle name="Entrada 3 2 4 7 2" xfId="11448"/>
    <cellStyle name="Entrada 3 2 4 7 3" xfId="11449"/>
    <cellStyle name="Entrada 3 2 4 7 4" xfId="11450"/>
    <cellStyle name="Entrada 3 2 4 8" xfId="11451"/>
    <cellStyle name="Entrada 3 2 4 8 2" xfId="11452"/>
    <cellStyle name="Entrada 3 2 4 8 3" xfId="11453"/>
    <cellStyle name="Entrada 3 2 4 8 4" xfId="11454"/>
    <cellStyle name="Entrada 3 2 4 9" xfId="11455"/>
    <cellStyle name="Entrada 3 2 4 9 2" xfId="11456"/>
    <cellStyle name="Entrada 3 2 4 9 3" xfId="11457"/>
    <cellStyle name="Entrada 3 2 4 9 4" xfId="11458"/>
    <cellStyle name="Entrada 3 2 5" xfId="11459"/>
    <cellStyle name="Entrada 3 2 5 10" xfId="11460"/>
    <cellStyle name="Entrada 3 2 5 11" xfId="11461"/>
    <cellStyle name="Entrada 3 2 5 2" xfId="11462"/>
    <cellStyle name="Entrada 3 2 5 2 10" xfId="11463"/>
    <cellStyle name="Entrada 3 2 5 2 2" xfId="11464"/>
    <cellStyle name="Entrada 3 2 5 2 2 2" xfId="11465"/>
    <cellStyle name="Entrada 3 2 5 2 2 3" xfId="11466"/>
    <cellStyle name="Entrada 3 2 5 2 2 4" xfId="11467"/>
    <cellStyle name="Entrada 3 2 5 2 3" xfId="11468"/>
    <cellStyle name="Entrada 3 2 5 2 3 2" xfId="11469"/>
    <cellStyle name="Entrada 3 2 5 2 3 3" xfId="11470"/>
    <cellStyle name="Entrada 3 2 5 2 3 4" xfId="11471"/>
    <cellStyle name="Entrada 3 2 5 2 4" xfId="11472"/>
    <cellStyle name="Entrada 3 2 5 2 4 2" xfId="11473"/>
    <cellStyle name="Entrada 3 2 5 2 4 3" xfId="11474"/>
    <cellStyle name="Entrada 3 2 5 2 4 4" xfId="11475"/>
    <cellStyle name="Entrada 3 2 5 2 5" xfId="11476"/>
    <cellStyle name="Entrada 3 2 5 2 5 2" xfId="11477"/>
    <cellStyle name="Entrada 3 2 5 2 5 3" xfId="11478"/>
    <cellStyle name="Entrada 3 2 5 2 5 4" xfId="11479"/>
    <cellStyle name="Entrada 3 2 5 2 6" xfId="11480"/>
    <cellStyle name="Entrada 3 2 5 2 6 2" xfId="11481"/>
    <cellStyle name="Entrada 3 2 5 2 6 3" xfId="11482"/>
    <cellStyle name="Entrada 3 2 5 2 6 4" xfId="11483"/>
    <cellStyle name="Entrada 3 2 5 2 7" xfId="11484"/>
    <cellStyle name="Entrada 3 2 5 2 7 2" xfId="11485"/>
    <cellStyle name="Entrada 3 2 5 2 7 3" xfId="11486"/>
    <cellStyle name="Entrada 3 2 5 2 7 4" xfId="11487"/>
    <cellStyle name="Entrada 3 2 5 2 8" xfId="11488"/>
    <cellStyle name="Entrada 3 2 5 2 9" xfId="11489"/>
    <cellStyle name="Entrada 3 2 5 3" xfId="11490"/>
    <cellStyle name="Entrada 3 2 5 3 2" xfId="11491"/>
    <cellStyle name="Entrada 3 2 5 3 3" xfId="11492"/>
    <cellStyle name="Entrada 3 2 5 3 4" xfId="11493"/>
    <cellStyle name="Entrada 3 2 5 4" xfId="11494"/>
    <cellStyle name="Entrada 3 2 5 4 2" xfId="11495"/>
    <cellStyle name="Entrada 3 2 5 4 3" xfId="11496"/>
    <cellStyle name="Entrada 3 2 5 4 4" xfId="11497"/>
    <cellStyle name="Entrada 3 2 5 5" xfId="11498"/>
    <cellStyle name="Entrada 3 2 5 5 2" xfId="11499"/>
    <cellStyle name="Entrada 3 2 5 5 3" xfId="11500"/>
    <cellStyle name="Entrada 3 2 5 5 4" xfId="11501"/>
    <cellStyle name="Entrada 3 2 5 6" xfId="11502"/>
    <cellStyle name="Entrada 3 2 5 6 2" xfId="11503"/>
    <cellStyle name="Entrada 3 2 5 6 3" xfId="11504"/>
    <cellStyle name="Entrada 3 2 5 6 4" xfId="11505"/>
    <cellStyle name="Entrada 3 2 5 7" xfId="11506"/>
    <cellStyle name="Entrada 3 2 5 7 2" xfId="11507"/>
    <cellStyle name="Entrada 3 2 5 7 3" xfId="11508"/>
    <cellStyle name="Entrada 3 2 5 7 4" xfId="11509"/>
    <cellStyle name="Entrada 3 2 5 8" xfId="11510"/>
    <cellStyle name="Entrada 3 2 5 8 2" xfId="11511"/>
    <cellStyle name="Entrada 3 2 5 8 3" xfId="11512"/>
    <cellStyle name="Entrada 3 2 5 8 4" xfId="11513"/>
    <cellStyle name="Entrada 3 2 5 9" xfId="11514"/>
    <cellStyle name="Entrada 3 2 6" xfId="11515"/>
    <cellStyle name="Entrada 3 2 6 10" xfId="11516"/>
    <cellStyle name="Entrada 3 2 6 2" xfId="11517"/>
    <cellStyle name="Entrada 3 2 6 2 2" xfId="11518"/>
    <cellStyle name="Entrada 3 2 6 2 3" xfId="11519"/>
    <cellStyle name="Entrada 3 2 6 2 4" xfId="11520"/>
    <cellStyle name="Entrada 3 2 6 3" xfId="11521"/>
    <cellStyle name="Entrada 3 2 6 3 2" xfId="11522"/>
    <cellStyle name="Entrada 3 2 6 3 3" xfId="11523"/>
    <cellStyle name="Entrada 3 2 6 3 4" xfId="11524"/>
    <cellStyle name="Entrada 3 2 6 4" xfId="11525"/>
    <cellStyle name="Entrada 3 2 6 4 2" xfId="11526"/>
    <cellStyle name="Entrada 3 2 6 4 3" xfId="11527"/>
    <cellStyle name="Entrada 3 2 6 4 4" xfId="11528"/>
    <cellStyle name="Entrada 3 2 6 5" xfId="11529"/>
    <cellStyle name="Entrada 3 2 6 5 2" xfId="11530"/>
    <cellStyle name="Entrada 3 2 6 5 3" xfId="11531"/>
    <cellStyle name="Entrada 3 2 6 5 4" xfId="11532"/>
    <cellStyle name="Entrada 3 2 6 6" xfId="11533"/>
    <cellStyle name="Entrada 3 2 6 6 2" xfId="11534"/>
    <cellStyle name="Entrada 3 2 6 6 3" xfId="11535"/>
    <cellStyle name="Entrada 3 2 6 6 4" xfId="11536"/>
    <cellStyle name="Entrada 3 2 6 7" xfId="11537"/>
    <cellStyle name="Entrada 3 2 6 7 2" xfId="11538"/>
    <cellStyle name="Entrada 3 2 6 7 3" xfId="11539"/>
    <cellStyle name="Entrada 3 2 6 7 4" xfId="11540"/>
    <cellStyle name="Entrada 3 2 6 8" xfId="11541"/>
    <cellStyle name="Entrada 3 2 6 9" xfId="11542"/>
    <cellStyle name="Entrada 3 2 7" xfId="11543"/>
    <cellStyle name="Entrada 3 2 7 2" xfId="11544"/>
    <cellStyle name="Entrada 3 2 7 3" xfId="11545"/>
    <cellStyle name="Entrada 3 2 7 4" xfId="11546"/>
    <cellStyle name="Entrada 3 2 8" xfId="11547"/>
    <cellStyle name="Entrada 3 2 8 2" xfId="11548"/>
    <cellStyle name="Entrada 3 2 8 3" xfId="11549"/>
    <cellStyle name="Entrada 3 2 8 4" xfId="11550"/>
    <cellStyle name="Entrada 3 2 9" xfId="11551"/>
    <cellStyle name="Entrada 3 2 9 2" xfId="11552"/>
    <cellStyle name="Entrada 3 2 9 3" xfId="11553"/>
    <cellStyle name="Entrada 3 2 9 4" xfId="11554"/>
    <cellStyle name="Entrada 3 3" xfId="11555"/>
    <cellStyle name="Entrada 3 3 10" xfId="11556"/>
    <cellStyle name="Entrada 3 3 11" xfId="11557"/>
    <cellStyle name="Entrada 3 3 12" xfId="11558"/>
    <cellStyle name="Entrada 3 3 2" xfId="11559"/>
    <cellStyle name="Entrada 3 3 2 10" xfId="11560"/>
    <cellStyle name="Entrada 3 3 2 11" xfId="11561"/>
    <cellStyle name="Entrada 3 3 2 2" xfId="11562"/>
    <cellStyle name="Entrada 3 3 2 2 10" xfId="11563"/>
    <cellStyle name="Entrada 3 3 2 2 2" xfId="11564"/>
    <cellStyle name="Entrada 3 3 2 2 2 2" xfId="11565"/>
    <cellStyle name="Entrada 3 3 2 2 2 3" xfId="11566"/>
    <cellStyle name="Entrada 3 3 2 2 2 4" xfId="11567"/>
    <cellStyle name="Entrada 3 3 2 2 3" xfId="11568"/>
    <cellStyle name="Entrada 3 3 2 2 3 2" xfId="11569"/>
    <cellStyle name="Entrada 3 3 2 2 3 3" xfId="11570"/>
    <cellStyle name="Entrada 3 3 2 2 3 4" xfId="11571"/>
    <cellStyle name="Entrada 3 3 2 2 4" xfId="11572"/>
    <cellStyle name="Entrada 3 3 2 2 4 2" xfId="11573"/>
    <cellStyle name="Entrada 3 3 2 2 4 3" xfId="11574"/>
    <cellStyle name="Entrada 3 3 2 2 4 4" xfId="11575"/>
    <cellStyle name="Entrada 3 3 2 2 5" xfId="11576"/>
    <cellStyle name="Entrada 3 3 2 2 5 2" xfId="11577"/>
    <cellStyle name="Entrada 3 3 2 2 5 3" xfId="11578"/>
    <cellStyle name="Entrada 3 3 2 2 5 4" xfId="11579"/>
    <cellStyle name="Entrada 3 3 2 2 6" xfId="11580"/>
    <cellStyle name="Entrada 3 3 2 2 6 2" xfId="11581"/>
    <cellStyle name="Entrada 3 3 2 2 6 3" xfId="11582"/>
    <cellStyle name="Entrada 3 3 2 2 6 4" xfId="11583"/>
    <cellStyle name="Entrada 3 3 2 2 7" xfId="11584"/>
    <cellStyle name="Entrada 3 3 2 2 7 2" xfId="11585"/>
    <cellStyle name="Entrada 3 3 2 2 7 3" xfId="11586"/>
    <cellStyle name="Entrada 3 3 2 2 7 4" xfId="11587"/>
    <cellStyle name="Entrada 3 3 2 2 8" xfId="11588"/>
    <cellStyle name="Entrada 3 3 2 2 9" xfId="11589"/>
    <cellStyle name="Entrada 3 3 2 3" xfId="11590"/>
    <cellStyle name="Entrada 3 3 2 3 2" xfId="11591"/>
    <cellStyle name="Entrada 3 3 2 3 3" xfId="11592"/>
    <cellStyle name="Entrada 3 3 2 3 4" xfId="11593"/>
    <cellStyle name="Entrada 3 3 2 4" xfId="11594"/>
    <cellStyle name="Entrada 3 3 2 4 2" xfId="11595"/>
    <cellStyle name="Entrada 3 3 2 4 3" xfId="11596"/>
    <cellStyle name="Entrada 3 3 2 4 4" xfId="11597"/>
    <cellStyle name="Entrada 3 3 2 5" xfId="11598"/>
    <cellStyle name="Entrada 3 3 2 5 2" xfId="11599"/>
    <cellStyle name="Entrada 3 3 2 5 3" xfId="11600"/>
    <cellStyle name="Entrada 3 3 2 5 4" xfId="11601"/>
    <cellStyle name="Entrada 3 3 2 6" xfId="11602"/>
    <cellStyle name="Entrada 3 3 2 6 2" xfId="11603"/>
    <cellStyle name="Entrada 3 3 2 6 3" xfId="11604"/>
    <cellStyle name="Entrada 3 3 2 6 4" xfId="11605"/>
    <cellStyle name="Entrada 3 3 2 7" xfId="11606"/>
    <cellStyle name="Entrada 3 3 2 7 2" xfId="11607"/>
    <cellStyle name="Entrada 3 3 2 7 3" xfId="11608"/>
    <cellStyle name="Entrada 3 3 2 7 4" xfId="11609"/>
    <cellStyle name="Entrada 3 3 2 8" xfId="11610"/>
    <cellStyle name="Entrada 3 3 2 8 2" xfId="11611"/>
    <cellStyle name="Entrada 3 3 2 8 3" xfId="11612"/>
    <cellStyle name="Entrada 3 3 2 8 4" xfId="11613"/>
    <cellStyle name="Entrada 3 3 2 9" xfId="11614"/>
    <cellStyle name="Entrada 3 3 3" xfId="11615"/>
    <cellStyle name="Entrada 3 3 3 10" xfId="11616"/>
    <cellStyle name="Entrada 3 3 3 2" xfId="11617"/>
    <cellStyle name="Entrada 3 3 3 2 2" xfId="11618"/>
    <cellStyle name="Entrada 3 3 3 2 3" xfId="11619"/>
    <cellStyle name="Entrada 3 3 3 2 4" xfId="11620"/>
    <cellStyle name="Entrada 3 3 3 3" xfId="11621"/>
    <cellStyle name="Entrada 3 3 3 3 2" xfId="11622"/>
    <cellStyle name="Entrada 3 3 3 3 3" xfId="11623"/>
    <cellStyle name="Entrada 3 3 3 3 4" xfId="11624"/>
    <cellStyle name="Entrada 3 3 3 4" xfId="11625"/>
    <cellStyle name="Entrada 3 3 3 4 2" xfId="11626"/>
    <cellStyle name="Entrada 3 3 3 4 3" xfId="11627"/>
    <cellStyle name="Entrada 3 3 3 4 4" xfId="11628"/>
    <cellStyle name="Entrada 3 3 3 5" xfId="11629"/>
    <cellStyle name="Entrada 3 3 3 5 2" xfId="11630"/>
    <cellStyle name="Entrada 3 3 3 5 3" xfId="11631"/>
    <cellStyle name="Entrada 3 3 3 5 4" xfId="11632"/>
    <cellStyle name="Entrada 3 3 3 6" xfId="11633"/>
    <cellStyle name="Entrada 3 3 3 6 2" xfId="11634"/>
    <cellStyle name="Entrada 3 3 3 6 3" xfId="11635"/>
    <cellStyle name="Entrada 3 3 3 6 4" xfId="11636"/>
    <cellStyle name="Entrada 3 3 3 7" xfId="11637"/>
    <cellStyle name="Entrada 3 3 3 7 2" xfId="11638"/>
    <cellStyle name="Entrada 3 3 3 7 3" xfId="11639"/>
    <cellStyle name="Entrada 3 3 3 7 4" xfId="11640"/>
    <cellStyle name="Entrada 3 3 3 8" xfId="11641"/>
    <cellStyle name="Entrada 3 3 3 9" xfId="11642"/>
    <cellStyle name="Entrada 3 3 4" xfId="11643"/>
    <cellStyle name="Entrada 3 3 4 2" xfId="11644"/>
    <cellStyle name="Entrada 3 3 4 3" xfId="11645"/>
    <cellStyle name="Entrada 3 3 4 4" xfId="11646"/>
    <cellStyle name="Entrada 3 3 5" xfId="11647"/>
    <cellStyle name="Entrada 3 3 5 2" xfId="11648"/>
    <cellStyle name="Entrada 3 3 5 3" xfId="11649"/>
    <cellStyle name="Entrada 3 3 5 4" xfId="11650"/>
    <cellStyle name="Entrada 3 3 6" xfId="11651"/>
    <cellStyle name="Entrada 3 3 6 2" xfId="11652"/>
    <cellStyle name="Entrada 3 3 6 3" xfId="11653"/>
    <cellStyle name="Entrada 3 3 6 4" xfId="11654"/>
    <cellStyle name="Entrada 3 3 7" xfId="11655"/>
    <cellStyle name="Entrada 3 3 7 2" xfId="11656"/>
    <cellStyle name="Entrada 3 3 7 3" xfId="11657"/>
    <cellStyle name="Entrada 3 3 7 4" xfId="11658"/>
    <cellStyle name="Entrada 3 3 8" xfId="11659"/>
    <cellStyle name="Entrada 3 3 8 2" xfId="11660"/>
    <cellStyle name="Entrada 3 3 8 3" xfId="11661"/>
    <cellStyle name="Entrada 3 3 8 4" xfId="11662"/>
    <cellStyle name="Entrada 3 3 9" xfId="11663"/>
    <cellStyle name="Entrada 3 3 9 2" xfId="11664"/>
    <cellStyle name="Entrada 3 3 9 3" xfId="11665"/>
    <cellStyle name="Entrada 3 3 9 4" xfId="11666"/>
    <cellStyle name="Entrada 3 4" xfId="11667"/>
    <cellStyle name="Entrada 3 4 10" xfId="11668"/>
    <cellStyle name="Entrada 3 4 11" xfId="11669"/>
    <cellStyle name="Entrada 3 4 12" xfId="11670"/>
    <cellStyle name="Entrada 3 4 2" xfId="11671"/>
    <cellStyle name="Entrada 3 4 2 10" xfId="11672"/>
    <cellStyle name="Entrada 3 4 2 11" xfId="11673"/>
    <cellStyle name="Entrada 3 4 2 2" xfId="11674"/>
    <cellStyle name="Entrada 3 4 2 2 10" xfId="11675"/>
    <cellStyle name="Entrada 3 4 2 2 2" xfId="11676"/>
    <cellStyle name="Entrada 3 4 2 2 2 2" xfId="11677"/>
    <cellStyle name="Entrada 3 4 2 2 2 3" xfId="11678"/>
    <cellStyle name="Entrada 3 4 2 2 2 4" xfId="11679"/>
    <cellStyle name="Entrada 3 4 2 2 3" xfId="11680"/>
    <cellStyle name="Entrada 3 4 2 2 3 2" xfId="11681"/>
    <cellStyle name="Entrada 3 4 2 2 3 3" xfId="11682"/>
    <cellStyle name="Entrada 3 4 2 2 3 4" xfId="11683"/>
    <cellStyle name="Entrada 3 4 2 2 4" xfId="11684"/>
    <cellStyle name="Entrada 3 4 2 2 4 2" xfId="11685"/>
    <cellStyle name="Entrada 3 4 2 2 4 3" xfId="11686"/>
    <cellStyle name="Entrada 3 4 2 2 4 4" xfId="11687"/>
    <cellStyle name="Entrada 3 4 2 2 5" xfId="11688"/>
    <cellStyle name="Entrada 3 4 2 2 5 2" xfId="11689"/>
    <cellStyle name="Entrada 3 4 2 2 5 3" xfId="11690"/>
    <cellStyle name="Entrada 3 4 2 2 5 4" xfId="11691"/>
    <cellStyle name="Entrada 3 4 2 2 6" xfId="11692"/>
    <cellStyle name="Entrada 3 4 2 2 6 2" xfId="11693"/>
    <cellStyle name="Entrada 3 4 2 2 6 3" xfId="11694"/>
    <cellStyle name="Entrada 3 4 2 2 6 4" xfId="11695"/>
    <cellStyle name="Entrada 3 4 2 2 7" xfId="11696"/>
    <cellStyle name="Entrada 3 4 2 2 7 2" xfId="11697"/>
    <cellStyle name="Entrada 3 4 2 2 7 3" xfId="11698"/>
    <cellStyle name="Entrada 3 4 2 2 7 4" xfId="11699"/>
    <cellStyle name="Entrada 3 4 2 2 8" xfId="11700"/>
    <cellStyle name="Entrada 3 4 2 2 9" xfId="11701"/>
    <cellStyle name="Entrada 3 4 2 3" xfId="11702"/>
    <cellStyle name="Entrada 3 4 2 3 2" xfId="11703"/>
    <cellStyle name="Entrada 3 4 2 3 3" xfId="11704"/>
    <cellStyle name="Entrada 3 4 2 3 4" xfId="11705"/>
    <cellStyle name="Entrada 3 4 2 4" xfId="11706"/>
    <cellStyle name="Entrada 3 4 2 4 2" xfId="11707"/>
    <cellStyle name="Entrada 3 4 2 4 3" xfId="11708"/>
    <cellStyle name="Entrada 3 4 2 4 4" xfId="11709"/>
    <cellStyle name="Entrada 3 4 2 5" xfId="11710"/>
    <cellStyle name="Entrada 3 4 2 5 2" xfId="11711"/>
    <cellStyle name="Entrada 3 4 2 5 3" xfId="11712"/>
    <cellStyle name="Entrada 3 4 2 5 4" xfId="11713"/>
    <cellStyle name="Entrada 3 4 2 6" xfId="11714"/>
    <cellStyle name="Entrada 3 4 2 6 2" xfId="11715"/>
    <cellStyle name="Entrada 3 4 2 6 3" xfId="11716"/>
    <cellStyle name="Entrada 3 4 2 6 4" xfId="11717"/>
    <cellStyle name="Entrada 3 4 2 7" xfId="11718"/>
    <cellStyle name="Entrada 3 4 2 7 2" xfId="11719"/>
    <cellStyle name="Entrada 3 4 2 7 3" xfId="11720"/>
    <cellStyle name="Entrada 3 4 2 7 4" xfId="11721"/>
    <cellStyle name="Entrada 3 4 2 8" xfId="11722"/>
    <cellStyle name="Entrada 3 4 2 8 2" xfId="11723"/>
    <cellStyle name="Entrada 3 4 2 8 3" xfId="11724"/>
    <cellStyle name="Entrada 3 4 2 8 4" xfId="11725"/>
    <cellStyle name="Entrada 3 4 2 9" xfId="11726"/>
    <cellStyle name="Entrada 3 4 3" xfId="11727"/>
    <cellStyle name="Entrada 3 4 3 10" xfId="11728"/>
    <cellStyle name="Entrada 3 4 3 2" xfId="11729"/>
    <cellStyle name="Entrada 3 4 3 2 2" xfId="11730"/>
    <cellStyle name="Entrada 3 4 3 2 3" xfId="11731"/>
    <cellStyle name="Entrada 3 4 3 2 4" xfId="11732"/>
    <cellStyle name="Entrada 3 4 3 3" xfId="11733"/>
    <cellStyle name="Entrada 3 4 3 3 2" xfId="11734"/>
    <cellStyle name="Entrada 3 4 3 3 3" xfId="11735"/>
    <cellStyle name="Entrada 3 4 3 3 4" xfId="11736"/>
    <cellStyle name="Entrada 3 4 3 4" xfId="11737"/>
    <cellStyle name="Entrada 3 4 3 4 2" xfId="11738"/>
    <cellStyle name="Entrada 3 4 3 4 3" xfId="11739"/>
    <cellStyle name="Entrada 3 4 3 4 4" xfId="11740"/>
    <cellStyle name="Entrada 3 4 3 5" xfId="11741"/>
    <cellStyle name="Entrada 3 4 3 5 2" xfId="11742"/>
    <cellStyle name="Entrada 3 4 3 5 3" xfId="11743"/>
    <cellStyle name="Entrada 3 4 3 5 4" xfId="11744"/>
    <cellStyle name="Entrada 3 4 3 6" xfId="11745"/>
    <cellStyle name="Entrada 3 4 3 6 2" xfId="11746"/>
    <cellStyle name="Entrada 3 4 3 6 3" xfId="11747"/>
    <cellStyle name="Entrada 3 4 3 6 4" xfId="11748"/>
    <cellStyle name="Entrada 3 4 3 7" xfId="11749"/>
    <cellStyle name="Entrada 3 4 3 7 2" xfId="11750"/>
    <cellStyle name="Entrada 3 4 3 7 3" xfId="11751"/>
    <cellStyle name="Entrada 3 4 3 7 4" xfId="11752"/>
    <cellStyle name="Entrada 3 4 3 8" xfId="11753"/>
    <cellStyle name="Entrada 3 4 3 9" xfId="11754"/>
    <cellStyle name="Entrada 3 4 4" xfId="11755"/>
    <cellStyle name="Entrada 3 4 4 2" xfId="11756"/>
    <cellStyle name="Entrada 3 4 4 3" xfId="11757"/>
    <cellStyle name="Entrada 3 4 4 4" xfId="11758"/>
    <cellStyle name="Entrada 3 4 5" xfId="11759"/>
    <cellStyle name="Entrada 3 4 5 2" xfId="11760"/>
    <cellStyle name="Entrada 3 4 5 3" xfId="11761"/>
    <cellStyle name="Entrada 3 4 5 4" xfId="11762"/>
    <cellStyle name="Entrada 3 4 6" xfId="11763"/>
    <cellStyle name="Entrada 3 4 6 2" xfId="11764"/>
    <cellStyle name="Entrada 3 4 6 3" xfId="11765"/>
    <cellStyle name="Entrada 3 4 6 4" xfId="11766"/>
    <cellStyle name="Entrada 3 4 7" xfId="11767"/>
    <cellStyle name="Entrada 3 4 7 2" xfId="11768"/>
    <cellStyle name="Entrada 3 4 7 3" xfId="11769"/>
    <cellStyle name="Entrada 3 4 7 4" xfId="11770"/>
    <cellStyle name="Entrada 3 4 8" xfId="11771"/>
    <cellStyle name="Entrada 3 4 8 2" xfId="11772"/>
    <cellStyle name="Entrada 3 4 8 3" xfId="11773"/>
    <cellStyle name="Entrada 3 4 8 4" xfId="11774"/>
    <cellStyle name="Entrada 3 4 9" xfId="11775"/>
    <cellStyle name="Entrada 3 4 9 2" xfId="11776"/>
    <cellStyle name="Entrada 3 4 9 3" xfId="11777"/>
    <cellStyle name="Entrada 3 4 9 4" xfId="11778"/>
    <cellStyle name="Entrada 3 5" xfId="11779"/>
    <cellStyle name="Entrada 3 5 10" xfId="11780"/>
    <cellStyle name="Entrada 3 5 11" xfId="11781"/>
    <cellStyle name="Entrada 3 5 2" xfId="11782"/>
    <cellStyle name="Entrada 3 5 2 10" xfId="11783"/>
    <cellStyle name="Entrada 3 5 2 2" xfId="11784"/>
    <cellStyle name="Entrada 3 5 2 2 2" xfId="11785"/>
    <cellStyle name="Entrada 3 5 2 2 3" xfId="11786"/>
    <cellStyle name="Entrada 3 5 2 2 4" xfId="11787"/>
    <cellStyle name="Entrada 3 5 2 3" xfId="11788"/>
    <cellStyle name="Entrada 3 5 2 3 2" xfId="11789"/>
    <cellStyle name="Entrada 3 5 2 3 3" xfId="11790"/>
    <cellStyle name="Entrada 3 5 2 3 4" xfId="11791"/>
    <cellStyle name="Entrada 3 5 2 4" xfId="11792"/>
    <cellStyle name="Entrada 3 5 2 4 2" xfId="11793"/>
    <cellStyle name="Entrada 3 5 2 4 3" xfId="11794"/>
    <cellStyle name="Entrada 3 5 2 4 4" xfId="11795"/>
    <cellStyle name="Entrada 3 5 2 5" xfId="11796"/>
    <cellStyle name="Entrada 3 5 2 5 2" xfId="11797"/>
    <cellStyle name="Entrada 3 5 2 5 3" xfId="11798"/>
    <cellStyle name="Entrada 3 5 2 5 4" xfId="11799"/>
    <cellStyle name="Entrada 3 5 2 6" xfId="11800"/>
    <cellStyle name="Entrada 3 5 2 6 2" xfId="11801"/>
    <cellStyle name="Entrada 3 5 2 6 3" xfId="11802"/>
    <cellStyle name="Entrada 3 5 2 6 4" xfId="11803"/>
    <cellStyle name="Entrada 3 5 2 7" xfId="11804"/>
    <cellStyle name="Entrada 3 5 2 7 2" xfId="11805"/>
    <cellStyle name="Entrada 3 5 2 7 3" xfId="11806"/>
    <cellStyle name="Entrada 3 5 2 7 4" xfId="11807"/>
    <cellStyle name="Entrada 3 5 2 8" xfId="11808"/>
    <cellStyle name="Entrada 3 5 2 9" xfId="11809"/>
    <cellStyle name="Entrada 3 5 3" xfId="11810"/>
    <cellStyle name="Entrada 3 5 3 2" xfId="11811"/>
    <cellStyle name="Entrada 3 5 3 3" xfId="11812"/>
    <cellStyle name="Entrada 3 5 3 4" xfId="11813"/>
    <cellStyle name="Entrada 3 5 4" xfId="11814"/>
    <cellStyle name="Entrada 3 5 4 2" xfId="11815"/>
    <cellStyle name="Entrada 3 5 4 3" xfId="11816"/>
    <cellStyle name="Entrada 3 5 4 4" xfId="11817"/>
    <cellStyle name="Entrada 3 5 5" xfId="11818"/>
    <cellStyle name="Entrada 3 5 5 2" xfId="11819"/>
    <cellStyle name="Entrada 3 5 5 3" xfId="11820"/>
    <cellStyle name="Entrada 3 5 5 4" xfId="11821"/>
    <cellStyle name="Entrada 3 5 6" xfId="11822"/>
    <cellStyle name="Entrada 3 5 6 2" xfId="11823"/>
    <cellStyle name="Entrada 3 5 6 3" xfId="11824"/>
    <cellStyle name="Entrada 3 5 6 4" xfId="11825"/>
    <cellStyle name="Entrada 3 5 7" xfId="11826"/>
    <cellStyle name="Entrada 3 5 7 2" xfId="11827"/>
    <cellStyle name="Entrada 3 5 7 3" xfId="11828"/>
    <cellStyle name="Entrada 3 5 7 4" xfId="11829"/>
    <cellStyle name="Entrada 3 5 8" xfId="11830"/>
    <cellStyle name="Entrada 3 5 8 2" xfId="11831"/>
    <cellStyle name="Entrada 3 5 8 3" xfId="11832"/>
    <cellStyle name="Entrada 3 5 8 4" xfId="11833"/>
    <cellStyle name="Entrada 3 5 9" xfId="11834"/>
    <cellStyle name="Entrada 3 6" xfId="11835"/>
    <cellStyle name="Entrada 3 6 10" xfId="11836"/>
    <cellStyle name="Entrada 3 6 2" xfId="11837"/>
    <cellStyle name="Entrada 3 6 2 2" xfId="11838"/>
    <cellStyle name="Entrada 3 6 2 3" xfId="11839"/>
    <cellStyle name="Entrada 3 6 2 4" xfId="11840"/>
    <cellStyle name="Entrada 3 6 3" xfId="11841"/>
    <cellStyle name="Entrada 3 6 3 2" xfId="11842"/>
    <cellStyle name="Entrada 3 6 3 3" xfId="11843"/>
    <cellStyle name="Entrada 3 6 3 4" xfId="11844"/>
    <cellStyle name="Entrada 3 6 4" xfId="11845"/>
    <cellStyle name="Entrada 3 6 4 2" xfId="11846"/>
    <cellStyle name="Entrada 3 6 4 3" xfId="11847"/>
    <cellStyle name="Entrada 3 6 4 4" xfId="11848"/>
    <cellStyle name="Entrada 3 6 5" xfId="11849"/>
    <cellStyle name="Entrada 3 6 5 2" xfId="11850"/>
    <cellStyle name="Entrada 3 6 5 3" xfId="11851"/>
    <cellStyle name="Entrada 3 6 5 4" xfId="11852"/>
    <cellStyle name="Entrada 3 6 6" xfId="11853"/>
    <cellStyle name="Entrada 3 6 6 2" xfId="11854"/>
    <cellStyle name="Entrada 3 6 6 3" xfId="11855"/>
    <cellStyle name="Entrada 3 6 6 4" xfId="11856"/>
    <cellStyle name="Entrada 3 6 7" xfId="11857"/>
    <cellStyle name="Entrada 3 6 7 2" xfId="11858"/>
    <cellStyle name="Entrada 3 6 7 3" xfId="11859"/>
    <cellStyle name="Entrada 3 6 7 4" xfId="11860"/>
    <cellStyle name="Entrada 3 6 8" xfId="11861"/>
    <cellStyle name="Entrada 3 6 9" xfId="11862"/>
    <cellStyle name="Entrada 3 7" xfId="11863"/>
    <cellStyle name="Entrada 3 7 2" xfId="11864"/>
    <cellStyle name="Entrada 3 7 3" xfId="11865"/>
    <cellStyle name="Entrada 3 7 4" xfId="11866"/>
    <cellStyle name="Entrada 3 8" xfId="11867"/>
    <cellStyle name="Entrada 3 8 2" xfId="11868"/>
    <cellStyle name="Entrada 3 8 3" xfId="11869"/>
    <cellStyle name="Entrada 3 8 4" xfId="11870"/>
    <cellStyle name="Entrada 3 9" xfId="11871"/>
    <cellStyle name="Entrada 3 9 2" xfId="11872"/>
    <cellStyle name="Entrada 3 9 3" xfId="11873"/>
    <cellStyle name="Entrada 3 9 4" xfId="11874"/>
    <cellStyle name="Entrada 4" xfId="11875"/>
    <cellStyle name="Entrada 4 10" xfId="11876"/>
    <cellStyle name="Entrada 4 10 2" xfId="11877"/>
    <cellStyle name="Entrada 4 10 3" xfId="11878"/>
    <cellStyle name="Entrada 4 10 4" xfId="11879"/>
    <cellStyle name="Entrada 4 11" xfId="11880"/>
    <cellStyle name="Entrada 4 11 2" xfId="11881"/>
    <cellStyle name="Entrada 4 11 3" xfId="11882"/>
    <cellStyle name="Entrada 4 11 4" xfId="11883"/>
    <cellStyle name="Entrada 4 12" xfId="11884"/>
    <cellStyle name="Entrada 4 12 2" xfId="11885"/>
    <cellStyle name="Entrada 4 12 3" xfId="11886"/>
    <cellStyle name="Entrada 4 12 4" xfId="11887"/>
    <cellStyle name="Entrada 4 13" xfId="11888"/>
    <cellStyle name="Entrada 4 13 2" xfId="11889"/>
    <cellStyle name="Entrada 4 13 3" xfId="11890"/>
    <cellStyle name="Entrada 4 13 4" xfId="11891"/>
    <cellStyle name="Entrada 4 14" xfId="11892"/>
    <cellStyle name="Entrada 4 15" xfId="11893"/>
    <cellStyle name="Entrada 4 16" xfId="11894"/>
    <cellStyle name="Entrada 4 17" xfId="11895"/>
    <cellStyle name="Entrada 4 2" xfId="11896"/>
    <cellStyle name="Entrada 4 2 10" xfId="11897"/>
    <cellStyle name="Entrada 4 2 10 2" xfId="11898"/>
    <cellStyle name="Entrada 4 2 10 3" xfId="11899"/>
    <cellStyle name="Entrada 4 2 10 4" xfId="11900"/>
    <cellStyle name="Entrada 4 2 11" xfId="11901"/>
    <cellStyle name="Entrada 4 2 11 2" xfId="11902"/>
    <cellStyle name="Entrada 4 2 11 3" xfId="11903"/>
    <cellStyle name="Entrada 4 2 11 4" xfId="11904"/>
    <cellStyle name="Entrada 4 2 12" xfId="11905"/>
    <cellStyle name="Entrada 4 2 12 2" xfId="11906"/>
    <cellStyle name="Entrada 4 2 12 3" xfId="11907"/>
    <cellStyle name="Entrada 4 2 12 4" xfId="11908"/>
    <cellStyle name="Entrada 4 2 13" xfId="11909"/>
    <cellStyle name="Entrada 4 2 13 2" xfId="11910"/>
    <cellStyle name="Entrada 4 2 13 3" xfId="11911"/>
    <cellStyle name="Entrada 4 2 13 4" xfId="11912"/>
    <cellStyle name="Entrada 4 2 14" xfId="11913"/>
    <cellStyle name="Entrada 4 2 15" xfId="11914"/>
    <cellStyle name="Entrada 4 2 16" xfId="11915"/>
    <cellStyle name="Entrada 4 2 17" xfId="11916"/>
    <cellStyle name="Entrada 4 2 2" xfId="11917"/>
    <cellStyle name="Entrada 4 2 2 10" xfId="11918"/>
    <cellStyle name="Entrada 4 2 2 10 2" xfId="11919"/>
    <cellStyle name="Entrada 4 2 2 10 3" xfId="11920"/>
    <cellStyle name="Entrada 4 2 2 10 4" xfId="11921"/>
    <cellStyle name="Entrada 4 2 2 11" xfId="11922"/>
    <cellStyle name="Entrada 4 2 2 11 2" xfId="11923"/>
    <cellStyle name="Entrada 4 2 2 11 3" xfId="11924"/>
    <cellStyle name="Entrada 4 2 2 11 4" xfId="11925"/>
    <cellStyle name="Entrada 4 2 2 12" xfId="11926"/>
    <cellStyle name="Entrada 4 2 2 13" xfId="11927"/>
    <cellStyle name="Entrada 4 2 2 14" xfId="11928"/>
    <cellStyle name="Entrada 4 2 2 15" xfId="11929"/>
    <cellStyle name="Entrada 4 2 2 2" xfId="11930"/>
    <cellStyle name="Entrada 4 2 2 2 10" xfId="11931"/>
    <cellStyle name="Entrada 4 2 2 2 11" xfId="11932"/>
    <cellStyle name="Entrada 4 2 2 2 12" xfId="11933"/>
    <cellStyle name="Entrada 4 2 2 2 2" xfId="11934"/>
    <cellStyle name="Entrada 4 2 2 2 2 10" xfId="11935"/>
    <cellStyle name="Entrada 4 2 2 2 2 11" xfId="11936"/>
    <cellStyle name="Entrada 4 2 2 2 2 2" xfId="11937"/>
    <cellStyle name="Entrada 4 2 2 2 2 2 10" xfId="11938"/>
    <cellStyle name="Entrada 4 2 2 2 2 2 2" xfId="11939"/>
    <cellStyle name="Entrada 4 2 2 2 2 2 2 2" xfId="11940"/>
    <cellStyle name="Entrada 4 2 2 2 2 2 2 3" xfId="11941"/>
    <cellStyle name="Entrada 4 2 2 2 2 2 2 4" xfId="11942"/>
    <cellStyle name="Entrada 4 2 2 2 2 2 3" xfId="11943"/>
    <cellStyle name="Entrada 4 2 2 2 2 2 3 2" xfId="11944"/>
    <cellStyle name="Entrada 4 2 2 2 2 2 3 3" xfId="11945"/>
    <cellStyle name="Entrada 4 2 2 2 2 2 3 4" xfId="11946"/>
    <cellStyle name="Entrada 4 2 2 2 2 2 4" xfId="11947"/>
    <cellStyle name="Entrada 4 2 2 2 2 2 4 2" xfId="11948"/>
    <cellStyle name="Entrada 4 2 2 2 2 2 4 3" xfId="11949"/>
    <cellStyle name="Entrada 4 2 2 2 2 2 4 4" xfId="11950"/>
    <cellStyle name="Entrada 4 2 2 2 2 2 5" xfId="11951"/>
    <cellStyle name="Entrada 4 2 2 2 2 2 5 2" xfId="11952"/>
    <cellStyle name="Entrada 4 2 2 2 2 2 5 3" xfId="11953"/>
    <cellStyle name="Entrada 4 2 2 2 2 2 5 4" xfId="11954"/>
    <cellStyle name="Entrada 4 2 2 2 2 2 6" xfId="11955"/>
    <cellStyle name="Entrada 4 2 2 2 2 2 6 2" xfId="11956"/>
    <cellStyle name="Entrada 4 2 2 2 2 2 6 3" xfId="11957"/>
    <cellStyle name="Entrada 4 2 2 2 2 2 6 4" xfId="11958"/>
    <cellStyle name="Entrada 4 2 2 2 2 2 7" xfId="11959"/>
    <cellStyle name="Entrada 4 2 2 2 2 2 7 2" xfId="11960"/>
    <cellStyle name="Entrada 4 2 2 2 2 2 7 3" xfId="11961"/>
    <cellStyle name="Entrada 4 2 2 2 2 2 7 4" xfId="11962"/>
    <cellStyle name="Entrada 4 2 2 2 2 2 8" xfId="11963"/>
    <cellStyle name="Entrada 4 2 2 2 2 2 9" xfId="11964"/>
    <cellStyle name="Entrada 4 2 2 2 2 3" xfId="11965"/>
    <cellStyle name="Entrada 4 2 2 2 2 3 2" xfId="11966"/>
    <cellStyle name="Entrada 4 2 2 2 2 3 3" xfId="11967"/>
    <cellStyle name="Entrada 4 2 2 2 2 3 4" xfId="11968"/>
    <cellStyle name="Entrada 4 2 2 2 2 4" xfId="11969"/>
    <cellStyle name="Entrada 4 2 2 2 2 4 2" xfId="11970"/>
    <cellStyle name="Entrada 4 2 2 2 2 4 3" xfId="11971"/>
    <cellStyle name="Entrada 4 2 2 2 2 4 4" xfId="11972"/>
    <cellStyle name="Entrada 4 2 2 2 2 5" xfId="11973"/>
    <cellStyle name="Entrada 4 2 2 2 2 5 2" xfId="11974"/>
    <cellStyle name="Entrada 4 2 2 2 2 5 3" xfId="11975"/>
    <cellStyle name="Entrada 4 2 2 2 2 5 4" xfId="11976"/>
    <cellStyle name="Entrada 4 2 2 2 2 6" xfId="11977"/>
    <cellStyle name="Entrada 4 2 2 2 2 6 2" xfId="11978"/>
    <cellStyle name="Entrada 4 2 2 2 2 6 3" xfId="11979"/>
    <cellStyle name="Entrada 4 2 2 2 2 6 4" xfId="11980"/>
    <cellStyle name="Entrada 4 2 2 2 2 7" xfId="11981"/>
    <cellStyle name="Entrada 4 2 2 2 2 7 2" xfId="11982"/>
    <cellStyle name="Entrada 4 2 2 2 2 7 3" xfId="11983"/>
    <cellStyle name="Entrada 4 2 2 2 2 7 4" xfId="11984"/>
    <cellStyle name="Entrada 4 2 2 2 2 8" xfId="11985"/>
    <cellStyle name="Entrada 4 2 2 2 2 8 2" xfId="11986"/>
    <cellStyle name="Entrada 4 2 2 2 2 8 3" xfId="11987"/>
    <cellStyle name="Entrada 4 2 2 2 2 8 4" xfId="11988"/>
    <cellStyle name="Entrada 4 2 2 2 2 9" xfId="11989"/>
    <cellStyle name="Entrada 4 2 2 2 3" xfId="11990"/>
    <cellStyle name="Entrada 4 2 2 2 3 10" xfId="11991"/>
    <cellStyle name="Entrada 4 2 2 2 3 2" xfId="11992"/>
    <cellStyle name="Entrada 4 2 2 2 3 2 2" xfId="11993"/>
    <cellStyle name="Entrada 4 2 2 2 3 2 3" xfId="11994"/>
    <cellStyle name="Entrada 4 2 2 2 3 2 4" xfId="11995"/>
    <cellStyle name="Entrada 4 2 2 2 3 3" xfId="11996"/>
    <cellStyle name="Entrada 4 2 2 2 3 3 2" xfId="11997"/>
    <cellStyle name="Entrada 4 2 2 2 3 3 3" xfId="11998"/>
    <cellStyle name="Entrada 4 2 2 2 3 3 4" xfId="11999"/>
    <cellStyle name="Entrada 4 2 2 2 3 4" xfId="12000"/>
    <cellStyle name="Entrada 4 2 2 2 3 4 2" xfId="12001"/>
    <cellStyle name="Entrada 4 2 2 2 3 4 3" xfId="12002"/>
    <cellStyle name="Entrada 4 2 2 2 3 4 4" xfId="12003"/>
    <cellStyle name="Entrada 4 2 2 2 3 5" xfId="12004"/>
    <cellStyle name="Entrada 4 2 2 2 3 5 2" xfId="12005"/>
    <cellStyle name="Entrada 4 2 2 2 3 5 3" xfId="12006"/>
    <cellStyle name="Entrada 4 2 2 2 3 5 4" xfId="12007"/>
    <cellStyle name="Entrada 4 2 2 2 3 6" xfId="12008"/>
    <cellStyle name="Entrada 4 2 2 2 3 6 2" xfId="12009"/>
    <cellStyle name="Entrada 4 2 2 2 3 6 3" xfId="12010"/>
    <cellStyle name="Entrada 4 2 2 2 3 6 4" xfId="12011"/>
    <cellStyle name="Entrada 4 2 2 2 3 7" xfId="12012"/>
    <cellStyle name="Entrada 4 2 2 2 3 7 2" xfId="12013"/>
    <cellStyle name="Entrada 4 2 2 2 3 7 3" xfId="12014"/>
    <cellStyle name="Entrada 4 2 2 2 3 7 4" xfId="12015"/>
    <cellStyle name="Entrada 4 2 2 2 3 8" xfId="12016"/>
    <cellStyle name="Entrada 4 2 2 2 3 9" xfId="12017"/>
    <cellStyle name="Entrada 4 2 2 2 4" xfId="12018"/>
    <cellStyle name="Entrada 4 2 2 2 4 2" xfId="12019"/>
    <cellStyle name="Entrada 4 2 2 2 4 3" xfId="12020"/>
    <cellStyle name="Entrada 4 2 2 2 4 4" xfId="12021"/>
    <cellStyle name="Entrada 4 2 2 2 5" xfId="12022"/>
    <cellStyle name="Entrada 4 2 2 2 5 2" xfId="12023"/>
    <cellStyle name="Entrada 4 2 2 2 5 3" xfId="12024"/>
    <cellStyle name="Entrada 4 2 2 2 5 4" xfId="12025"/>
    <cellStyle name="Entrada 4 2 2 2 6" xfId="12026"/>
    <cellStyle name="Entrada 4 2 2 2 6 2" xfId="12027"/>
    <cellStyle name="Entrada 4 2 2 2 6 3" xfId="12028"/>
    <cellStyle name="Entrada 4 2 2 2 6 4" xfId="12029"/>
    <cellStyle name="Entrada 4 2 2 2 7" xfId="12030"/>
    <cellStyle name="Entrada 4 2 2 2 7 2" xfId="12031"/>
    <cellStyle name="Entrada 4 2 2 2 7 3" xfId="12032"/>
    <cellStyle name="Entrada 4 2 2 2 7 4" xfId="12033"/>
    <cellStyle name="Entrada 4 2 2 2 8" xfId="12034"/>
    <cellStyle name="Entrada 4 2 2 2 8 2" xfId="12035"/>
    <cellStyle name="Entrada 4 2 2 2 8 3" xfId="12036"/>
    <cellStyle name="Entrada 4 2 2 2 8 4" xfId="12037"/>
    <cellStyle name="Entrada 4 2 2 2 9" xfId="12038"/>
    <cellStyle name="Entrada 4 2 2 2 9 2" xfId="12039"/>
    <cellStyle name="Entrada 4 2 2 2 9 3" xfId="12040"/>
    <cellStyle name="Entrada 4 2 2 2 9 4" xfId="12041"/>
    <cellStyle name="Entrada 4 2 2 3" xfId="12042"/>
    <cellStyle name="Entrada 4 2 2 3 10" xfId="12043"/>
    <cellStyle name="Entrada 4 2 2 3 11" xfId="12044"/>
    <cellStyle name="Entrada 4 2 2 3 2" xfId="12045"/>
    <cellStyle name="Entrada 4 2 2 3 2 10" xfId="12046"/>
    <cellStyle name="Entrada 4 2 2 3 2 2" xfId="12047"/>
    <cellStyle name="Entrada 4 2 2 3 2 2 2" xfId="12048"/>
    <cellStyle name="Entrada 4 2 2 3 2 2 3" xfId="12049"/>
    <cellStyle name="Entrada 4 2 2 3 2 2 4" xfId="12050"/>
    <cellStyle name="Entrada 4 2 2 3 2 3" xfId="12051"/>
    <cellStyle name="Entrada 4 2 2 3 2 3 2" xfId="12052"/>
    <cellStyle name="Entrada 4 2 2 3 2 3 3" xfId="12053"/>
    <cellStyle name="Entrada 4 2 2 3 2 3 4" xfId="12054"/>
    <cellStyle name="Entrada 4 2 2 3 2 4" xfId="12055"/>
    <cellStyle name="Entrada 4 2 2 3 2 4 2" xfId="12056"/>
    <cellStyle name="Entrada 4 2 2 3 2 4 3" xfId="12057"/>
    <cellStyle name="Entrada 4 2 2 3 2 4 4" xfId="12058"/>
    <cellStyle name="Entrada 4 2 2 3 2 5" xfId="12059"/>
    <cellStyle name="Entrada 4 2 2 3 2 5 2" xfId="12060"/>
    <cellStyle name="Entrada 4 2 2 3 2 5 3" xfId="12061"/>
    <cellStyle name="Entrada 4 2 2 3 2 5 4" xfId="12062"/>
    <cellStyle name="Entrada 4 2 2 3 2 6" xfId="12063"/>
    <cellStyle name="Entrada 4 2 2 3 2 6 2" xfId="12064"/>
    <cellStyle name="Entrada 4 2 2 3 2 6 3" xfId="12065"/>
    <cellStyle name="Entrada 4 2 2 3 2 6 4" xfId="12066"/>
    <cellStyle name="Entrada 4 2 2 3 2 7" xfId="12067"/>
    <cellStyle name="Entrada 4 2 2 3 2 7 2" xfId="12068"/>
    <cellStyle name="Entrada 4 2 2 3 2 7 3" xfId="12069"/>
    <cellStyle name="Entrada 4 2 2 3 2 7 4" xfId="12070"/>
    <cellStyle name="Entrada 4 2 2 3 2 8" xfId="12071"/>
    <cellStyle name="Entrada 4 2 2 3 2 9" xfId="12072"/>
    <cellStyle name="Entrada 4 2 2 3 3" xfId="12073"/>
    <cellStyle name="Entrada 4 2 2 3 3 2" xfId="12074"/>
    <cellStyle name="Entrada 4 2 2 3 3 3" xfId="12075"/>
    <cellStyle name="Entrada 4 2 2 3 3 4" xfId="12076"/>
    <cellStyle name="Entrada 4 2 2 3 4" xfId="12077"/>
    <cellStyle name="Entrada 4 2 2 3 4 2" xfId="12078"/>
    <cellStyle name="Entrada 4 2 2 3 4 3" xfId="12079"/>
    <cellStyle name="Entrada 4 2 2 3 4 4" xfId="12080"/>
    <cellStyle name="Entrada 4 2 2 3 5" xfId="12081"/>
    <cellStyle name="Entrada 4 2 2 3 5 2" xfId="12082"/>
    <cellStyle name="Entrada 4 2 2 3 5 3" xfId="12083"/>
    <cellStyle name="Entrada 4 2 2 3 5 4" xfId="12084"/>
    <cellStyle name="Entrada 4 2 2 3 6" xfId="12085"/>
    <cellStyle name="Entrada 4 2 2 3 6 2" xfId="12086"/>
    <cellStyle name="Entrada 4 2 2 3 6 3" xfId="12087"/>
    <cellStyle name="Entrada 4 2 2 3 6 4" xfId="12088"/>
    <cellStyle name="Entrada 4 2 2 3 7" xfId="12089"/>
    <cellStyle name="Entrada 4 2 2 3 7 2" xfId="12090"/>
    <cellStyle name="Entrada 4 2 2 3 7 3" xfId="12091"/>
    <cellStyle name="Entrada 4 2 2 3 7 4" xfId="12092"/>
    <cellStyle name="Entrada 4 2 2 3 8" xfId="12093"/>
    <cellStyle name="Entrada 4 2 2 3 8 2" xfId="12094"/>
    <cellStyle name="Entrada 4 2 2 3 8 3" xfId="12095"/>
    <cellStyle name="Entrada 4 2 2 3 8 4" xfId="12096"/>
    <cellStyle name="Entrada 4 2 2 3 9" xfId="12097"/>
    <cellStyle name="Entrada 4 2 2 4" xfId="12098"/>
    <cellStyle name="Entrada 4 2 2 4 10" xfId="12099"/>
    <cellStyle name="Entrada 4 2 2 4 2" xfId="12100"/>
    <cellStyle name="Entrada 4 2 2 4 2 2" xfId="12101"/>
    <cellStyle name="Entrada 4 2 2 4 2 3" xfId="12102"/>
    <cellStyle name="Entrada 4 2 2 4 2 4" xfId="12103"/>
    <cellStyle name="Entrada 4 2 2 4 3" xfId="12104"/>
    <cellStyle name="Entrada 4 2 2 4 3 2" xfId="12105"/>
    <cellStyle name="Entrada 4 2 2 4 3 3" xfId="12106"/>
    <cellStyle name="Entrada 4 2 2 4 3 4" xfId="12107"/>
    <cellStyle name="Entrada 4 2 2 4 4" xfId="12108"/>
    <cellStyle name="Entrada 4 2 2 4 4 2" xfId="12109"/>
    <cellStyle name="Entrada 4 2 2 4 4 3" xfId="12110"/>
    <cellStyle name="Entrada 4 2 2 4 4 4" xfId="12111"/>
    <cellStyle name="Entrada 4 2 2 4 5" xfId="12112"/>
    <cellStyle name="Entrada 4 2 2 4 5 2" xfId="12113"/>
    <cellStyle name="Entrada 4 2 2 4 5 3" xfId="12114"/>
    <cellStyle name="Entrada 4 2 2 4 5 4" xfId="12115"/>
    <cellStyle name="Entrada 4 2 2 4 6" xfId="12116"/>
    <cellStyle name="Entrada 4 2 2 4 6 2" xfId="12117"/>
    <cellStyle name="Entrada 4 2 2 4 6 3" xfId="12118"/>
    <cellStyle name="Entrada 4 2 2 4 6 4" xfId="12119"/>
    <cellStyle name="Entrada 4 2 2 4 7" xfId="12120"/>
    <cellStyle name="Entrada 4 2 2 4 7 2" xfId="12121"/>
    <cellStyle name="Entrada 4 2 2 4 7 3" xfId="12122"/>
    <cellStyle name="Entrada 4 2 2 4 7 4" xfId="12123"/>
    <cellStyle name="Entrada 4 2 2 4 8" xfId="12124"/>
    <cellStyle name="Entrada 4 2 2 4 9" xfId="12125"/>
    <cellStyle name="Entrada 4 2 2 5" xfId="12126"/>
    <cellStyle name="Entrada 4 2 2 5 2" xfId="12127"/>
    <cellStyle name="Entrada 4 2 2 5 3" xfId="12128"/>
    <cellStyle name="Entrada 4 2 2 5 4" xfId="12129"/>
    <cellStyle name="Entrada 4 2 2 6" xfId="12130"/>
    <cellStyle name="Entrada 4 2 2 6 2" xfId="12131"/>
    <cellStyle name="Entrada 4 2 2 6 3" xfId="12132"/>
    <cellStyle name="Entrada 4 2 2 6 4" xfId="12133"/>
    <cellStyle name="Entrada 4 2 2 7" xfId="12134"/>
    <cellStyle name="Entrada 4 2 2 7 2" xfId="12135"/>
    <cellStyle name="Entrada 4 2 2 7 3" xfId="12136"/>
    <cellStyle name="Entrada 4 2 2 7 4" xfId="12137"/>
    <cellStyle name="Entrada 4 2 2 8" xfId="12138"/>
    <cellStyle name="Entrada 4 2 2 8 2" xfId="12139"/>
    <cellStyle name="Entrada 4 2 2 8 3" xfId="12140"/>
    <cellStyle name="Entrada 4 2 2 8 4" xfId="12141"/>
    <cellStyle name="Entrada 4 2 2 9" xfId="12142"/>
    <cellStyle name="Entrada 4 2 2 9 2" xfId="12143"/>
    <cellStyle name="Entrada 4 2 2 9 3" xfId="12144"/>
    <cellStyle name="Entrada 4 2 2 9 4" xfId="12145"/>
    <cellStyle name="Entrada 4 2 3" xfId="12146"/>
    <cellStyle name="Entrada 4 2 3 10" xfId="12147"/>
    <cellStyle name="Entrada 4 2 3 10 2" xfId="12148"/>
    <cellStyle name="Entrada 4 2 3 10 3" xfId="12149"/>
    <cellStyle name="Entrada 4 2 3 10 4" xfId="12150"/>
    <cellStyle name="Entrada 4 2 3 11" xfId="12151"/>
    <cellStyle name="Entrada 4 2 3 11 2" xfId="12152"/>
    <cellStyle name="Entrada 4 2 3 11 3" xfId="12153"/>
    <cellStyle name="Entrada 4 2 3 11 4" xfId="12154"/>
    <cellStyle name="Entrada 4 2 3 12" xfId="12155"/>
    <cellStyle name="Entrada 4 2 3 13" xfId="12156"/>
    <cellStyle name="Entrada 4 2 3 14" xfId="12157"/>
    <cellStyle name="Entrada 4 2 3 15" xfId="12158"/>
    <cellStyle name="Entrada 4 2 3 2" xfId="12159"/>
    <cellStyle name="Entrada 4 2 3 2 10" xfId="12160"/>
    <cellStyle name="Entrada 4 2 3 2 11" xfId="12161"/>
    <cellStyle name="Entrada 4 2 3 2 12" xfId="12162"/>
    <cellStyle name="Entrada 4 2 3 2 2" xfId="12163"/>
    <cellStyle name="Entrada 4 2 3 2 2 10" xfId="12164"/>
    <cellStyle name="Entrada 4 2 3 2 2 11" xfId="12165"/>
    <cellStyle name="Entrada 4 2 3 2 2 2" xfId="12166"/>
    <cellStyle name="Entrada 4 2 3 2 2 2 10" xfId="12167"/>
    <cellStyle name="Entrada 4 2 3 2 2 2 2" xfId="12168"/>
    <cellStyle name="Entrada 4 2 3 2 2 2 2 2" xfId="12169"/>
    <cellStyle name="Entrada 4 2 3 2 2 2 2 3" xfId="12170"/>
    <cellStyle name="Entrada 4 2 3 2 2 2 2 4" xfId="12171"/>
    <cellStyle name="Entrada 4 2 3 2 2 2 3" xfId="12172"/>
    <cellStyle name="Entrada 4 2 3 2 2 2 3 2" xfId="12173"/>
    <cellStyle name="Entrada 4 2 3 2 2 2 3 3" xfId="12174"/>
    <cellStyle name="Entrada 4 2 3 2 2 2 3 4" xfId="12175"/>
    <cellStyle name="Entrada 4 2 3 2 2 2 4" xfId="12176"/>
    <cellStyle name="Entrada 4 2 3 2 2 2 4 2" xfId="12177"/>
    <cellStyle name="Entrada 4 2 3 2 2 2 4 3" xfId="12178"/>
    <cellStyle name="Entrada 4 2 3 2 2 2 4 4" xfId="12179"/>
    <cellStyle name="Entrada 4 2 3 2 2 2 5" xfId="12180"/>
    <cellStyle name="Entrada 4 2 3 2 2 2 5 2" xfId="12181"/>
    <cellStyle name="Entrada 4 2 3 2 2 2 5 3" xfId="12182"/>
    <cellStyle name="Entrada 4 2 3 2 2 2 5 4" xfId="12183"/>
    <cellStyle name="Entrada 4 2 3 2 2 2 6" xfId="12184"/>
    <cellStyle name="Entrada 4 2 3 2 2 2 6 2" xfId="12185"/>
    <cellStyle name="Entrada 4 2 3 2 2 2 6 3" xfId="12186"/>
    <cellStyle name="Entrada 4 2 3 2 2 2 6 4" xfId="12187"/>
    <cellStyle name="Entrada 4 2 3 2 2 2 7" xfId="12188"/>
    <cellStyle name="Entrada 4 2 3 2 2 2 7 2" xfId="12189"/>
    <cellStyle name="Entrada 4 2 3 2 2 2 7 3" xfId="12190"/>
    <cellStyle name="Entrada 4 2 3 2 2 2 7 4" xfId="12191"/>
    <cellStyle name="Entrada 4 2 3 2 2 2 8" xfId="12192"/>
    <cellStyle name="Entrada 4 2 3 2 2 2 9" xfId="12193"/>
    <cellStyle name="Entrada 4 2 3 2 2 3" xfId="12194"/>
    <cellStyle name="Entrada 4 2 3 2 2 3 2" xfId="12195"/>
    <cellStyle name="Entrada 4 2 3 2 2 3 3" xfId="12196"/>
    <cellStyle name="Entrada 4 2 3 2 2 3 4" xfId="12197"/>
    <cellStyle name="Entrada 4 2 3 2 2 4" xfId="12198"/>
    <cellStyle name="Entrada 4 2 3 2 2 4 2" xfId="12199"/>
    <cellStyle name="Entrada 4 2 3 2 2 4 3" xfId="12200"/>
    <cellStyle name="Entrada 4 2 3 2 2 4 4" xfId="12201"/>
    <cellStyle name="Entrada 4 2 3 2 2 5" xfId="12202"/>
    <cellStyle name="Entrada 4 2 3 2 2 5 2" xfId="12203"/>
    <cellStyle name="Entrada 4 2 3 2 2 5 3" xfId="12204"/>
    <cellStyle name="Entrada 4 2 3 2 2 5 4" xfId="12205"/>
    <cellStyle name="Entrada 4 2 3 2 2 6" xfId="12206"/>
    <cellStyle name="Entrada 4 2 3 2 2 6 2" xfId="12207"/>
    <cellStyle name="Entrada 4 2 3 2 2 6 3" xfId="12208"/>
    <cellStyle name="Entrada 4 2 3 2 2 6 4" xfId="12209"/>
    <cellStyle name="Entrada 4 2 3 2 2 7" xfId="12210"/>
    <cellStyle name="Entrada 4 2 3 2 2 7 2" xfId="12211"/>
    <cellStyle name="Entrada 4 2 3 2 2 7 3" xfId="12212"/>
    <cellStyle name="Entrada 4 2 3 2 2 7 4" xfId="12213"/>
    <cellStyle name="Entrada 4 2 3 2 2 8" xfId="12214"/>
    <cellStyle name="Entrada 4 2 3 2 2 8 2" xfId="12215"/>
    <cellStyle name="Entrada 4 2 3 2 2 8 3" xfId="12216"/>
    <cellStyle name="Entrada 4 2 3 2 2 8 4" xfId="12217"/>
    <cellStyle name="Entrada 4 2 3 2 2 9" xfId="12218"/>
    <cellStyle name="Entrada 4 2 3 2 3" xfId="12219"/>
    <cellStyle name="Entrada 4 2 3 2 3 10" xfId="12220"/>
    <cellStyle name="Entrada 4 2 3 2 3 2" xfId="12221"/>
    <cellStyle name="Entrada 4 2 3 2 3 2 2" xfId="12222"/>
    <cellStyle name="Entrada 4 2 3 2 3 2 3" xfId="12223"/>
    <cellStyle name="Entrada 4 2 3 2 3 2 4" xfId="12224"/>
    <cellStyle name="Entrada 4 2 3 2 3 3" xfId="12225"/>
    <cellStyle name="Entrada 4 2 3 2 3 3 2" xfId="12226"/>
    <cellStyle name="Entrada 4 2 3 2 3 3 3" xfId="12227"/>
    <cellStyle name="Entrada 4 2 3 2 3 3 4" xfId="12228"/>
    <cellStyle name="Entrada 4 2 3 2 3 4" xfId="12229"/>
    <cellStyle name="Entrada 4 2 3 2 3 4 2" xfId="12230"/>
    <cellStyle name="Entrada 4 2 3 2 3 4 3" xfId="12231"/>
    <cellStyle name="Entrada 4 2 3 2 3 4 4" xfId="12232"/>
    <cellStyle name="Entrada 4 2 3 2 3 5" xfId="12233"/>
    <cellStyle name="Entrada 4 2 3 2 3 5 2" xfId="12234"/>
    <cellStyle name="Entrada 4 2 3 2 3 5 3" xfId="12235"/>
    <cellStyle name="Entrada 4 2 3 2 3 5 4" xfId="12236"/>
    <cellStyle name="Entrada 4 2 3 2 3 6" xfId="12237"/>
    <cellStyle name="Entrada 4 2 3 2 3 6 2" xfId="12238"/>
    <cellStyle name="Entrada 4 2 3 2 3 6 3" xfId="12239"/>
    <cellStyle name="Entrada 4 2 3 2 3 6 4" xfId="12240"/>
    <cellStyle name="Entrada 4 2 3 2 3 7" xfId="12241"/>
    <cellStyle name="Entrada 4 2 3 2 3 7 2" xfId="12242"/>
    <cellStyle name="Entrada 4 2 3 2 3 7 3" xfId="12243"/>
    <cellStyle name="Entrada 4 2 3 2 3 7 4" xfId="12244"/>
    <cellStyle name="Entrada 4 2 3 2 3 8" xfId="12245"/>
    <cellStyle name="Entrada 4 2 3 2 3 9" xfId="12246"/>
    <cellStyle name="Entrada 4 2 3 2 4" xfId="12247"/>
    <cellStyle name="Entrada 4 2 3 2 4 2" xfId="12248"/>
    <cellStyle name="Entrada 4 2 3 2 4 3" xfId="12249"/>
    <cellStyle name="Entrada 4 2 3 2 4 4" xfId="12250"/>
    <cellStyle name="Entrada 4 2 3 2 5" xfId="12251"/>
    <cellStyle name="Entrada 4 2 3 2 5 2" xfId="12252"/>
    <cellStyle name="Entrada 4 2 3 2 5 3" xfId="12253"/>
    <cellStyle name="Entrada 4 2 3 2 5 4" xfId="12254"/>
    <cellStyle name="Entrada 4 2 3 2 6" xfId="12255"/>
    <cellStyle name="Entrada 4 2 3 2 6 2" xfId="12256"/>
    <cellStyle name="Entrada 4 2 3 2 6 3" xfId="12257"/>
    <cellStyle name="Entrada 4 2 3 2 6 4" xfId="12258"/>
    <cellStyle name="Entrada 4 2 3 2 7" xfId="12259"/>
    <cellStyle name="Entrada 4 2 3 2 7 2" xfId="12260"/>
    <cellStyle name="Entrada 4 2 3 2 7 3" xfId="12261"/>
    <cellStyle name="Entrada 4 2 3 2 7 4" xfId="12262"/>
    <cellStyle name="Entrada 4 2 3 2 8" xfId="12263"/>
    <cellStyle name="Entrada 4 2 3 2 8 2" xfId="12264"/>
    <cellStyle name="Entrada 4 2 3 2 8 3" xfId="12265"/>
    <cellStyle name="Entrada 4 2 3 2 8 4" xfId="12266"/>
    <cellStyle name="Entrada 4 2 3 2 9" xfId="12267"/>
    <cellStyle name="Entrada 4 2 3 2 9 2" xfId="12268"/>
    <cellStyle name="Entrada 4 2 3 2 9 3" xfId="12269"/>
    <cellStyle name="Entrada 4 2 3 2 9 4" xfId="12270"/>
    <cellStyle name="Entrada 4 2 3 3" xfId="12271"/>
    <cellStyle name="Entrada 4 2 3 3 10" xfId="12272"/>
    <cellStyle name="Entrada 4 2 3 3 11" xfId="12273"/>
    <cellStyle name="Entrada 4 2 3 3 2" xfId="12274"/>
    <cellStyle name="Entrada 4 2 3 3 2 10" xfId="12275"/>
    <cellStyle name="Entrada 4 2 3 3 2 2" xfId="12276"/>
    <cellStyle name="Entrada 4 2 3 3 2 2 2" xfId="12277"/>
    <cellStyle name="Entrada 4 2 3 3 2 2 3" xfId="12278"/>
    <cellStyle name="Entrada 4 2 3 3 2 2 4" xfId="12279"/>
    <cellStyle name="Entrada 4 2 3 3 2 3" xfId="12280"/>
    <cellStyle name="Entrada 4 2 3 3 2 3 2" xfId="12281"/>
    <cellStyle name="Entrada 4 2 3 3 2 3 3" xfId="12282"/>
    <cellStyle name="Entrada 4 2 3 3 2 3 4" xfId="12283"/>
    <cellStyle name="Entrada 4 2 3 3 2 4" xfId="12284"/>
    <cellStyle name="Entrada 4 2 3 3 2 4 2" xfId="12285"/>
    <cellStyle name="Entrada 4 2 3 3 2 4 3" xfId="12286"/>
    <cellStyle name="Entrada 4 2 3 3 2 4 4" xfId="12287"/>
    <cellStyle name="Entrada 4 2 3 3 2 5" xfId="12288"/>
    <cellStyle name="Entrada 4 2 3 3 2 5 2" xfId="12289"/>
    <cellStyle name="Entrada 4 2 3 3 2 5 3" xfId="12290"/>
    <cellStyle name="Entrada 4 2 3 3 2 5 4" xfId="12291"/>
    <cellStyle name="Entrada 4 2 3 3 2 6" xfId="12292"/>
    <cellStyle name="Entrada 4 2 3 3 2 6 2" xfId="12293"/>
    <cellStyle name="Entrada 4 2 3 3 2 6 3" xfId="12294"/>
    <cellStyle name="Entrada 4 2 3 3 2 6 4" xfId="12295"/>
    <cellStyle name="Entrada 4 2 3 3 2 7" xfId="12296"/>
    <cellStyle name="Entrada 4 2 3 3 2 7 2" xfId="12297"/>
    <cellStyle name="Entrada 4 2 3 3 2 7 3" xfId="12298"/>
    <cellStyle name="Entrada 4 2 3 3 2 7 4" xfId="12299"/>
    <cellStyle name="Entrada 4 2 3 3 2 8" xfId="12300"/>
    <cellStyle name="Entrada 4 2 3 3 2 9" xfId="12301"/>
    <cellStyle name="Entrada 4 2 3 3 3" xfId="12302"/>
    <cellStyle name="Entrada 4 2 3 3 3 2" xfId="12303"/>
    <cellStyle name="Entrada 4 2 3 3 3 3" xfId="12304"/>
    <cellStyle name="Entrada 4 2 3 3 3 4" xfId="12305"/>
    <cellStyle name="Entrada 4 2 3 3 4" xfId="12306"/>
    <cellStyle name="Entrada 4 2 3 3 4 2" xfId="12307"/>
    <cellStyle name="Entrada 4 2 3 3 4 3" xfId="12308"/>
    <cellStyle name="Entrada 4 2 3 3 4 4" xfId="12309"/>
    <cellStyle name="Entrada 4 2 3 3 5" xfId="12310"/>
    <cellStyle name="Entrada 4 2 3 3 5 2" xfId="12311"/>
    <cellStyle name="Entrada 4 2 3 3 5 3" xfId="12312"/>
    <cellStyle name="Entrada 4 2 3 3 5 4" xfId="12313"/>
    <cellStyle name="Entrada 4 2 3 3 6" xfId="12314"/>
    <cellStyle name="Entrada 4 2 3 3 6 2" xfId="12315"/>
    <cellStyle name="Entrada 4 2 3 3 6 3" xfId="12316"/>
    <cellStyle name="Entrada 4 2 3 3 6 4" xfId="12317"/>
    <cellStyle name="Entrada 4 2 3 3 7" xfId="12318"/>
    <cellStyle name="Entrada 4 2 3 3 7 2" xfId="12319"/>
    <cellStyle name="Entrada 4 2 3 3 7 3" xfId="12320"/>
    <cellStyle name="Entrada 4 2 3 3 7 4" xfId="12321"/>
    <cellStyle name="Entrada 4 2 3 3 8" xfId="12322"/>
    <cellStyle name="Entrada 4 2 3 3 8 2" xfId="12323"/>
    <cellStyle name="Entrada 4 2 3 3 8 3" xfId="12324"/>
    <cellStyle name="Entrada 4 2 3 3 8 4" xfId="12325"/>
    <cellStyle name="Entrada 4 2 3 3 9" xfId="12326"/>
    <cellStyle name="Entrada 4 2 3 4" xfId="12327"/>
    <cellStyle name="Entrada 4 2 3 4 10" xfId="12328"/>
    <cellStyle name="Entrada 4 2 3 4 2" xfId="12329"/>
    <cellStyle name="Entrada 4 2 3 4 2 2" xfId="12330"/>
    <cellStyle name="Entrada 4 2 3 4 2 3" xfId="12331"/>
    <cellStyle name="Entrada 4 2 3 4 2 4" xfId="12332"/>
    <cellStyle name="Entrada 4 2 3 4 3" xfId="12333"/>
    <cellStyle name="Entrada 4 2 3 4 3 2" xfId="12334"/>
    <cellStyle name="Entrada 4 2 3 4 3 3" xfId="12335"/>
    <cellStyle name="Entrada 4 2 3 4 3 4" xfId="12336"/>
    <cellStyle name="Entrada 4 2 3 4 4" xfId="12337"/>
    <cellStyle name="Entrada 4 2 3 4 4 2" xfId="12338"/>
    <cellStyle name="Entrada 4 2 3 4 4 3" xfId="12339"/>
    <cellStyle name="Entrada 4 2 3 4 4 4" xfId="12340"/>
    <cellStyle name="Entrada 4 2 3 4 5" xfId="12341"/>
    <cellStyle name="Entrada 4 2 3 4 5 2" xfId="12342"/>
    <cellStyle name="Entrada 4 2 3 4 5 3" xfId="12343"/>
    <cellStyle name="Entrada 4 2 3 4 5 4" xfId="12344"/>
    <cellStyle name="Entrada 4 2 3 4 6" xfId="12345"/>
    <cellStyle name="Entrada 4 2 3 4 6 2" xfId="12346"/>
    <cellStyle name="Entrada 4 2 3 4 6 3" xfId="12347"/>
    <cellStyle name="Entrada 4 2 3 4 6 4" xfId="12348"/>
    <cellStyle name="Entrada 4 2 3 4 7" xfId="12349"/>
    <cellStyle name="Entrada 4 2 3 4 7 2" xfId="12350"/>
    <cellStyle name="Entrada 4 2 3 4 7 3" xfId="12351"/>
    <cellStyle name="Entrada 4 2 3 4 7 4" xfId="12352"/>
    <cellStyle name="Entrada 4 2 3 4 8" xfId="12353"/>
    <cellStyle name="Entrada 4 2 3 4 9" xfId="12354"/>
    <cellStyle name="Entrada 4 2 3 5" xfId="12355"/>
    <cellStyle name="Entrada 4 2 3 5 2" xfId="12356"/>
    <cellStyle name="Entrada 4 2 3 5 3" xfId="12357"/>
    <cellStyle name="Entrada 4 2 3 5 4" xfId="12358"/>
    <cellStyle name="Entrada 4 2 3 6" xfId="12359"/>
    <cellStyle name="Entrada 4 2 3 6 2" xfId="12360"/>
    <cellStyle name="Entrada 4 2 3 6 3" xfId="12361"/>
    <cellStyle name="Entrada 4 2 3 6 4" xfId="12362"/>
    <cellStyle name="Entrada 4 2 3 7" xfId="12363"/>
    <cellStyle name="Entrada 4 2 3 7 2" xfId="12364"/>
    <cellStyle name="Entrada 4 2 3 7 3" xfId="12365"/>
    <cellStyle name="Entrada 4 2 3 7 4" xfId="12366"/>
    <cellStyle name="Entrada 4 2 3 8" xfId="12367"/>
    <cellStyle name="Entrada 4 2 3 8 2" xfId="12368"/>
    <cellStyle name="Entrada 4 2 3 8 3" xfId="12369"/>
    <cellStyle name="Entrada 4 2 3 8 4" xfId="12370"/>
    <cellStyle name="Entrada 4 2 3 9" xfId="12371"/>
    <cellStyle name="Entrada 4 2 3 9 2" xfId="12372"/>
    <cellStyle name="Entrada 4 2 3 9 3" xfId="12373"/>
    <cellStyle name="Entrada 4 2 3 9 4" xfId="12374"/>
    <cellStyle name="Entrada 4 2 4" xfId="12375"/>
    <cellStyle name="Entrada 4 2 4 10" xfId="12376"/>
    <cellStyle name="Entrada 4 2 4 11" xfId="12377"/>
    <cellStyle name="Entrada 4 2 4 12" xfId="12378"/>
    <cellStyle name="Entrada 4 2 4 2" xfId="12379"/>
    <cellStyle name="Entrada 4 2 4 2 10" xfId="12380"/>
    <cellStyle name="Entrada 4 2 4 2 11" xfId="12381"/>
    <cellStyle name="Entrada 4 2 4 2 2" xfId="12382"/>
    <cellStyle name="Entrada 4 2 4 2 2 10" xfId="12383"/>
    <cellStyle name="Entrada 4 2 4 2 2 2" xfId="12384"/>
    <cellStyle name="Entrada 4 2 4 2 2 2 2" xfId="12385"/>
    <cellStyle name="Entrada 4 2 4 2 2 2 3" xfId="12386"/>
    <cellStyle name="Entrada 4 2 4 2 2 2 4" xfId="12387"/>
    <cellStyle name="Entrada 4 2 4 2 2 3" xfId="12388"/>
    <cellStyle name="Entrada 4 2 4 2 2 3 2" xfId="12389"/>
    <cellStyle name="Entrada 4 2 4 2 2 3 3" xfId="12390"/>
    <cellStyle name="Entrada 4 2 4 2 2 3 4" xfId="12391"/>
    <cellStyle name="Entrada 4 2 4 2 2 4" xfId="12392"/>
    <cellStyle name="Entrada 4 2 4 2 2 4 2" xfId="12393"/>
    <cellStyle name="Entrada 4 2 4 2 2 4 3" xfId="12394"/>
    <cellStyle name="Entrada 4 2 4 2 2 4 4" xfId="12395"/>
    <cellStyle name="Entrada 4 2 4 2 2 5" xfId="12396"/>
    <cellStyle name="Entrada 4 2 4 2 2 5 2" xfId="12397"/>
    <cellStyle name="Entrada 4 2 4 2 2 5 3" xfId="12398"/>
    <cellStyle name="Entrada 4 2 4 2 2 5 4" xfId="12399"/>
    <cellStyle name="Entrada 4 2 4 2 2 6" xfId="12400"/>
    <cellStyle name="Entrada 4 2 4 2 2 6 2" xfId="12401"/>
    <cellStyle name="Entrada 4 2 4 2 2 6 3" xfId="12402"/>
    <cellStyle name="Entrada 4 2 4 2 2 6 4" xfId="12403"/>
    <cellStyle name="Entrada 4 2 4 2 2 7" xfId="12404"/>
    <cellStyle name="Entrada 4 2 4 2 2 7 2" xfId="12405"/>
    <cellStyle name="Entrada 4 2 4 2 2 7 3" xfId="12406"/>
    <cellStyle name="Entrada 4 2 4 2 2 7 4" xfId="12407"/>
    <cellStyle name="Entrada 4 2 4 2 2 8" xfId="12408"/>
    <cellStyle name="Entrada 4 2 4 2 2 9" xfId="12409"/>
    <cellStyle name="Entrada 4 2 4 2 3" xfId="12410"/>
    <cellStyle name="Entrada 4 2 4 2 3 2" xfId="12411"/>
    <cellStyle name="Entrada 4 2 4 2 3 3" xfId="12412"/>
    <cellStyle name="Entrada 4 2 4 2 3 4" xfId="12413"/>
    <cellStyle name="Entrada 4 2 4 2 4" xfId="12414"/>
    <cellStyle name="Entrada 4 2 4 2 4 2" xfId="12415"/>
    <cellStyle name="Entrada 4 2 4 2 4 3" xfId="12416"/>
    <cellStyle name="Entrada 4 2 4 2 4 4" xfId="12417"/>
    <cellStyle name="Entrada 4 2 4 2 5" xfId="12418"/>
    <cellStyle name="Entrada 4 2 4 2 5 2" xfId="12419"/>
    <cellStyle name="Entrada 4 2 4 2 5 3" xfId="12420"/>
    <cellStyle name="Entrada 4 2 4 2 5 4" xfId="12421"/>
    <cellStyle name="Entrada 4 2 4 2 6" xfId="12422"/>
    <cellStyle name="Entrada 4 2 4 2 6 2" xfId="12423"/>
    <cellStyle name="Entrada 4 2 4 2 6 3" xfId="12424"/>
    <cellStyle name="Entrada 4 2 4 2 6 4" xfId="12425"/>
    <cellStyle name="Entrada 4 2 4 2 7" xfId="12426"/>
    <cellStyle name="Entrada 4 2 4 2 7 2" xfId="12427"/>
    <cellStyle name="Entrada 4 2 4 2 7 3" xfId="12428"/>
    <cellStyle name="Entrada 4 2 4 2 7 4" xfId="12429"/>
    <cellStyle name="Entrada 4 2 4 2 8" xfId="12430"/>
    <cellStyle name="Entrada 4 2 4 2 8 2" xfId="12431"/>
    <cellStyle name="Entrada 4 2 4 2 8 3" xfId="12432"/>
    <cellStyle name="Entrada 4 2 4 2 8 4" xfId="12433"/>
    <cellStyle name="Entrada 4 2 4 2 9" xfId="12434"/>
    <cellStyle name="Entrada 4 2 4 3" xfId="12435"/>
    <cellStyle name="Entrada 4 2 4 3 10" xfId="12436"/>
    <cellStyle name="Entrada 4 2 4 3 2" xfId="12437"/>
    <cellStyle name="Entrada 4 2 4 3 2 2" xfId="12438"/>
    <cellStyle name="Entrada 4 2 4 3 2 3" xfId="12439"/>
    <cellStyle name="Entrada 4 2 4 3 2 4" xfId="12440"/>
    <cellStyle name="Entrada 4 2 4 3 3" xfId="12441"/>
    <cellStyle name="Entrada 4 2 4 3 3 2" xfId="12442"/>
    <cellStyle name="Entrada 4 2 4 3 3 3" xfId="12443"/>
    <cellStyle name="Entrada 4 2 4 3 3 4" xfId="12444"/>
    <cellStyle name="Entrada 4 2 4 3 4" xfId="12445"/>
    <cellStyle name="Entrada 4 2 4 3 4 2" xfId="12446"/>
    <cellStyle name="Entrada 4 2 4 3 4 3" xfId="12447"/>
    <cellStyle name="Entrada 4 2 4 3 4 4" xfId="12448"/>
    <cellStyle name="Entrada 4 2 4 3 5" xfId="12449"/>
    <cellStyle name="Entrada 4 2 4 3 5 2" xfId="12450"/>
    <cellStyle name="Entrada 4 2 4 3 5 3" xfId="12451"/>
    <cellStyle name="Entrada 4 2 4 3 5 4" xfId="12452"/>
    <cellStyle name="Entrada 4 2 4 3 6" xfId="12453"/>
    <cellStyle name="Entrada 4 2 4 3 6 2" xfId="12454"/>
    <cellStyle name="Entrada 4 2 4 3 6 3" xfId="12455"/>
    <cellStyle name="Entrada 4 2 4 3 6 4" xfId="12456"/>
    <cellStyle name="Entrada 4 2 4 3 7" xfId="12457"/>
    <cellStyle name="Entrada 4 2 4 3 7 2" xfId="12458"/>
    <cellStyle name="Entrada 4 2 4 3 7 3" xfId="12459"/>
    <cellStyle name="Entrada 4 2 4 3 7 4" xfId="12460"/>
    <cellStyle name="Entrada 4 2 4 3 8" xfId="12461"/>
    <cellStyle name="Entrada 4 2 4 3 9" xfId="12462"/>
    <cellStyle name="Entrada 4 2 4 4" xfId="12463"/>
    <cellStyle name="Entrada 4 2 4 4 2" xfId="12464"/>
    <cellStyle name="Entrada 4 2 4 4 3" xfId="12465"/>
    <cellStyle name="Entrada 4 2 4 4 4" xfId="12466"/>
    <cellStyle name="Entrada 4 2 4 5" xfId="12467"/>
    <cellStyle name="Entrada 4 2 4 5 2" xfId="12468"/>
    <cellStyle name="Entrada 4 2 4 5 3" xfId="12469"/>
    <cellStyle name="Entrada 4 2 4 5 4" xfId="12470"/>
    <cellStyle name="Entrada 4 2 4 6" xfId="12471"/>
    <cellStyle name="Entrada 4 2 4 6 2" xfId="12472"/>
    <cellStyle name="Entrada 4 2 4 6 3" xfId="12473"/>
    <cellStyle name="Entrada 4 2 4 6 4" xfId="12474"/>
    <cellStyle name="Entrada 4 2 4 7" xfId="12475"/>
    <cellStyle name="Entrada 4 2 4 7 2" xfId="12476"/>
    <cellStyle name="Entrada 4 2 4 7 3" xfId="12477"/>
    <cellStyle name="Entrada 4 2 4 7 4" xfId="12478"/>
    <cellStyle name="Entrada 4 2 4 8" xfId="12479"/>
    <cellStyle name="Entrada 4 2 4 8 2" xfId="12480"/>
    <cellStyle name="Entrada 4 2 4 8 3" xfId="12481"/>
    <cellStyle name="Entrada 4 2 4 8 4" xfId="12482"/>
    <cellStyle name="Entrada 4 2 4 9" xfId="12483"/>
    <cellStyle name="Entrada 4 2 4 9 2" xfId="12484"/>
    <cellStyle name="Entrada 4 2 4 9 3" xfId="12485"/>
    <cellStyle name="Entrada 4 2 4 9 4" xfId="12486"/>
    <cellStyle name="Entrada 4 2 5" xfId="12487"/>
    <cellStyle name="Entrada 4 2 5 10" xfId="12488"/>
    <cellStyle name="Entrada 4 2 5 11" xfId="12489"/>
    <cellStyle name="Entrada 4 2 5 2" xfId="12490"/>
    <cellStyle name="Entrada 4 2 5 2 10" xfId="12491"/>
    <cellStyle name="Entrada 4 2 5 2 2" xfId="12492"/>
    <cellStyle name="Entrada 4 2 5 2 2 2" xfId="12493"/>
    <cellStyle name="Entrada 4 2 5 2 2 3" xfId="12494"/>
    <cellStyle name="Entrada 4 2 5 2 2 4" xfId="12495"/>
    <cellStyle name="Entrada 4 2 5 2 3" xfId="12496"/>
    <cellStyle name="Entrada 4 2 5 2 3 2" xfId="12497"/>
    <cellStyle name="Entrada 4 2 5 2 3 3" xfId="12498"/>
    <cellStyle name="Entrada 4 2 5 2 3 4" xfId="12499"/>
    <cellStyle name="Entrada 4 2 5 2 4" xfId="12500"/>
    <cellStyle name="Entrada 4 2 5 2 4 2" xfId="12501"/>
    <cellStyle name="Entrada 4 2 5 2 4 3" xfId="12502"/>
    <cellStyle name="Entrada 4 2 5 2 4 4" xfId="12503"/>
    <cellStyle name="Entrada 4 2 5 2 5" xfId="12504"/>
    <cellStyle name="Entrada 4 2 5 2 5 2" xfId="12505"/>
    <cellStyle name="Entrada 4 2 5 2 5 3" xfId="12506"/>
    <cellStyle name="Entrada 4 2 5 2 5 4" xfId="12507"/>
    <cellStyle name="Entrada 4 2 5 2 6" xfId="12508"/>
    <cellStyle name="Entrada 4 2 5 2 6 2" xfId="12509"/>
    <cellStyle name="Entrada 4 2 5 2 6 3" xfId="12510"/>
    <cellStyle name="Entrada 4 2 5 2 6 4" xfId="12511"/>
    <cellStyle name="Entrada 4 2 5 2 7" xfId="12512"/>
    <cellStyle name="Entrada 4 2 5 2 7 2" xfId="12513"/>
    <cellStyle name="Entrada 4 2 5 2 7 3" xfId="12514"/>
    <cellStyle name="Entrada 4 2 5 2 7 4" xfId="12515"/>
    <cellStyle name="Entrada 4 2 5 2 8" xfId="12516"/>
    <cellStyle name="Entrada 4 2 5 2 9" xfId="12517"/>
    <cellStyle name="Entrada 4 2 5 3" xfId="12518"/>
    <cellStyle name="Entrada 4 2 5 3 2" xfId="12519"/>
    <cellStyle name="Entrada 4 2 5 3 3" xfId="12520"/>
    <cellStyle name="Entrada 4 2 5 3 4" xfId="12521"/>
    <cellStyle name="Entrada 4 2 5 4" xfId="12522"/>
    <cellStyle name="Entrada 4 2 5 4 2" xfId="12523"/>
    <cellStyle name="Entrada 4 2 5 4 3" xfId="12524"/>
    <cellStyle name="Entrada 4 2 5 4 4" xfId="12525"/>
    <cellStyle name="Entrada 4 2 5 5" xfId="12526"/>
    <cellStyle name="Entrada 4 2 5 5 2" xfId="12527"/>
    <cellStyle name="Entrada 4 2 5 5 3" xfId="12528"/>
    <cellStyle name="Entrada 4 2 5 5 4" xfId="12529"/>
    <cellStyle name="Entrada 4 2 5 6" xfId="12530"/>
    <cellStyle name="Entrada 4 2 5 6 2" xfId="12531"/>
    <cellStyle name="Entrada 4 2 5 6 3" xfId="12532"/>
    <cellStyle name="Entrada 4 2 5 6 4" xfId="12533"/>
    <cellStyle name="Entrada 4 2 5 7" xfId="12534"/>
    <cellStyle name="Entrada 4 2 5 7 2" xfId="12535"/>
    <cellStyle name="Entrada 4 2 5 7 3" xfId="12536"/>
    <cellStyle name="Entrada 4 2 5 7 4" xfId="12537"/>
    <cellStyle name="Entrada 4 2 5 8" xfId="12538"/>
    <cellStyle name="Entrada 4 2 5 8 2" xfId="12539"/>
    <cellStyle name="Entrada 4 2 5 8 3" xfId="12540"/>
    <cellStyle name="Entrada 4 2 5 8 4" xfId="12541"/>
    <cellStyle name="Entrada 4 2 5 9" xfId="12542"/>
    <cellStyle name="Entrada 4 2 6" xfId="12543"/>
    <cellStyle name="Entrada 4 2 6 10" xfId="12544"/>
    <cellStyle name="Entrada 4 2 6 2" xfId="12545"/>
    <cellStyle name="Entrada 4 2 6 2 2" xfId="12546"/>
    <cellStyle name="Entrada 4 2 6 2 3" xfId="12547"/>
    <cellStyle name="Entrada 4 2 6 2 4" xfId="12548"/>
    <cellStyle name="Entrada 4 2 6 3" xfId="12549"/>
    <cellStyle name="Entrada 4 2 6 3 2" xfId="12550"/>
    <cellStyle name="Entrada 4 2 6 3 3" xfId="12551"/>
    <cellStyle name="Entrada 4 2 6 3 4" xfId="12552"/>
    <cellStyle name="Entrada 4 2 6 4" xfId="12553"/>
    <cellStyle name="Entrada 4 2 6 4 2" xfId="12554"/>
    <cellStyle name="Entrada 4 2 6 4 3" xfId="12555"/>
    <cellStyle name="Entrada 4 2 6 4 4" xfId="12556"/>
    <cellStyle name="Entrada 4 2 6 5" xfId="12557"/>
    <cellStyle name="Entrada 4 2 6 5 2" xfId="12558"/>
    <cellStyle name="Entrada 4 2 6 5 3" xfId="12559"/>
    <cellStyle name="Entrada 4 2 6 5 4" xfId="12560"/>
    <cellStyle name="Entrada 4 2 6 6" xfId="12561"/>
    <cellStyle name="Entrada 4 2 6 6 2" xfId="12562"/>
    <cellStyle name="Entrada 4 2 6 6 3" xfId="12563"/>
    <cellStyle name="Entrada 4 2 6 6 4" xfId="12564"/>
    <cellStyle name="Entrada 4 2 6 7" xfId="12565"/>
    <cellStyle name="Entrada 4 2 6 7 2" xfId="12566"/>
    <cellStyle name="Entrada 4 2 6 7 3" xfId="12567"/>
    <cellStyle name="Entrada 4 2 6 7 4" xfId="12568"/>
    <cellStyle name="Entrada 4 2 6 8" xfId="12569"/>
    <cellStyle name="Entrada 4 2 6 9" xfId="12570"/>
    <cellStyle name="Entrada 4 2 7" xfId="12571"/>
    <cellStyle name="Entrada 4 2 7 2" xfId="12572"/>
    <cellStyle name="Entrada 4 2 7 3" xfId="12573"/>
    <cellStyle name="Entrada 4 2 7 4" xfId="12574"/>
    <cellStyle name="Entrada 4 2 8" xfId="12575"/>
    <cellStyle name="Entrada 4 2 8 2" xfId="12576"/>
    <cellStyle name="Entrada 4 2 8 3" xfId="12577"/>
    <cellStyle name="Entrada 4 2 8 4" xfId="12578"/>
    <cellStyle name="Entrada 4 2 9" xfId="12579"/>
    <cellStyle name="Entrada 4 2 9 2" xfId="12580"/>
    <cellStyle name="Entrada 4 2 9 3" xfId="12581"/>
    <cellStyle name="Entrada 4 2 9 4" xfId="12582"/>
    <cellStyle name="Entrada 4 3" xfId="12583"/>
    <cellStyle name="Entrada 4 3 10" xfId="12584"/>
    <cellStyle name="Entrada 4 3 11" xfId="12585"/>
    <cellStyle name="Entrada 4 3 12" xfId="12586"/>
    <cellStyle name="Entrada 4 3 2" xfId="12587"/>
    <cellStyle name="Entrada 4 3 2 10" xfId="12588"/>
    <cellStyle name="Entrada 4 3 2 11" xfId="12589"/>
    <cellStyle name="Entrada 4 3 2 2" xfId="12590"/>
    <cellStyle name="Entrada 4 3 2 2 10" xfId="12591"/>
    <cellStyle name="Entrada 4 3 2 2 2" xfId="12592"/>
    <cellStyle name="Entrada 4 3 2 2 2 2" xfId="12593"/>
    <cellStyle name="Entrada 4 3 2 2 2 3" xfId="12594"/>
    <cellStyle name="Entrada 4 3 2 2 2 4" xfId="12595"/>
    <cellStyle name="Entrada 4 3 2 2 3" xfId="12596"/>
    <cellStyle name="Entrada 4 3 2 2 3 2" xfId="12597"/>
    <cellStyle name="Entrada 4 3 2 2 3 3" xfId="12598"/>
    <cellStyle name="Entrada 4 3 2 2 3 4" xfId="12599"/>
    <cellStyle name="Entrada 4 3 2 2 4" xfId="12600"/>
    <cellStyle name="Entrada 4 3 2 2 4 2" xfId="12601"/>
    <cellStyle name="Entrada 4 3 2 2 4 3" xfId="12602"/>
    <cellStyle name="Entrada 4 3 2 2 4 4" xfId="12603"/>
    <cellStyle name="Entrada 4 3 2 2 5" xfId="12604"/>
    <cellStyle name="Entrada 4 3 2 2 5 2" xfId="12605"/>
    <cellStyle name="Entrada 4 3 2 2 5 3" xfId="12606"/>
    <cellStyle name="Entrada 4 3 2 2 5 4" xfId="12607"/>
    <cellStyle name="Entrada 4 3 2 2 6" xfId="12608"/>
    <cellStyle name="Entrada 4 3 2 2 6 2" xfId="12609"/>
    <cellStyle name="Entrada 4 3 2 2 6 3" xfId="12610"/>
    <cellStyle name="Entrada 4 3 2 2 6 4" xfId="12611"/>
    <cellStyle name="Entrada 4 3 2 2 7" xfId="12612"/>
    <cellStyle name="Entrada 4 3 2 2 7 2" xfId="12613"/>
    <cellStyle name="Entrada 4 3 2 2 7 3" xfId="12614"/>
    <cellStyle name="Entrada 4 3 2 2 7 4" xfId="12615"/>
    <cellStyle name="Entrada 4 3 2 2 8" xfId="12616"/>
    <cellStyle name="Entrada 4 3 2 2 9" xfId="12617"/>
    <cellStyle name="Entrada 4 3 2 3" xfId="12618"/>
    <cellStyle name="Entrada 4 3 2 3 2" xfId="12619"/>
    <cellStyle name="Entrada 4 3 2 3 3" xfId="12620"/>
    <cellStyle name="Entrada 4 3 2 3 4" xfId="12621"/>
    <cellStyle name="Entrada 4 3 2 4" xfId="12622"/>
    <cellStyle name="Entrada 4 3 2 4 2" xfId="12623"/>
    <cellStyle name="Entrada 4 3 2 4 3" xfId="12624"/>
    <cellStyle name="Entrada 4 3 2 4 4" xfId="12625"/>
    <cellStyle name="Entrada 4 3 2 5" xfId="12626"/>
    <cellStyle name="Entrada 4 3 2 5 2" xfId="12627"/>
    <cellStyle name="Entrada 4 3 2 5 3" xfId="12628"/>
    <cellStyle name="Entrada 4 3 2 5 4" xfId="12629"/>
    <cellStyle name="Entrada 4 3 2 6" xfId="12630"/>
    <cellStyle name="Entrada 4 3 2 6 2" xfId="12631"/>
    <cellStyle name="Entrada 4 3 2 6 3" xfId="12632"/>
    <cellStyle name="Entrada 4 3 2 6 4" xfId="12633"/>
    <cellStyle name="Entrada 4 3 2 7" xfId="12634"/>
    <cellStyle name="Entrada 4 3 2 7 2" xfId="12635"/>
    <cellStyle name="Entrada 4 3 2 7 3" xfId="12636"/>
    <cellStyle name="Entrada 4 3 2 7 4" xfId="12637"/>
    <cellStyle name="Entrada 4 3 2 8" xfId="12638"/>
    <cellStyle name="Entrada 4 3 2 8 2" xfId="12639"/>
    <cellStyle name="Entrada 4 3 2 8 3" xfId="12640"/>
    <cellStyle name="Entrada 4 3 2 8 4" xfId="12641"/>
    <cellStyle name="Entrada 4 3 2 9" xfId="12642"/>
    <cellStyle name="Entrada 4 3 3" xfId="12643"/>
    <cellStyle name="Entrada 4 3 3 10" xfId="12644"/>
    <cellStyle name="Entrada 4 3 3 2" xfId="12645"/>
    <cellStyle name="Entrada 4 3 3 2 2" xfId="12646"/>
    <cellStyle name="Entrada 4 3 3 2 3" xfId="12647"/>
    <cellStyle name="Entrada 4 3 3 2 4" xfId="12648"/>
    <cellStyle name="Entrada 4 3 3 3" xfId="12649"/>
    <cellStyle name="Entrada 4 3 3 3 2" xfId="12650"/>
    <cellStyle name="Entrada 4 3 3 3 3" xfId="12651"/>
    <cellStyle name="Entrada 4 3 3 3 4" xfId="12652"/>
    <cellStyle name="Entrada 4 3 3 4" xfId="12653"/>
    <cellStyle name="Entrada 4 3 3 4 2" xfId="12654"/>
    <cellStyle name="Entrada 4 3 3 4 3" xfId="12655"/>
    <cellStyle name="Entrada 4 3 3 4 4" xfId="12656"/>
    <cellStyle name="Entrada 4 3 3 5" xfId="12657"/>
    <cellStyle name="Entrada 4 3 3 5 2" xfId="12658"/>
    <cellStyle name="Entrada 4 3 3 5 3" xfId="12659"/>
    <cellStyle name="Entrada 4 3 3 5 4" xfId="12660"/>
    <cellStyle name="Entrada 4 3 3 6" xfId="12661"/>
    <cellStyle name="Entrada 4 3 3 6 2" xfId="12662"/>
    <cellStyle name="Entrada 4 3 3 6 3" xfId="12663"/>
    <cellStyle name="Entrada 4 3 3 6 4" xfId="12664"/>
    <cellStyle name="Entrada 4 3 3 7" xfId="12665"/>
    <cellStyle name="Entrada 4 3 3 7 2" xfId="12666"/>
    <cellStyle name="Entrada 4 3 3 7 3" xfId="12667"/>
    <cellStyle name="Entrada 4 3 3 7 4" xfId="12668"/>
    <cellStyle name="Entrada 4 3 3 8" xfId="12669"/>
    <cellStyle name="Entrada 4 3 3 9" xfId="12670"/>
    <cellStyle name="Entrada 4 3 4" xfId="12671"/>
    <cellStyle name="Entrada 4 3 4 2" xfId="12672"/>
    <cellStyle name="Entrada 4 3 4 3" xfId="12673"/>
    <cellStyle name="Entrada 4 3 4 4" xfId="12674"/>
    <cellStyle name="Entrada 4 3 5" xfId="12675"/>
    <cellStyle name="Entrada 4 3 5 2" xfId="12676"/>
    <cellStyle name="Entrada 4 3 5 3" xfId="12677"/>
    <cellStyle name="Entrada 4 3 5 4" xfId="12678"/>
    <cellStyle name="Entrada 4 3 6" xfId="12679"/>
    <cellStyle name="Entrada 4 3 6 2" xfId="12680"/>
    <cellStyle name="Entrada 4 3 6 3" xfId="12681"/>
    <cellStyle name="Entrada 4 3 6 4" xfId="12682"/>
    <cellStyle name="Entrada 4 3 7" xfId="12683"/>
    <cellStyle name="Entrada 4 3 7 2" xfId="12684"/>
    <cellStyle name="Entrada 4 3 7 3" xfId="12685"/>
    <cellStyle name="Entrada 4 3 7 4" xfId="12686"/>
    <cellStyle name="Entrada 4 3 8" xfId="12687"/>
    <cellStyle name="Entrada 4 3 8 2" xfId="12688"/>
    <cellStyle name="Entrada 4 3 8 3" xfId="12689"/>
    <cellStyle name="Entrada 4 3 8 4" xfId="12690"/>
    <cellStyle name="Entrada 4 3 9" xfId="12691"/>
    <cellStyle name="Entrada 4 3 9 2" xfId="12692"/>
    <cellStyle name="Entrada 4 3 9 3" xfId="12693"/>
    <cellStyle name="Entrada 4 3 9 4" xfId="12694"/>
    <cellStyle name="Entrada 4 4" xfId="12695"/>
    <cellStyle name="Entrada 4 4 10" xfId="12696"/>
    <cellStyle name="Entrada 4 4 11" xfId="12697"/>
    <cellStyle name="Entrada 4 4 12" xfId="12698"/>
    <cellStyle name="Entrada 4 4 2" xfId="12699"/>
    <cellStyle name="Entrada 4 4 2 10" xfId="12700"/>
    <cellStyle name="Entrada 4 4 2 11" xfId="12701"/>
    <cellStyle name="Entrada 4 4 2 2" xfId="12702"/>
    <cellStyle name="Entrada 4 4 2 2 10" xfId="12703"/>
    <cellStyle name="Entrada 4 4 2 2 2" xfId="12704"/>
    <cellStyle name="Entrada 4 4 2 2 2 2" xfId="12705"/>
    <cellStyle name="Entrada 4 4 2 2 2 3" xfId="12706"/>
    <cellStyle name="Entrada 4 4 2 2 2 4" xfId="12707"/>
    <cellStyle name="Entrada 4 4 2 2 3" xfId="12708"/>
    <cellStyle name="Entrada 4 4 2 2 3 2" xfId="12709"/>
    <cellStyle name="Entrada 4 4 2 2 3 3" xfId="12710"/>
    <cellStyle name="Entrada 4 4 2 2 3 4" xfId="12711"/>
    <cellStyle name="Entrada 4 4 2 2 4" xfId="12712"/>
    <cellStyle name="Entrada 4 4 2 2 4 2" xfId="12713"/>
    <cellStyle name="Entrada 4 4 2 2 4 3" xfId="12714"/>
    <cellStyle name="Entrada 4 4 2 2 4 4" xfId="12715"/>
    <cellStyle name="Entrada 4 4 2 2 5" xfId="12716"/>
    <cellStyle name="Entrada 4 4 2 2 5 2" xfId="12717"/>
    <cellStyle name="Entrada 4 4 2 2 5 3" xfId="12718"/>
    <cellStyle name="Entrada 4 4 2 2 5 4" xfId="12719"/>
    <cellStyle name="Entrada 4 4 2 2 6" xfId="12720"/>
    <cellStyle name="Entrada 4 4 2 2 6 2" xfId="12721"/>
    <cellStyle name="Entrada 4 4 2 2 6 3" xfId="12722"/>
    <cellStyle name="Entrada 4 4 2 2 6 4" xfId="12723"/>
    <cellStyle name="Entrada 4 4 2 2 7" xfId="12724"/>
    <cellStyle name="Entrada 4 4 2 2 7 2" xfId="12725"/>
    <cellStyle name="Entrada 4 4 2 2 7 3" xfId="12726"/>
    <cellStyle name="Entrada 4 4 2 2 7 4" xfId="12727"/>
    <cellStyle name="Entrada 4 4 2 2 8" xfId="12728"/>
    <cellStyle name="Entrada 4 4 2 2 9" xfId="12729"/>
    <cellStyle name="Entrada 4 4 2 3" xfId="12730"/>
    <cellStyle name="Entrada 4 4 2 3 2" xfId="12731"/>
    <cellStyle name="Entrada 4 4 2 3 3" xfId="12732"/>
    <cellStyle name="Entrada 4 4 2 3 4" xfId="12733"/>
    <cellStyle name="Entrada 4 4 2 4" xfId="12734"/>
    <cellStyle name="Entrada 4 4 2 4 2" xfId="12735"/>
    <cellStyle name="Entrada 4 4 2 4 3" xfId="12736"/>
    <cellStyle name="Entrada 4 4 2 4 4" xfId="12737"/>
    <cellStyle name="Entrada 4 4 2 5" xfId="12738"/>
    <cellStyle name="Entrada 4 4 2 5 2" xfId="12739"/>
    <cellStyle name="Entrada 4 4 2 5 3" xfId="12740"/>
    <cellStyle name="Entrada 4 4 2 5 4" xfId="12741"/>
    <cellStyle name="Entrada 4 4 2 6" xfId="12742"/>
    <cellStyle name="Entrada 4 4 2 6 2" xfId="12743"/>
    <cellStyle name="Entrada 4 4 2 6 3" xfId="12744"/>
    <cellStyle name="Entrada 4 4 2 6 4" xfId="12745"/>
    <cellStyle name="Entrada 4 4 2 7" xfId="12746"/>
    <cellStyle name="Entrada 4 4 2 7 2" xfId="12747"/>
    <cellStyle name="Entrada 4 4 2 7 3" xfId="12748"/>
    <cellStyle name="Entrada 4 4 2 7 4" xfId="12749"/>
    <cellStyle name="Entrada 4 4 2 8" xfId="12750"/>
    <cellStyle name="Entrada 4 4 2 8 2" xfId="12751"/>
    <cellStyle name="Entrada 4 4 2 8 3" xfId="12752"/>
    <cellStyle name="Entrada 4 4 2 8 4" xfId="12753"/>
    <cellStyle name="Entrada 4 4 2 9" xfId="12754"/>
    <cellStyle name="Entrada 4 4 3" xfId="12755"/>
    <cellStyle name="Entrada 4 4 3 10" xfId="12756"/>
    <cellStyle name="Entrada 4 4 3 2" xfId="12757"/>
    <cellStyle name="Entrada 4 4 3 2 2" xfId="12758"/>
    <cellStyle name="Entrada 4 4 3 2 3" xfId="12759"/>
    <cellStyle name="Entrada 4 4 3 2 4" xfId="12760"/>
    <cellStyle name="Entrada 4 4 3 3" xfId="12761"/>
    <cellStyle name="Entrada 4 4 3 3 2" xfId="12762"/>
    <cellStyle name="Entrada 4 4 3 3 3" xfId="12763"/>
    <cellStyle name="Entrada 4 4 3 3 4" xfId="12764"/>
    <cellStyle name="Entrada 4 4 3 4" xfId="12765"/>
    <cellStyle name="Entrada 4 4 3 4 2" xfId="12766"/>
    <cellStyle name="Entrada 4 4 3 4 3" xfId="12767"/>
    <cellStyle name="Entrada 4 4 3 4 4" xfId="12768"/>
    <cellStyle name="Entrada 4 4 3 5" xfId="12769"/>
    <cellStyle name="Entrada 4 4 3 5 2" xfId="12770"/>
    <cellStyle name="Entrada 4 4 3 5 3" xfId="12771"/>
    <cellStyle name="Entrada 4 4 3 5 4" xfId="12772"/>
    <cellStyle name="Entrada 4 4 3 6" xfId="12773"/>
    <cellStyle name="Entrada 4 4 3 6 2" xfId="12774"/>
    <cellStyle name="Entrada 4 4 3 6 3" xfId="12775"/>
    <cellStyle name="Entrada 4 4 3 6 4" xfId="12776"/>
    <cellStyle name="Entrada 4 4 3 7" xfId="12777"/>
    <cellStyle name="Entrada 4 4 3 7 2" xfId="12778"/>
    <cellStyle name="Entrada 4 4 3 7 3" xfId="12779"/>
    <cellStyle name="Entrada 4 4 3 7 4" xfId="12780"/>
    <cellStyle name="Entrada 4 4 3 8" xfId="12781"/>
    <cellStyle name="Entrada 4 4 3 9" xfId="12782"/>
    <cellStyle name="Entrada 4 4 4" xfId="12783"/>
    <cellStyle name="Entrada 4 4 4 2" xfId="12784"/>
    <cellStyle name="Entrada 4 4 4 3" xfId="12785"/>
    <cellStyle name="Entrada 4 4 4 4" xfId="12786"/>
    <cellStyle name="Entrada 4 4 5" xfId="12787"/>
    <cellStyle name="Entrada 4 4 5 2" xfId="12788"/>
    <cellStyle name="Entrada 4 4 5 3" xfId="12789"/>
    <cellStyle name="Entrada 4 4 5 4" xfId="12790"/>
    <cellStyle name="Entrada 4 4 6" xfId="12791"/>
    <cellStyle name="Entrada 4 4 6 2" xfId="12792"/>
    <cellStyle name="Entrada 4 4 6 3" xfId="12793"/>
    <cellStyle name="Entrada 4 4 6 4" xfId="12794"/>
    <cellStyle name="Entrada 4 4 7" xfId="12795"/>
    <cellStyle name="Entrada 4 4 7 2" xfId="12796"/>
    <cellStyle name="Entrada 4 4 7 3" xfId="12797"/>
    <cellStyle name="Entrada 4 4 7 4" xfId="12798"/>
    <cellStyle name="Entrada 4 4 8" xfId="12799"/>
    <cellStyle name="Entrada 4 4 8 2" xfId="12800"/>
    <cellStyle name="Entrada 4 4 8 3" xfId="12801"/>
    <cellStyle name="Entrada 4 4 8 4" xfId="12802"/>
    <cellStyle name="Entrada 4 4 9" xfId="12803"/>
    <cellStyle name="Entrada 4 4 9 2" xfId="12804"/>
    <cellStyle name="Entrada 4 4 9 3" xfId="12805"/>
    <cellStyle name="Entrada 4 4 9 4" xfId="12806"/>
    <cellStyle name="Entrada 4 5" xfId="12807"/>
    <cellStyle name="Entrada 4 5 10" xfId="12808"/>
    <cellStyle name="Entrada 4 5 11" xfId="12809"/>
    <cellStyle name="Entrada 4 5 2" xfId="12810"/>
    <cellStyle name="Entrada 4 5 2 10" xfId="12811"/>
    <cellStyle name="Entrada 4 5 2 2" xfId="12812"/>
    <cellStyle name="Entrada 4 5 2 2 2" xfId="12813"/>
    <cellStyle name="Entrada 4 5 2 2 3" xfId="12814"/>
    <cellStyle name="Entrada 4 5 2 2 4" xfId="12815"/>
    <cellStyle name="Entrada 4 5 2 3" xfId="12816"/>
    <cellStyle name="Entrada 4 5 2 3 2" xfId="12817"/>
    <cellStyle name="Entrada 4 5 2 3 3" xfId="12818"/>
    <cellStyle name="Entrada 4 5 2 3 4" xfId="12819"/>
    <cellStyle name="Entrada 4 5 2 4" xfId="12820"/>
    <cellStyle name="Entrada 4 5 2 4 2" xfId="12821"/>
    <cellStyle name="Entrada 4 5 2 4 3" xfId="12822"/>
    <cellStyle name="Entrada 4 5 2 4 4" xfId="12823"/>
    <cellStyle name="Entrada 4 5 2 5" xfId="12824"/>
    <cellStyle name="Entrada 4 5 2 5 2" xfId="12825"/>
    <cellStyle name="Entrada 4 5 2 5 3" xfId="12826"/>
    <cellStyle name="Entrada 4 5 2 5 4" xfId="12827"/>
    <cellStyle name="Entrada 4 5 2 6" xfId="12828"/>
    <cellStyle name="Entrada 4 5 2 6 2" xfId="12829"/>
    <cellStyle name="Entrada 4 5 2 6 3" xfId="12830"/>
    <cellStyle name="Entrada 4 5 2 6 4" xfId="12831"/>
    <cellStyle name="Entrada 4 5 2 7" xfId="12832"/>
    <cellStyle name="Entrada 4 5 2 7 2" xfId="12833"/>
    <cellStyle name="Entrada 4 5 2 7 3" xfId="12834"/>
    <cellStyle name="Entrada 4 5 2 7 4" xfId="12835"/>
    <cellStyle name="Entrada 4 5 2 8" xfId="12836"/>
    <cellStyle name="Entrada 4 5 2 9" xfId="12837"/>
    <cellStyle name="Entrada 4 5 3" xfId="12838"/>
    <cellStyle name="Entrada 4 5 3 2" xfId="12839"/>
    <cellStyle name="Entrada 4 5 3 3" xfId="12840"/>
    <cellStyle name="Entrada 4 5 3 4" xfId="12841"/>
    <cellStyle name="Entrada 4 5 4" xfId="12842"/>
    <cellStyle name="Entrada 4 5 4 2" xfId="12843"/>
    <cellStyle name="Entrada 4 5 4 3" xfId="12844"/>
    <cellStyle name="Entrada 4 5 4 4" xfId="12845"/>
    <cellStyle name="Entrada 4 5 5" xfId="12846"/>
    <cellStyle name="Entrada 4 5 5 2" xfId="12847"/>
    <cellStyle name="Entrada 4 5 5 3" xfId="12848"/>
    <cellStyle name="Entrada 4 5 5 4" xfId="12849"/>
    <cellStyle name="Entrada 4 5 6" xfId="12850"/>
    <cellStyle name="Entrada 4 5 6 2" xfId="12851"/>
    <cellStyle name="Entrada 4 5 6 3" xfId="12852"/>
    <cellStyle name="Entrada 4 5 6 4" xfId="12853"/>
    <cellStyle name="Entrada 4 5 7" xfId="12854"/>
    <cellStyle name="Entrada 4 5 7 2" xfId="12855"/>
    <cellStyle name="Entrada 4 5 7 3" xfId="12856"/>
    <cellStyle name="Entrada 4 5 7 4" xfId="12857"/>
    <cellStyle name="Entrada 4 5 8" xfId="12858"/>
    <cellStyle name="Entrada 4 5 8 2" xfId="12859"/>
    <cellStyle name="Entrada 4 5 8 3" xfId="12860"/>
    <cellStyle name="Entrada 4 5 8 4" xfId="12861"/>
    <cellStyle name="Entrada 4 5 9" xfId="12862"/>
    <cellStyle name="Entrada 4 6" xfId="12863"/>
    <cellStyle name="Entrada 4 6 10" xfId="12864"/>
    <cellStyle name="Entrada 4 6 2" xfId="12865"/>
    <cellStyle name="Entrada 4 6 2 2" xfId="12866"/>
    <cellStyle name="Entrada 4 6 2 3" xfId="12867"/>
    <cellStyle name="Entrada 4 6 2 4" xfId="12868"/>
    <cellStyle name="Entrada 4 6 3" xfId="12869"/>
    <cellStyle name="Entrada 4 6 3 2" xfId="12870"/>
    <cellStyle name="Entrada 4 6 3 3" xfId="12871"/>
    <cellStyle name="Entrada 4 6 3 4" xfId="12872"/>
    <cellStyle name="Entrada 4 6 4" xfId="12873"/>
    <cellStyle name="Entrada 4 6 4 2" xfId="12874"/>
    <cellStyle name="Entrada 4 6 4 3" xfId="12875"/>
    <cellStyle name="Entrada 4 6 4 4" xfId="12876"/>
    <cellStyle name="Entrada 4 6 5" xfId="12877"/>
    <cellStyle name="Entrada 4 6 5 2" xfId="12878"/>
    <cellStyle name="Entrada 4 6 5 3" xfId="12879"/>
    <cellStyle name="Entrada 4 6 5 4" xfId="12880"/>
    <cellStyle name="Entrada 4 6 6" xfId="12881"/>
    <cellStyle name="Entrada 4 6 6 2" xfId="12882"/>
    <cellStyle name="Entrada 4 6 6 3" xfId="12883"/>
    <cellStyle name="Entrada 4 6 6 4" xfId="12884"/>
    <cellStyle name="Entrada 4 6 7" xfId="12885"/>
    <cellStyle name="Entrada 4 6 7 2" xfId="12886"/>
    <cellStyle name="Entrada 4 6 7 3" xfId="12887"/>
    <cellStyle name="Entrada 4 6 7 4" xfId="12888"/>
    <cellStyle name="Entrada 4 6 8" xfId="12889"/>
    <cellStyle name="Entrada 4 6 9" xfId="12890"/>
    <cellStyle name="Entrada 4 7" xfId="12891"/>
    <cellStyle name="Entrada 4 7 2" xfId="12892"/>
    <cellStyle name="Entrada 4 7 3" xfId="12893"/>
    <cellStyle name="Entrada 4 7 4" xfId="12894"/>
    <cellStyle name="Entrada 4 8" xfId="12895"/>
    <cellStyle name="Entrada 4 8 2" xfId="12896"/>
    <cellStyle name="Entrada 4 8 3" xfId="12897"/>
    <cellStyle name="Entrada 4 8 4" xfId="12898"/>
    <cellStyle name="Entrada 4 9" xfId="12899"/>
    <cellStyle name="Entrada 4 9 2" xfId="12900"/>
    <cellStyle name="Entrada 4 9 3" xfId="12901"/>
    <cellStyle name="Entrada 4 9 4" xfId="12902"/>
    <cellStyle name="Entrada 5" xfId="12903"/>
    <cellStyle name="Entrada 5 10" xfId="12904"/>
    <cellStyle name="Entrada 5 10 2" xfId="12905"/>
    <cellStyle name="Entrada 5 10 3" xfId="12906"/>
    <cellStyle name="Entrada 5 10 4" xfId="12907"/>
    <cellStyle name="Entrada 5 11" xfId="12908"/>
    <cellStyle name="Entrada 5 11 2" xfId="12909"/>
    <cellStyle name="Entrada 5 11 3" xfId="12910"/>
    <cellStyle name="Entrada 5 11 4" xfId="12911"/>
    <cellStyle name="Entrada 5 12" xfId="12912"/>
    <cellStyle name="Entrada 5 13" xfId="12913"/>
    <cellStyle name="Entrada 5 14" xfId="12914"/>
    <cellStyle name="Entrada 5 2" xfId="12915"/>
    <cellStyle name="Entrada 5 2 10" xfId="12916"/>
    <cellStyle name="Entrada 5 2 11" xfId="12917"/>
    <cellStyle name="Entrada 5 2 12" xfId="12918"/>
    <cellStyle name="Entrada 5 2 2" xfId="12919"/>
    <cellStyle name="Entrada 5 2 2 10" xfId="12920"/>
    <cellStyle name="Entrada 5 2 2 11" xfId="12921"/>
    <cellStyle name="Entrada 5 2 2 2" xfId="12922"/>
    <cellStyle name="Entrada 5 2 2 2 10" xfId="12923"/>
    <cellStyle name="Entrada 5 2 2 2 2" xfId="12924"/>
    <cellStyle name="Entrada 5 2 2 2 2 2" xfId="12925"/>
    <cellStyle name="Entrada 5 2 2 2 2 3" xfId="12926"/>
    <cellStyle name="Entrada 5 2 2 2 2 4" xfId="12927"/>
    <cellStyle name="Entrada 5 2 2 2 3" xfId="12928"/>
    <cellStyle name="Entrada 5 2 2 2 3 2" xfId="12929"/>
    <cellStyle name="Entrada 5 2 2 2 3 3" xfId="12930"/>
    <cellStyle name="Entrada 5 2 2 2 3 4" xfId="12931"/>
    <cellStyle name="Entrada 5 2 2 2 4" xfId="12932"/>
    <cellStyle name="Entrada 5 2 2 2 4 2" xfId="12933"/>
    <cellStyle name="Entrada 5 2 2 2 4 3" xfId="12934"/>
    <cellStyle name="Entrada 5 2 2 2 4 4" xfId="12935"/>
    <cellStyle name="Entrada 5 2 2 2 5" xfId="12936"/>
    <cellStyle name="Entrada 5 2 2 2 5 2" xfId="12937"/>
    <cellStyle name="Entrada 5 2 2 2 5 3" xfId="12938"/>
    <cellStyle name="Entrada 5 2 2 2 5 4" xfId="12939"/>
    <cellStyle name="Entrada 5 2 2 2 6" xfId="12940"/>
    <cellStyle name="Entrada 5 2 2 2 6 2" xfId="12941"/>
    <cellStyle name="Entrada 5 2 2 2 6 3" xfId="12942"/>
    <cellStyle name="Entrada 5 2 2 2 6 4" xfId="12943"/>
    <cellStyle name="Entrada 5 2 2 2 7" xfId="12944"/>
    <cellStyle name="Entrada 5 2 2 2 7 2" xfId="12945"/>
    <cellStyle name="Entrada 5 2 2 2 7 3" xfId="12946"/>
    <cellStyle name="Entrada 5 2 2 2 7 4" xfId="12947"/>
    <cellStyle name="Entrada 5 2 2 2 8" xfId="12948"/>
    <cellStyle name="Entrada 5 2 2 2 9" xfId="12949"/>
    <cellStyle name="Entrada 5 2 2 3" xfId="12950"/>
    <cellStyle name="Entrada 5 2 2 3 2" xfId="12951"/>
    <cellStyle name="Entrada 5 2 2 3 3" xfId="12952"/>
    <cellStyle name="Entrada 5 2 2 3 4" xfId="12953"/>
    <cellStyle name="Entrada 5 2 2 4" xfId="12954"/>
    <cellStyle name="Entrada 5 2 2 4 2" xfId="12955"/>
    <cellStyle name="Entrada 5 2 2 4 3" xfId="12956"/>
    <cellStyle name="Entrada 5 2 2 4 4" xfId="12957"/>
    <cellStyle name="Entrada 5 2 2 5" xfId="12958"/>
    <cellStyle name="Entrada 5 2 2 5 2" xfId="12959"/>
    <cellStyle name="Entrada 5 2 2 5 3" xfId="12960"/>
    <cellStyle name="Entrada 5 2 2 5 4" xfId="12961"/>
    <cellStyle name="Entrada 5 2 2 6" xfId="12962"/>
    <cellStyle name="Entrada 5 2 2 6 2" xfId="12963"/>
    <cellStyle name="Entrada 5 2 2 6 3" xfId="12964"/>
    <cellStyle name="Entrada 5 2 2 6 4" xfId="12965"/>
    <cellStyle name="Entrada 5 2 2 7" xfId="12966"/>
    <cellStyle name="Entrada 5 2 2 7 2" xfId="12967"/>
    <cellStyle name="Entrada 5 2 2 7 3" xfId="12968"/>
    <cellStyle name="Entrada 5 2 2 7 4" xfId="12969"/>
    <cellStyle name="Entrada 5 2 2 8" xfId="12970"/>
    <cellStyle name="Entrada 5 2 2 8 2" xfId="12971"/>
    <cellStyle name="Entrada 5 2 2 8 3" xfId="12972"/>
    <cellStyle name="Entrada 5 2 2 8 4" xfId="12973"/>
    <cellStyle name="Entrada 5 2 2 9" xfId="12974"/>
    <cellStyle name="Entrada 5 2 3" xfId="12975"/>
    <cellStyle name="Entrada 5 2 3 10" xfId="12976"/>
    <cellStyle name="Entrada 5 2 3 2" xfId="12977"/>
    <cellStyle name="Entrada 5 2 3 2 2" xfId="12978"/>
    <cellStyle name="Entrada 5 2 3 2 3" xfId="12979"/>
    <cellStyle name="Entrada 5 2 3 2 4" xfId="12980"/>
    <cellStyle name="Entrada 5 2 3 3" xfId="12981"/>
    <cellStyle name="Entrada 5 2 3 3 2" xfId="12982"/>
    <cellStyle name="Entrada 5 2 3 3 3" xfId="12983"/>
    <cellStyle name="Entrada 5 2 3 3 4" xfId="12984"/>
    <cellStyle name="Entrada 5 2 3 4" xfId="12985"/>
    <cellStyle name="Entrada 5 2 3 4 2" xfId="12986"/>
    <cellStyle name="Entrada 5 2 3 4 3" xfId="12987"/>
    <cellStyle name="Entrada 5 2 3 4 4" xfId="12988"/>
    <cellStyle name="Entrada 5 2 3 5" xfId="12989"/>
    <cellStyle name="Entrada 5 2 3 5 2" xfId="12990"/>
    <cellStyle name="Entrada 5 2 3 5 3" xfId="12991"/>
    <cellStyle name="Entrada 5 2 3 5 4" xfId="12992"/>
    <cellStyle name="Entrada 5 2 3 6" xfId="12993"/>
    <cellStyle name="Entrada 5 2 3 6 2" xfId="12994"/>
    <cellStyle name="Entrada 5 2 3 6 3" xfId="12995"/>
    <cellStyle name="Entrada 5 2 3 6 4" xfId="12996"/>
    <cellStyle name="Entrada 5 2 3 7" xfId="12997"/>
    <cellStyle name="Entrada 5 2 3 7 2" xfId="12998"/>
    <cellStyle name="Entrada 5 2 3 7 3" xfId="12999"/>
    <cellStyle name="Entrada 5 2 3 7 4" xfId="13000"/>
    <cellStyle name="Entrada 5 2 3 8" xfId="13001"/>
    <cellStyle name="Entrada 5 2 3 9" xfId="13002"/>
    <cellStyle name="Entrada 5 2 4" xfId="13003"/>
    <cellStyle name="Entrada 5 2 4 2" xfId="13004"/>
    <cellStyle name="Entrada 5 2 4 3" xfId="13005"/>
    <cellStyle name="Entrada 5 2 4 4" xfId="13006"/>
    <cellStyle name="Entrada 5 2 5" xfId="13007"/>
    <cellStyle name="Entrada 5 2 5 2" xfId="13008"/>
    <cellStyle name="Entrada 5 2 5 3" xfId="13009"/>
    <cellStyle name="Entrada 5 2 5 4" xfId="13010"/>
    <cellStyle name="Entrada 5 2 6" xfId="13011"/>
    <cellStyle name="Entrada 5 2 6 2" xfId="13012"/>
    <cellStyle name="Entrada 5 2 6 3" xfId="13013"/>
    <cellStyle name="Entrada 5 2 6 4" xfId="13014"/>
    <cellStyle name="Entrada 5 2 7" xfId="13015"/>
    <cellStyle name="Entrada 5 2 7 2" xfId="13016"/>
    <cellStyle name="Entrada 5 2 7 3" xfId="13017"/>
    <cellStyle name="Entrada 5 2 7 4" xfId="13018"/>
    <cellStyle name="Entrada 5 2 8" xfId="13019"/>
    <cellStyle name="Entrada 5 2 8 2" xfId="13020"/>
    <cellStyle name="Entrada 5 2 8 3" xfId="13021"/>
    <cellStyle name="Entrada 5 2 8 4" xfId="13022"/>
    <cellStyle name="Entrada 5 2 9" xfId="13023"/>
    <cellStyle name="Entrada 5 2 9 2" xfId="13024"/>
    <cellStyle name="Entrada 5 2 9 3" xfId="13025"/>
    <cellStyle name="Entrada 5 2 9 4" xfId="13026"/>
    <cellStyle name="Entrada 5 3" xfId="13027"/>
    <cellStyle name="Entrada 5 3 10" xfId="13028"/>
    <cellStyle name="Entrada 5 3 11" xfId="13029"/>
    <cellStyle name="Entrada 5 3 12" xfId="13030"/>
    <cellStyle name="Entrada 5 3 2" xfId="13031"/>
    <cellStyle name="Entrada 5 3 2 10" xfId="13032"/>
    <cellStyle name="Entrada 5 3 2 11" xfId="13033"/>
    <cellStyle name="Entrada 5 3 2 2" xfId="13034"/>
    <cellStyle name="Entrada 5 3 2 2 10" xfId="13035"/>
    <cellStyle name="Entrada 5 3 2 2 2" xfId="13036"/>
    <cellStyle name="Entrada 5 3 2 2 2 2" xfId="13037"/>
    <cellStyle name="Entrada 5 3 2 2 2 3" xfId="13038"/>
    <cellStyle name="Entrada 5 3 2 2 2 4" xfId="13039"/>
    <cellStyle name="Entrada 5 3 2 2 3" xfId="13040"/>
    <cellStyle name="Entrada 5 3 2 2 3 2" xfId="13041"/>
    <cellStyle name="Entrada 5 3 2 2 3 3" xfId="13042"/>
    <cellStyle name="Entrada 5 3 2 2 3 4" xfId="13043"/>
    <cellStyle name="Entrada 5 3 2 2 4" xfId="13044"/>
    <cellStyle name="Entrada 5 3 2 2 4 2" xfId="13045"/>
    <cellStyle name="Entrada 5 3 2 2 4 3" xfId="13046"/>
    <cellStyle name="Entrada 5 3 2 2 4 4" xfId="13047"/>
    <cellStyle name="Entrada 5 3 2 2 5" xfId="13048"/>
    <cellStyle name="Entrada 5 3 2 2 5 2" xfId="13049"/>
    <cellStyle name="Entrada 5 3 2 2 5 3" xfId="13050"/>
    <cellStyle name="Entrada 5 3 2 2 5 4" xfId="13051"/>
    <cellStyle name="Entrada 5 3 2 2 6" xfId="13052"/>
    <cellStyle name="Entrada 5 3 2 2 6 2" xfId="13053"/>
    <cellStyle name="Entrada 5 3 2 2 6 3" xfId="13054"/>
    <cellStyle name="Entrada 5 3 2 2 6 4" xfId="13055"/>
    <cellStyle name="Entrada 5 3 2 2 7" xfId="13056"/>
    <cellStyle name="Entrada 5 3 2 2 7 2" xfId="13057"/>
    <cellStyle name="Entrada 5 3 2 2 7 3" xfId="13058"/>
    <cellStyle name="Entrada 5 3 2 2 7 4" xfId="13059"/>
    <cellStyle name="Entrada 5 3 2 2 8" xfId="13060"/>
    <cellStyle name="Entrada 5 3 2 2 9" xfId="13061"/>
    <cellStyle name="Entrada 5 3 2 3" xfId="13062"/>
    <cellStyle name="Entrada 5 3 2 3 2" xfId="13063"/>
    <cellStyle name="Entrada 5 3 2 3 3" xfId="13064"/>
    <cellStyle name="Entrada 5 3 2 3 4" xfId="13065"/>
    <cellStyle name="Entrada 5 3 2 4" xfId="13066"/>
    <cellStyle name="Entrada 5 3 2 4 2" xfId="13067"/>
    <cellStyle name="Entrada 5 3 2 4 3" xfId="13068"/>
    <cellStyle name="Entrada 5 3 2 4 4" xfId="13069"/>
    <cellStyle name="Entrada 5 3 2 5" xfId="13070"/>
    <cellStyle name="Entrada 5 3 2 5 2" xfId="13071"/>
    <cellStyle name="Entrada 5 3 2 5 3" xfId="13072"/>
    <cellStyle name="Entrada 5 3 2 5 4" xfId="13073"/>
    <cellStyle name="Entrada 5 3 2 6" xfId="13074"/>
    <cellStyle name="Entrada 5 3 2 6 2" xfId="13075"/>
    <cellStyle name="Entrada 5 3 2 6 3" xfId="13076"/>
    <cellStyle name="Entrada 5 3 2 6 4" xfId="13077"/>
    <cellStyle name="Entrada 5 3 2 7" xfId="13078"/>
    <cellStyle name="Entrada 5 3 2 7 2" xfId="13079"/>
    <cellStyle name="Entrada 5 3 2 7 3" xfId="13080"/>
    <cellStyle name="Entrada 5 3 2 7 4" xfId="13081"/>
    <cellStyle name="Entrada 5 3 2 8" xfId="13082"/>
    <cellStyle name="Entrada 5 3 2 8 2" xfId="13083"/>
    <cellStyle name="Entrada 5 3 2 8 3" xfId="13084"/>
    <cellStyle name="Entrada 5 3 2 8 4" xfId="13085"/>
    <cellStyle name="Entrada 5 3 2 9" xfId="13086"/>
    <cellStyle name="Entrada 5 3 3" xfId="13087"/>
    <cellStyle name="Entrada 5 3 3 10" xfId="13088"/>
    <cellStyle name="Entrada 5 3 3 2" xfId="13089"/>
    <cellStyle name="Entrada 5 3 3 2 2" xfId="13090"/>
    <cellStyle name="Entrada 5 3 3 2 3" xfId="13091"/>
    <cellStyle name="Entrada 5 3 3 2 4" xfId="13092"/>
    <cellStyle name="Entrada 5 3 3 3" xfId="13093"/>
    <cellStyle name="Entrada 5 3 3 3 2" xfId="13094"/>
    <cellStyle name="Entrada 5 3 3 3 3" xfId="13095"/>
    <cellStyle name="Entrada 5 3 3 3 4" xfId="13096"/>
    <cellStyle name="Entrada 5 3 3 4" xfId="13097"/>
    <cellStyle name="Entrada 5 3 3 4 2" xfId="13098"/>
    <cellStyle name="Entrada 5 3 3 4 3" xfId="13099"/>
    <cellStyle name="Entrada 5 3 3 4 4" xfId="13100"/>
    <cellStyle name="Entrada 5 3 3 5" xfId="13101"/>
    <cellStyle name="Entrada 5 3 3 5 2" xfId="13102"/>
    <cellStyle name="Entrada 5 3 3 5 3" xfId="13103"/>
    <cellStyle name="Entrada 5 3 3 5 4" xfId="13104"/>
    <cellStyle name="Entrada 5 3 3 6" xfId="13105"/>
    <cellStyle name="Entrada 5 3 3 6 2" xfId="13106"/>
    <cellStyle name="Entrada 5 3 3 6 3" xfId="13107"/>
    <cellStyle name="Entrada 5 3 3 6 4" xfId="13108"/>
    <cellStyle name="Entrada 5 3 3 7" xfId="13109"/>
    <cellStyle name="Entrada 5 3 3 7 2" xfId="13110"/>
    <cellStyle name="Entrada 5 3 3 7 3" xfId="13111"/>
    <cellStyle name="Entrada 5 3 3 7 4" xfId="13112"/>
    <cellStyle name="Entrada 5 3 3 8" xfId="13113"/>
    <cellStyle name="Entrada 5 3 3 9" xfId="13114"/>
    <cellStyle name="Entrada 5 3 4" xfId="13115"/>
    <cellStyle name="Entrada 5 3 4 2" xfId="13116"/>
    <cellStyle name="Entrada 5 3 4 3" xfId="13117"/>
    <cellStyle name="Entrada 5 3 4 4" xfId="13118"/>
    <cellStyle name="Entrada 5 3 5" xfId="13119"/>
    <cellStyle name="Entrada 5 3 5 2" xfId="13120"/>
    <cellStyle name="Entrada 5 3 5 3" xfId="13121"/>
    <cellStyle name="Entrada 5 3 5 4" xfId="13122"/>
    <cellStyle name="Entrada 5 3 6" xfId="13123"/>
    <cellStyle name="Entrada 5 3 6 2" xfId="13124"/>
    <cellStyle name="Entrada 5 3 6 3" xfId="13125"/>
    <cellStyle name="Entrada 5 3 6 4" xfId="13126"/>
    <cellStyle name="Entrada 5 3 7" xfId="13127"/>
    <cellStyle name="Entrada 5 3 7 2" xfId="13128"/>
    <cellStyle name="Entrada 5 3 7 3" xfId="13129"/>
    <cellStyle name="Entrada 5 3 7 4" xfId="13130"/>
    <cellStyle name="Entrada 5 3 8" xfId="13131"/>
    <cellStyle name="Entrada 5 3 8 2" xfId="13132"/>
    <cellStyle name="Entrada 5 3 8 3" xfId="13133"/>
    <cellStyle name="Entrada 5 3 8 4" xfId="13134"/>
    <cellStyle name="Entrada 5 3 9" xfId="13135"/>
    <cellStyle name="Entrada 5 3 9 2" xfId="13136"/>
    <cellStyle name="Entrada 5 3 9 3" xfId="13137"/>
    <cellStyle name="Entrada 5 3 9 4" xfId="13138"/>
    <cellStyle name="Entrada 5 4" xfId="13139"/>
    <cellStyle name="Entrada 5 4 10" xfId="13140"/>
    <cellStyle name="Entrada 5 4 11" xfId="13141"/>
    <cellStyle name="Entrada 5 4 2" xfId="13142"/>
    <cellStyle name="Entrada 5 4 2 10" xfId="13143"/>
    <cellStyle name="Entrada 5 4 2 2" xfId="13144"/>
    <cellStyle name="Entrada 5 4 2 2 2" xfId="13145"/>
    <cellStyle name="Entrada 5 4 2 2 3" xfId="13146"/>
    <cellStyle name="Entrada 5 4 2 2 4" xfId="13147"/>
    <cellStyle name="Entrada 5 4 2 3" xfId="13148"/>
    <cellStyle name="Entrada 5 4 2 3 2" xfId="13149"/>
    <cellStyle name="Entrada 5 4 2 3 3" xfId="13150"/>
    <cellStyle name="Entrada 5 4 2 3 4" xfId="13151"/>
    <cellStyle name="Entrada 5 4 2 4" xfId="13152"/>
    <cellStyle name="Entrada 5 4 2 4 2" xfId="13153"/>
    <cellStyle name="Entrada 5 4 2 4 3" xfId="13154"/>
    <cellStyle name="Entrada 5 4 2 4 4" xfId="13155"/>
    <cellStyle name="Entrada 5 4 2 5" xfId="13156"/>
    <cellStyle name="Entrada 5 4 2 5 2" xfId="13157"/>
    <cellStyle name="Entrada 5 4 2 5 3" xfId="13158"/>
    <cellStyle name="Entrada 5 4 2 5 4" xfId="13159"/>
    <cellStyle name="Entrada 5 4 2 6" xfId="13160"/>
    <cellStyle name="Entrada 5 4 2 6 2" xfId="13161"/>
    <cellStyle name="Entrada 5 4 2 6 3" xfId="13162"/>
    <cellStyle name="Entrada 5 4 2 6 4" xfId="13163"/>
    <cellStyle name="Entrada 5 4 2 7" xfId="13164"/>
    <cellStyle name="Entrada 5 4 2 7 2" xfId="13165"/>
    <cellStyle name="Entrada 5 4 2 7 3" xfId="13166"/>
    <cellStyle name="Entrada 5 4 2 7 4" xfId="13167"/>
    <cellStyle name="Entrada 5 4 2 8" xfId="13168"/>
    <cellStyle name="Entrada 5 4 2 9" xfId="13169"/>
    <cellStyle name="Entrada 5 4 3" xfId="13170"/>
    <cellStyle name="Entrada 5 4 3 2" xfId="13171"/>
    <cellStyle name="Entrada 5 4 3 3" xfId="13172"/>
    <cellStyle name="Entrada 5 4 3 4" xfId="13173"/>
    <cellStyle name="Entrada 5 4 4" xfId="13174"/>
    <cellStyle name="Entrada 5 4 4 2" xfId="13175"/>
    <cellStyle name="Entrada 5 4 4 3" xfId="13176"/>
    <cellStyle name="Entrada 5 4 4 4" xfId="13177"/>
    <cellStyle name="Entrada 5 4 5" xfId="13178"/>
    <cellStyle name="Entrada 5 4 5 2" xfId="13179"/>
    <cellStyle name="Entrada 5 4 5 3" xfId="13180"/>
    <cellStyle name="Entrada 5 4 5 4" xfId="13181"/>
    <cellStyle name="Entrada 5 4 6" xfId="13182"/>
    <cellStyle name="Entrada 5 4 6 2" xfId="13183"/>
    <cellStyle name="Entrada 5 4 6 3" xfId="13184"/>
    <cellStyle name="Entrada 5 4 6 4" xfId="13185"/>
    <cellStyle name="Entrada 5 4 7" xfId="13186"/>
    <cellStyle name="Entrada 5 4 7 2" xfId="13187"/>
    <cellStyle name="Entrada 5 4 7 3" xfId="13188"/>
    <cellStyle name="Entrada 5 4 7 4" xfId="13189"/>
    <cellStyle name="Entrada 5 4 8" xfId="13190"/>
    <cellStyle name="Entrada 5 4 8 2" xfId="13191"/>
    <cellStyle name="Entrada 5 4 8 3" xfId="13192"/>
    <cellStyle name="Entrada 5 4 8 4" xfId="13193"/>
    <cellStyle name="Entrada 5 4 9" xfId="13194"/>
    <cellStyle name="Entrada 5 5" xfId="13195"/>
    <cellStyle name="Entrada 5 5 10" xfId="13196"/>
    <cellStyle name="Entrada 5 5 2" xfId="13197"/>
    <cellStyle name="Entrada 5 5 2 2" xfId="13198"/>
    <cellStyle name="Entrada 5 5 2 3" xfId="13199"/>
    <cellStyle name="Entrada 5 5 2 4" xfId="13200"/>
    <cellStyle name="Entrada 5 5 3" xfId="13201"/>
    <cellStyle name="Entrada 5 5 3 2" xfId="13202"/>
    <cellStyle name="Entrada 5 5 3 3" xfId="13203"/>
    <cellStyle name="Entrada 5 5 3 4" xfId="13204"/>
    <cellStyle name="Entrada 5 5 4" xfId="13205"/>
    <cellStyle name="Entrada 5 5 4 2" xfId="13206"/>
    <cellStyle name="Entrada 5 5 4 3" xfId="13207"/>
    <cellStyle name="Entrada 5 5 4 4" xfId="13208"/>
    <cellStyle name="Entrada 5 5 5" xfId="13209"/>
    <cellStyle name="Entrada 5 5 5 2" xfId="13210"/>
    <cellStyle name="Entrada 5 5 5 3" xfId="13211"/>
    <cellStyle name="Entrada 5 5 5 4" xfId="13212"/>
    <cellStyle name="Entrada 5 5 6" xfId="13213"/>
    <cellStyle name="Entrada 5 5 6 2" xfId="13214"/>
    <cellStyle name="Entrada 5 5 6 3" xfId="13215"/>
    <cellStyle name="Entrada 5 5 6 4" xfId="13216"/>
    <cellStyle name="Entrada 5 5 7" xfId="13217"/>
    <cellStyle name="Entrada 5 5 7 2" xfId="13218"/>
    <cellStyle name="Entrada 5 5 7 3" xfId="13219"/>
    <cellStyle name="Entrada 5 5 7 4" xfId="13220"/>
    <cellStyle name="Entrada 5 5 8" xfId="13221"/>
    <cellStyle name="Entrada 5 5 9" xfId="13222"/>
    <cellStyle name="Entrada 5 6" xfId="13223"/>
    <cellStyle name="Entrada 5 6 2" xfId="13224"/>
    <cellStyle name="Entrada 5 6 3" xfId="13225"/>
    <cellStyle name="Entrada 5 6 4" xfId="13226"/>
    <cellStyle name="Entrada 5 7" xfId="13227"/>
    <cellStyle name="Entrada 5 7 2" xfId="13228"/>
    <cellStyle name="Entrada 5 7 3" xfId="13229"/>
    <cellStyle name="Entrada 5 7 4" xfId="13230"/>
    <cellStyle name="Entrada 5 8" xfId="13231"/>
    <cellStyle name="Entrada 5 8 2" xfId="13232"/>
    <cellStyle name="Entrada 5 8 3" xfId="13233"/>
    <cellStyle name="Entrada 5 8 4" xfId="13234"/>
    <cellStyle name="Entrada 5 9" xfId="13235"/>
    <cellStyle name="Entrada 5 9 2" xfId="13236"/>
    <cellStyle name="Entrada 5 9 3" xfId="13237"/>
    <cellStyle name="Entrada 5 9 4" xfId="13238"/>
    <cellStyle name="Entrada 6" xfId="13239"/>
    <cellStyle name="Entrada 6 10" xfId="13240"/>
    <cellStyle name="Entrada 6 10 2" xfId="13241"/>
    <cellStyle name="Entrada 6 10 3" xfId="13242"/>
    <cellStyle name="Entrada 6 10 4" xfId="13243"/>
    <cellStyle name="Entrada 6 11" xfId="13244"/>
    <cellStyle name="Entrada 6 11 2" xfId="13245"/>
    <cellStyle name="Entrada 6 11 3" xfId="13246"/>
    <cellStyle name="Entrada 6 11 4" xfId="13247"/>
    <cellStyle name="Entrada 6 12" xfId="13248"/>
    <cellStyle name="Entrada 6 13" xfId="13249"/>
    <cellStyle name="Entrada 6 14" xfId="13250"/>
    <cellStyle name="Entrada 6 2" xfId="13251"/>
    <cellStyle name="Entrada 6 2 10" xfId="13252"/>
    <cellStyle name="Entrada 6 2 11" xfId="13253"/>
    <cellStyle name="Entrada 6 2 12" xfId="13254"/>
    <cellStyle name="Entrada 6 2 2" xfId="13255"/>
    <cellStyle name="Entrada 6 2 2 10" xfId="13256"/>
    <cellStyle name="Entrada 6 2 2 11" xfId="13257"/>
    <cellStyle name="Entrada 6 2 2 2" xfId="13258"/>
    <cellStyle name="Entrada 6 2 2 2 10" xfId="13259"/>
    <cellStyle name="Entrada 6 2 2 2 2" xfId="13260"/>
    <cellStyle name="Entrada 6 2 2 2 2 2" xfId="13261"/>
    <cellStyle name="Entrada 6 2 2 2 2 3" xfId="13262"/>
    <cellStyle name="Entrada 6 2 2 2 2 4" xfId="13263"/>
    <cellStyle name="Entrada 6 2 2 2 3" xfId="13264"/>
    <cellStyle name="Entrada 6 2 2 2 3 2" xfId="13265"/>
    <cellStyle name="Entrada 6 2 2 2 3 3" xfId="13266"/>
    <cellStyle name="Entrada 6 2 2 2 3 4" xfId="13267"/>
    <cellStyle name="Entrada 6 2 2 2 4" xfId="13268"/>
    <cellStyle name="Entrada 6 2 2 2 4 2" xfId="13269"/>
    <cellStyle name="Entrada 6 2 2 2 4 3" xfId="13270"/>
    <cellStyle name="Entrada 6 2 2 2 4 4" xfId="13271"/>
    <cellStyle name="Entrada 6 2 2 2 5" xfId="13272"/>
    <cellStyle name="Entrada 6 2 2 2 5 2" xfId="13273"/>
    <cellStyle name="Entrada 6 2 2 2 5 3" xfId="13274"/>
    <cellStyle name="Entrada 6 2 2 2 5 4" xfId="13275"/>
    <cellStyle name="Entrada 6 2 2 2 6" xfId="13276"/>
    <cellStyle name="Entrada 6 2 2 2 6 2" xfId="13277"/>
    <cellStyle name="Entrada 6 2 2 2 6 3" xfId="13278"/>
    <cellStyle name="Entrada 6 2 2 2 6 4" xfId="13279"/>
    <cellStyle name="Entrada 6 2 2 2 7" xfId="13280"/>
    <cellStyle name="Entrada 6 2 2 2 7 2" xfId="13281"/>
    <cellStyle name="Entrada 6 2 2 2 7 3" xfId="13282"/>
    <cellStyle name="Entrada 6 2 2 2 7 4" xfId="13283"/>
    <cellStyle name="Entrada 6 2 2 2 8" xfId="13284"/>
    <cellStyle name="Entrada 6 2 2 2 9" xfId="13285"/>
    <cellStyle name="Entrada 6 2 2 3" xfId="13286"/>
    <cellStyle name="Entrada 6 2 2 3 2" xfId="13287"/>
    <cellStyle name="Entrada 6 2 2 3 3" xfId="13288"/>
    <cellStyle name="Entrada 6 2 2 3 4" xfId="13289"/>
    <cellStyle name="Entrada 6 2 2 4" xfId="13290"/>
    <cellStyle name="Entrada 6 2 2 4 2" xfId="13291"/>
    <cellStyle name="Entrada 6 2 2 4 3" xfId="13292"/>
    <cellStyle name="Entrada 6 2 2 4 4" xfId="13293"/>
    <cellStyle name="Entrada 6 2 2 5" xfId="13294"/>
    <cellStyle name="Entrada 6 2 2 5 2" xfId="13295"/>
    <cellStyle name="Entrada 6 2 2 5 3" xfId="13296"/>
    <cellStyle name="Entrada 6 2 2 5 4" xfId="13297"/>
    <cellStyle name="Entrada 6 2 2 6" xfId="13298"/>
    <cellStyle name="Entrada 6 2 2 6 2" xfId="13299"/>
    <cellStyle name="Entrada 6 2 2 6 3" xfId="13300"/>
    <cellStyle name="Entrada 6 2 2 6 4" xfId="13301"/>
    <cellStyle name="Entrada 6 2 2 7" xfId="13302"/>
    <cellStyle name="Entrada 6 2 2 7 2" xfId="13303"/>
    <cellStyle name="Entrada 6 2 2 7 3" xfId="13304"/>
    <cellStyle name="Entrada 6 2 2 7 4" xfId="13305"/>
    <cellStyle name="Entrada 6 2 2 8" xfId="13306"/>
    <cellStyle name="Entrada 6 2 2 8 2" xfId="13307"/>
    <cellStyle name="Entrada 6 2 2 8 3" xfId="13308"/>
    <cellStyle name="Entrada 6 2 2 8 4" xfId="13309"/>
    <cellStyle name="Entrada 6 2 2 9" xfId="13310"/>
    <cellStyle name="Entrada 6 2 3" xfId="13311"/>
    <cellStyle name="Entrada 6 2 3 10" xfId="13312"/>
    <cellStyle name="Entrada 6 2 3 2" xfId="13313"/>
    <cellStyle name="Entrada 6 2 3 2 2" xfId="13314"/>
    <cellStyle name="Entrada 6 2 3 2 3" xfId="13315"/>
    <cellStyle name="Entrada 6 2 3 2 4" xfId="13316"/>
    <cellStyle name="Entrada 6 2 3 3" xfId="13317"/>
    <cellStyle name="Entrada 6 2 3 3 2" xfId="13318"/>
    <cellStyle name="Entrada 6 2 3 3 3" xfId="13319"/>
    <cellStyle name="Entrada 6 2 3 3 4" xfId="13320"/>
    <cellStyle name="Entrada 6 2 3 4" xfId="13321"/>
    <cellStyle name="Entrada 6 2 3 4 2" xfId="13322"/>
    <cellStyle name="Entrada 6 2 3 4 3" xfId="13323"/>
    <cellStyle name="Entrada 6 2 3 4 4" xfId="13324"/>
    <cellStyle name="Entrada 6 2 3 5" xfId="13325"/>
    <cellStyle name="Entrada 6 2 3 5 2" xfId="13326"/>
    <cellStyle name="Entrada 6 2 3 5 3" xfId="13327"/>
    <cellStyle name="Entrada 6 2 3 5 4" xfId="13328"/>
    <cellStyle name="Entrada 6 2 3 6" xfId="13329"/>
    <cellStyle name="Entrada 6 2 3 6 2" xfId="13330"/>
    <cellStyle name="Entrada 6 2 3 6 3" xfId="13331"/>
    <cellStyle name="Entrada 6 2 3 6 4" xfId="13332"/>
    <cellStyle name="Entrada 6 2 3 7" xfId="13333"/>
    <cellStyle name="Entrada 6 2 3 7 2" xfId="13334"/>
    <cellStyle name="Entrada 6 2 3 7 3" xfId="13335"/>
    <cellStyle name="Entrada 6 2 3 7 4" xfId="13336"/>
    <cellStyle name="Entrada 6 2 3 8" xfId="13337"/>
    <cellStyle name="Entrada 6 2 3 9" xfId="13338"/>
    <cellStyle name="Entrada 6 2 4" xfId="13339"/>
    <cellStyle name="Entrada 6 2 4 2" xfId="13340"/>
    <cellStyle name="Entrada 6 2 4 3" xfId="13341"/>
    <cellStyle name="Entrada 6 2 4 4" xfId="13342"/>
    <cellStyle name="Entrada 6 2 5" xfId="13343"/>
    <cellStyle name="Entrada 6 2 5 2" xfId="13344"/>
    <cellStyle name="Entrada 6 2 5 3" xfId="13345"/>
    <cellStyle name="Entrada 6 2 5 4" xfId="13346"/>
    <cellStyle name="Entrada 6 2 6" xfId="13347"/>
    <cellStyle name="Entrada 6 2 6 2" xfId="13348"/>
    <cellStyle name="Entrada 6 2 6 3" xfId="13349"/>
    <cellStyle name="Entrada 6 2 6 4" xfId="13350"/>
    <cellStyle name="Entrada 6 2 7" xfId="13351"/>
    <cellStyle name="Entrada 6 2 7 2" xfId="13352"/>
    <cellStyle name="Entrada 6 2 7 3" xfId="13353"/>
    <cellStyle name="Entrada 6 2 7 4" xfId="13354"/>
    <cellStyle name="Entrada 6 2 8" xfId="13355"/>
    <cellStyle name="Entrada 6 2 8 2" xfId="13356"/>
    <cellStyle name="Entrada 6 2 8 3" xfId="13357"/>
    <cellStyle name="Entrada 6 2 8 4" xfId="13358"/>
    <cellStyle name="Entrada 6 2 9" xfId="13359"/>
    <cellStyle name="Entrada 6 2 9 2" xfId="13360"/>
    <cellStyle name="Entrada 6 2 9 3" xfId="13361"/>
    <cellStyle name="Entrada 6 2 9 4" xfId="13362"/>
    <cellStyle name="Entrada 6 3" xfId="13363"/>
    <cellStyle name="Entrada 6 3 10" xfId="13364"/>
    <cellStyle name="Entrada 6 3 11" xfId="13365"/>
    <cellStyle name="Entrada 6 3 12" xfId="13366"/>
    <cellStyle name="Entrada 6 3 2" xfId="13367"/>
    <cellStyle name="Entrada 6 3 2 10" xfId="13368"/>
    <cellStyle name="Entrada 6 3 2 11" xfId="13369"/>
    <cellStyle name="Entrada 6 3 2 2" xfId="13370"/>
    <cellStyle name="Entrada 6 3 2 2 10" xfId="13371"/>
    <cellStyle name="Entrada 6 3 2 2 2" xfId="13372"/>
    <cellStyle name="Entrada 6 3 2 2 2 2" xfId="13373"/>
    <cellStyle name="Entrada 6 3 2 2 2 3" xfId="13374"/>
    <cellStyle name="Entrada 6 3 2 2 2 4" xfId="13375"/>
    <cellStyle name="Entrada 6 3 2 2 3" xfId="13376"/>
    <cellStyle name="Entrada 6 3 2 2 3 2" xfId="13377"/>
    <cellStyle name="Entrada 6 3 2 2 3 3" xfId="13378"/>
    <cellStyle name="Entrada 6 3 2 2 3 4" xfId="13379"/>
    <cellStyle name="Entrada 6 3 2 2 4" xfId="13380"/>
    <cellStyle name="Entrada 6 3 2 2 4 2" xfId="13381"/>
    <cellStyle name="Entrada 6 3 2 2 4 3" xfId="13382"/>
    <cellStyle name="Entrada 6 3 2 2 4 4" xfId="13383"/>
    <cellStyle name="Entrada 6 3 2 2 5" xfId="13384"/>
    <cellStyle name="Entrada 6 3 2 2 5 2" xfId="13385"/>
    <cellStyle name="Entrada 6 3 2 2 5 3" xfId="13386"/>
    <cellStyle name="Entrada 6 3 2 2 5 4" xfId="13387"/>
    <cellStyle name="Entrada 6 3 2 2 6" xfId="13388"/>
    <cellStyle name="Entrada 6 3 2 2 6 2" xfId="13389"/>
    <cellStyle name="Entrada 6 3 2 2 6 3" xfId="13390"/>
    <cellStyle name="Entrada 6 3 2 2 6 4" xfId="13391"/>
    <cellStyle name="Entrada 6 3 2 2 7" xfId="13392"/>
    <cellStyle name="Entrada 6 3 2 2 7 2" xfId="13393"/>
    <cellStyle name="Entrada 6 3 2 2 7 3" xfId="13394"/>
    <cellStyle name="Entrada 6 3 2 2 7 4" xfId="13395"/>
    <cellStyle name="Entrada 6 3 2 2 8" xfId="13396"/>
    <cellStyle name="Entrada 6 3 2 2 9" xfId="13397"/>
    <cellStyle name="Entrada 6 3 2 3" xfId="13398"/>
    <cellStyle name="Entrada 6 3 2 3 2" xfId="13399"/>
    <cellStyle name="Entrada 6 3 2 3 3" xfId="13400"/>
    <cellStyle name="Entrada 6 3 2 3 4" xfId="13401"/>
    <cellStyle name="Entrada 6 3 2 4" xfId="13402"/>
    <cellStyle name="Entrada 6 3 2 4 2" xfId="13403"/>
    <cellStyle name="Entrada 6 3 2 4 3" xfId="13404"/>
    <cellStyle name="Entrada 6 3 2 4 4" xfId="13405"/>
    <cellStyle name="Entrada 6 3 2 5" xfId="13406"/>
    <cellStyle name="Entrada 6 3 2 5 2" xfId="13407"/>
    <cellStyle name="Entrada 6 3 2 5 3" xfId="13408"/>
    <cellStyle name="Entrada 6 3 2 5 4" xfId="13409"/>
    <cellStyle name="Entrada 6 3 2 6" xfId="13410"/>
    <cellStyle name="Entrada 6 3 2 6 2" xfId="13411"/>
    <cellStyle name="Entrada 6 3 2 6 3" xfId="13412"/>
    <cellStyle name="Entrada 6 3 2 6 4" xfId="13413"/>
    <cellStyle name="Entrada 6 3 2 7" xfId="13414"/>
    <cellStyle name="Entrada 6 3 2 7 2" xfId="13415"/>
    <cellStyle name="Entrada 6 3 2 7 3" xfId="13416"/>
    <cellStyle name="Entrada 6 3 2 7 4" xfId="13417"/>
    <cellStyle name="Entrada 6 3 2 8" xfId="13418"/>
    <cellStyle name="Entrada 6 3 2 8 2" xfId="13419"/>
    <cellStyle name="Entrada 6 3 2 8 3" xfId="13420"/>
    <cellStyle name="Entrada 6 3 2 8 4" xfId="13421"/>
    <cellStyle name="Entrada 6 3 2 9" xfId="13422"/>
    <cellStyle name="Entrada 6 3 3" xfId="13423"/>
    <cellStyle name="Entrada 6 3 3 10" xfId="13424"/>
    <cellStyle name="Entrada 6 3 3 2" xfId="13425"/>
    <cellStyle name="Entrada 6 3 3 2 2" xfId="13426"/>
    <cellStyle name="Entrada 6 3 3 2 3" xfId="13427"/>
    <cellStyle name="Entrada 6 3 3 2 4" xfId="13428"/>
    <cellStyle name="Entrada 6 3 3 3" xfId="13429"/>
    <cellStyle name="Entrada 6 3 3 3 2" xfId="13430"/>
    <cellStyle name="Entrada 6 3 3 3 3" xfId="13431"/>
    <cellStyle name="Entrada 6 3 3 3 4" xfId="13432"/>
    <cellStyle name="Entrada 6 3 3 4" xfId="13433"/>
    <cellStyle name="Entrada 6 3 3 4 2" xfId="13434"/>
    <cellStyle name="Entrada 6 3 3 4 3" xfId="13435"/>
    <cellStyle name="Entrada 6 3 3 4 4" xfId="13436"/>
    <cellStyle name="Entrada 6 3 3 5" xfId="13437"/>
    <cellStyle name="Entrada 6 3 3 5 2" xfId="13438"/>
    <cellStyle name="Entrada 6 3 3 5 3" xfId="13439"/>
    <cellStyle name="Entrada 6 3 3 5 4" xfId="13440"/>
    <cellStyle name="Entrada 6 3 3 6" xfId="13441"/>
    <cellStyle name="Entrada 6 3 3 6 2" xfId="13442"/>
    <cellStyle name="Entrada 6 3 3 6 3" xfId="13443"/>
    <cellStyle name="Entrada 6 3 3 6 4" xfId="13444"/>
    <cellStyle name="Entrada 6 3 3 7" xfId="13445"/>
    <cellStyle name="Entrada 6 3 3 7 2" xfId="13446"/>
    <cellStyle name="Entrada 6 3 3 7 3" xfId="13447"/>
    <cellStyle name="Entrada 6 3 3 7 4" xfId="13448"/>
    <cellStyle name="Entrada 6 3 3 8" xfId="13449"/>
    <cellStyle name="Entrada 6 3 3 9" xfId="13450"/>
    <cellStyle name="Entrada 6 3 4" xfId="13451"/>
    <cellStyle name="Entrada 6 3 4 2" xfId="13452"/>
    <cellStyle name="Entrada 6 3 4 3" xfId="13453"/>
    <cellStyle name="Entrada 6 3 4 4" xfId="13454"/>
    <cellStyle name="Entrada 6 3 5" xfId="13455"/>
    <cellStyle name="Entrada 6 3 5 2" xfId="13456"/>
    <cellStyle name="Entrada 6 3 5 3" xfId="13457"/>
    <cellStyle name="Entrada 6 3 5 4" xfId="13458"/>
    <cellStyle name="Entrada 6 3 6" xfId="13459"/>
    <cellStyle name="Entrada 6 3 6 2" xfId="13460"/>
    <cellStyle name="Entrada 6 3 6 3" xfId="13461"/>
    <cellStyle name="Entrada 6 3 6 4" xfId="13462"/>
    <cellStyle name="Entrada 6 3 7" xfId="13463"/>
    <cellStyle name="Entrada 6 3 7 2" xfId="13464"/>
    <cellStyle name="Entrada 6 3 7 3" xfId="13465"/>
    <cellStyle name="Entrada 6 3 7 4" xfId="13466"/>
    <cellStyle name="Entrada 6 3 8" xfId="13467"/>
    <cellStyle name="Entrada 6 3 8 2" xfId="13468"/>
    <cellStyle name="Entrada 6 3 8 3" xfId="13469"/>
    <cellStyle name="Entrada 6 3 8 4" xfId="13470"/>
    <cellStyle name="Entrada 6 3 9" xfId="13471"/>
    <cellStyle name="Entrada 6 3 9 2" xfId="13472"/>
    <cellStyle name="Entrada 6 3 9 3" xfId="13473"/>
    <cellStyle name="Entrada 6 3 9 4" xfId="13474"/>
    <cellStyle name="Entrada 6 4" xfId="13475"/>
    <cellStyle name="Entrada 6 4 10" xfId="13476"/>
    <cellStyle name="Entrada 6 4 11" xfId="13477"/>
    <cellStyle name="Entrada 6 4 2" xfId="13478"/>
    <cellStyle name="Entrada 6 4 2 10" xfId="13479"/>
    <cellStyle name="Entrada 6 4 2 2" xfId="13480"/>
    <cellStyle name="Entrada 6 4 2 2 2" xfId="13481"/>
    <cellStyle name="Entrada 6 4 2 2 3" xfId="13482"/>
    <cellStyle name="Entrada 6 4 2 2 4" xfId="13483"/>
    <cellStyle name="Entrada 6 4 2 3" xfId="13484"/>
    <cellStyle name="Entrada 6 4 2 3 2" xfId="13485"/>
    <cellStyle name="Entrada 6 4 2 3 3" xfId="13486"/>
    <cellStyle name="Entrada 6 4 2 3 4" xfId="13487"/>
    <cellStyle name="Entrada 6 4 2 4" xfId="13488"/>
    <cellStyle name="Entrada 6 4 2 4 2" xfId="13489"/>
    <cellStyle name="Entrada 6 4 2 4 3" xfId="13490"/>
    <cellStyle name="Entrada 6 4 2 4 4" xfId="13491"/>
    <cellStyle name="Entrada 6 4 2 5" xfId="13492"/>
    <cellStyle name="Entrada 6 4 2 5 2" xfId="13493"/>
    <cellStyle name="Entrada 6 4 2 5 3" xfId="13494"/>
    <cellStyle name="Entrada 6 4 2 5 4" xfId="13495"/>
    <cellStyle name="Entrada 6 4 2 6" xfId="13496"/>
    <cellStyle name="Entrada 6 4 2 6 2" xfId="13497"/>
    <cellStyle name="Entrada 6 4 2 6 3" xfId="13498"/>
    <cellStyle name="Entrada 6 4 2 6 4" xfId="13499"/>
    <cellStyle name="Entrada 6 4 2 7" xfId="13500"/>
    <cellStyle name="Entrada 6 4 2 7 2" xfId="13501"/>
    <cellStyle name="Entrada 6 4 2 7 3" xfId="13502"/>
    <cellStyle name="Entrada 6 4 2 7 4" xfId="13503"/>
    <cellStyle name="Entrada 6 4 2 8" xfId="13504"/>
    <cellStyle name="Entrada 6 4 2 9" xfId="13505"/>
    <cellStyle name="Entrada 6 4 3" xfId="13506"/>
    <cellStyle name="Entrada 6 4 3 2" xfId="13507"/>
    <cellStyle name="Entrada 6 4 3 3" xfId="13508"/>
    <cellStyle name="Entrada 6 4 3 4" xfId="13509"/>
    <cellStyle name="Entrada 6 4 4" xfId="13510"/>
    <cellStyle name="Entrada 6 4 4 2" xfId="13511"/>
    <cellStyle name="Entrada 6 4 4 3" xfId="13512"/>
    <cellStyle name="Entrada 6 4 4 4" xfId="13513"/>
    <cellStyle name="Entrada 6 4 5" xfId="13514"/>
    <cellStyle name="Entrada 6 4 5 2" xfId="13515"/>
    <cellStyle name="Entrada 6 4 5 3" xfId="13516"/>
    <cellStyle name="Entrada 6 4 5 4" xfId="13517"/>
    <cellStyle name="Entrada 6 4 6" xfId="13518"/>
    <cellStyle name="Entrada 6 4 6 2" xfId="13519"/>
    <cellStyle name="Entrada 6 4 6 3" xfId="13520"/>
    <cellStyle name="Entrada 6 4 6 4" xfId="13521"/>
    <cellStyle name="Entrada 6 4 7" xfId="13522"/>
    <cellStyle name="Entrada 6 4 7 2" xfId="13523"/>
    <cellStyle name="Entrada 6 4 7 3" xfId="13524"/>
    <cellStyle name="Entrada 6 4 7 4" xfId="13525"/>
    <cellStyle name="Entrada 6 4 8" xfId="13526"/>
    <cellStyle name="Entrada 6 4 8 2" xfId="13527"/>
    <cellStyle name="Entrada 6 4 8 3" xfId="13528"/>
    <cellStyle name="Entrada 6 4 8 4" xfId="13529"/>
    <cellStyle name="Entrada 6 4 9" xfId="13530"/>
    <cellStyle name="Entrada 6 5" xfId="13531"/>
    <cellStyle name="Entrada 6 5 10" xfId="13532"/>
    <cellStyle name="Entrada 6 5 2" xfId="13533"/>
    <cellStyle name="Entrada 6 5 2 2" xfId="13534"/>
    <cellStyle name="Entrada 6 5 2 3" xfId="13535"/>
    <cellStyle name="Entrada 6 5 2 4" xfId="13536"/>
    <cellStyle name="Entrada 6 5 3" xfId="13537"/>
    <cellStyle name="Entrada 6 5 3 2" xfId="13538"/>
    <cellStyle name="Entrada 6 5 3 3" xfId="13539"/>
    <cellStyle name="Entrada 6 5 3 4" xfId="13540"/>
    <cellStyle name="Entrada 6 5 4" xfId="13541"/>
    <cellStyle name="Entrada 6 5 4 2" xfId="13542"/>
    <cellStyle name="Entrada 6 5 4 3" xfId="13543"/>
    <cellStyle name="Entrada 6 5 4 4" xfId="13544"/>
    <cellStyle name="Entrada 6 5 5" xfId="13545"/>
    <cellStyle name="Entrada 6 5 5 2" xfId="13546"/>
    <cellStyle name="Entrada 6 5 5 3" xfId="13547"/>
    <cellStyle name="Entrada 6 5 5 4" xfId="13548"/>
    <cellStyle name="Entrada 6 5 6" xfId="13549"/>
    <cellStyle name="Entrada 6 5 6 2" xfId="13550"/>
    <cellStyle name="Entrada 6 5 6 3" xfId="13551"/>
    <cellStyle name="Entrada 6 5 6 4" xfId="13552"/>
    <cellStyle name="Entrada 6 5 7" xfId="13553"/>
    <cellStyle name="Entrada 6 5 7 2" xfId="13554"/>
    <cellStyle name="Entrada 6 5 7 3" xfId="13555"/>
    <cellStyle name="Entrada 6 5 7 4" xfId="13556"/>
    <cellStyle name="Entrada 6 5 8" xfId="13557"/>
    <cellStyle name="Entrada 6 5 9" xfId="13558"/>
    <cellStyle name="Entrada 6 6" xfId="13559"/>
    <cellStyle name="Entrada 6 6 2" xfId="13560"/>
    <cellStyle name="Entrada 6 6 3" xfId="13561"/>
    <cellStyle name="Entrada 6 6 4" xfId="13562"/>
    <cellStyle name="Entrada 6 7" xfId="13563"/>
    <cellStyle name="Entrada 6 7 2" xfId="13564"/>
    <cellStyle name="Entrada 6 7 3" xfId="13565"/>
    <cellStyle name="Entrada 6 7 4" xfId="13566"/>
    <cellStyle name="Entrada 6 8" xfId="13567"/>
    <cellStyle name="Entrada 6 8 2" xfId="13568"/>
    <cellStyle name="Entrada 6 8 3" xfId="13569"/>
    <cellStyle name="Entrada 6 8 4" xfId="13570"/>
    <cellStyle name="Entrada 6 9" xfId="13571"/>
    <cellStyle name="Entrada 6 9 2" xfId="13572"/>
    <cellStyle name="Entrada 6 9 3" xfId="13573"/>
    <cellStyle name="Entrada 6 9 4" xfId="13574"/>
    <cellStyle name="Entrada 7" xfId="13575"/>
    <cellStyle name="Entrada 7 10" xfId="13576"/>
    <cellStyle name="Entrada 7 10 2" xfId="13577"/>
    <cellStyle name="Entrada 7 10 3" xfId="13578"/>
    <cellStyle name="Entrada 7 10 4" xfId="13579"/>
    <cellStyle name="Entrada 7 11" xfId="13580"/>
    <cellStyle name="Entrada 7 11 2" xfId="13581"/>
    <cellStyle name="Entrada 7 11 3" xfId="13582"/>
    <cellStyle name="Entrada 7 11 4" xfId="13583"/>
    <cellStyle name="Entrada 7 12" xfId="13584"/>
    <cellStyle name="Entrada 7 13" xfId="13585"/>
    <cellStyle name="Entrada 7 14" xfId="13586"/>
    <cellStyle name="Entrada 7 2" xfId="13587"/>
    <cellStyle name="Entrada 7 2 10" xfId="13588"/>
    <cellStyle name="Entrada 7 2 11" xfId="13589"/>
    <cellStyle name="Entrada 7 2 12" xfId="13590"/>
    <cellStyle name="Entrada 7 2 2" xfId="13591"/>
    <cellStyle name="Entrada 7 2 2 10" xfId="13592"/>
    <cellStyle name="Entrada 7 2 2 11" xfId="13593"/>
    <cellStyle name="Entrada 7 2 2 2" xfId="13594"/>
    <cellStyle name="Entrada 7 2 2 2 10" xfId="13595"/>
    <cellStyle name="Entrada 7 2 2 2 2" xfId="13596"/>
    <cellStyle name="Entrada 7 2 2 2 2 2" xfId="13597"/>
    <cellStyle name="Entrada 7 2 2 2 2 3" xfId="13598"/>
    <cellStyle name="Entrada 7 2 2 2 2 4" xfId="13599"/>
    <cellStyle name="Entrada 7 2 2 2 3" xfId="13600"/>
    <cellStyle name="Entrada 7 2 2 2 3 2" xfId="13601"/>
    <cellStyle name="Entrada 7 2 2 2 3 3" xfId="13602"/>
    <cellStyle name="Entrada 7 2 2 2 3 4" xfId="13603"/>
    <cellStyle name="Entrada 7 2 2 2 4" xfId="13604"/>
    <cellStyle name="Entrada 7 2 2 2 4 2" xfId="13605"/>
    <cellStyle name="Entrada 7 2 2 2 4 3" xfId="13606"/>
    <cellStyle name="Entrada 7 2 2 2 4 4" xfId="13607"/>
    <cellStyle name="Entrada 7 2 2 2 5" xfId="13608"/>
    <cellStyle name="Entrada 7 2 2 2 5 2" xfId="13609"/>
    <cellStyle name="Entrada 7 2 2 2 5 3" xfId="13610"/>
    <cellStyle name="Entrada 7 2 2 2 5 4" xfId="13611"/>
    <cellStyle name="Entrada 7 2 2 2 6" xfId="13612"/>
    <cellStyle name="Entrada 7 2 2 2 6 2" xfId="13613"/>
    <cellStyle name="Entrada 7 2 2 2 6 3" xfId="13614"/>
    <cellStyle name="Entrada 7 2 2 2 6 4" xfId="13615"/>
    <cellStyle name="Entrada 7 2 2 2 7" xfId="13616"/>
    <cellStyle name="Entrada 7 2 2 2 7 2" xfId="13617"/>
    <cellStyle name="Entrada 7 2 2 2 7 3" xfId="13618"/>
    <cellStyle name="Entrada 7 2 2 2 7 4" xfId="13619"/>
    <cellStyle name="Entrada 7 2 2 2 8" xfId="13620"/>
    <cellStyle name="Entrada 7 2 2 2 9" xfId="13621"/>
    <cellStyle name="Entrada 7 2 2 3" xfId="13622"/>
    <cellStyle name="Entrada 7 2 2 3 2" xfId="13623"/>
    <cellStyle name="Entrada 7 2 2 3 3" xfId="13624"/>
    <cellStyle name="Entrada 7 2 2 3 4" xfId="13625"/>
    <cellStyle name="Entrada 7 2 2 4" xfId="13626"/>
    <cellStyle name="Entrada 7 2 2 4 2" xfId="13627"/>
    <cellStyle name="Entrada 7 2 2 4 3" xfId="13628"/>
    <cellStyle name="Entrada 7 2 2 4 4" xfId="13629"/>
    <cellStyle name="Entrada 7 2 2 5" xfId="13630"/>
    <cellStyle name="Entrada 7 2 2 5 2" xfId="13631"/>
    <cellStyle name="Entrada 7 2 2 5 3" xfId="13632"/>
    <cellStyle name="Entrada 7 2 2 5 4" xfId="13633"/>
    <cellStyle name="Entrada 7 2 2 6" xfId="13634"/>
    <cellStyle name="Entrada 7 2 2 6 2" xfId="13635"/>
    <cellStyle name="Entrada 7 2 2 6 3" xfId="13636"/>
    <cellStyle name="Entrada 7 2 2 6 4" xfId="13637"/>
    <cellStyle name="Entrada 7 2 2 7" xfId="13638"/>
    <cellStyle name="Entrada 7 2 2 7 2" xfId="13639"/>
    <cellStyle name="Entrada 7 2 2 7 3" xfId="13640"/>
    <cellStyle name="Entrada 7 2 2 7 4" xfId="13641"/>
    <cellStyle name="Entrada 7 2 2 8" xfId="13642"/>
    <cellStyle name="Entrada 7 2 2 8 2" xfId="13643"/>
    <cellStyle name="Entrada 7 2 2 8 3" xfId="13644"/>
    <cellStyle name="Entrada 7 2 2 8 4" xfId="13645"/>
    <cellStyle name="Entrada 7 2 2 9" xfId="13646"/>
    <cellStyle name="Entrada 7 2 3" xfId="13647"/>
    <cellStyle name="Entrada 7 2 3 10" xfId="13648"/>
    <cellStyle name="Entrada 7 2 3 2" xfId="13649"/>
    <cellStyle name="Entrada 7 2 3 2 2" xfId="13650"/>
    <cellStyle name="Entrada 7 2 3 2 3" xfId="13651"/>
    <cellStyle name="Entrada 7 2 3 2 4" xfId="13652"/>
    <cellStyle name="Entrada 7 2 3 3" xfId="13653"/>
    <cellStyle name="Entrada 7 2 3 3 2" xfId="13654"/>
    <cellStyle name="Entrada 7 2 3 3 3" xfId="13655"/>
    <cellStyle name="Entrada 7 2 3 3 4" xfId="13656"/>
    <cellStyle name="Entrada 7 2 3 4" xfId="13657"/>
    <cellStyle name="Entrada 7 2 3 4 2" xfId="13658"/>
    <cellStyle name="Entrada 7 2 3 4 3" xfId="13659"/>
    <cellStyle name="Entrada 7 2 3 4 4" xfId="13660"/>
    <cellStyle name="Entrada 7 2 3 5" xfId="13661"/>
    <cellStyle name="Entrada 7 2 3 5 2" xfId="13662"/>
    <cellStyle name="Entrada 7 2 3 5 3" xfId="13663"/>
    <cellStyle name="Entrada 7 2 3 5 4" xfId="13664"/>
    <cellStyle name="Entrada 7 2 3 6" xfId="13665"/>
    <cellStyle name="Entrada 7 2 3 6 2" xfId="13666"/>
    <cellStyle name="Entrada 7 2 3 6 3" xfId="13667"/>
    <cellStyle name="Entrada 7 2 3 6 4" xfId="13668"/>
    <cellStyle name="Entrada 7 2 3 7" xfId="13669"/>
    <cellStyle name="Entrada 7 2 3 7 2" xfId="13670"/>
    <cellStyle name="Entrada 7 2 3 7 3" xfId="13671"/>
    <cellStyle name="Entrada 7 2 3 7 4" xfId="13672"/>
    <cellStyle name="Entrada 7 2 3 8" xfId="13673"/>
    <cellStyle name="Entrada 7 2 3 9" xfId="13674"/>
    <cellStyle name="Entrada 7 2 4" xfId="13675"/>
    <cellStyle name="Entrada 7 2 4 2" xfId="13676"/>
    <cellStyle name="Entrada 7 2 4 3" xfId="13677"/>
    <cellStyle name="Entrada 7 2 4 4" xfId="13678"/>
    <cellStyle name="Entrada 7 2 5" xfId="13679"/>
    <cellStyle name="Entrada 7 2 5 2" xfId="13680"/>
    <cellStyle name="Entrada 7 2 5 3" xfId="13681"/>
    <cellStyle name="Entrada 7 2 5 4" xfId="13682"/>
    <cellStyle name="Entrada 7 2 6" xfId="13683"/>
    <cellStyle name="Entrada 7 2 6 2" xfId="13684"/>
    <cellStyle name="Entrada 7 2 6 3" xfId="13685"/>
    <cellStyle name="Entrada 7 2 6 4" xfId="13686"/>
    <cellStyle name="Entrada 7 2 7" xfId="13687"/>
    <cellStyle name="Entrada 7 2 7 2" xfId="13688"/>
    <cellStyle name="Entrada 7 2 7 3" xfId="13689"/>
    <cellStyle name="Entrada 7 2 7 4" xfId="13690"/>
    <cellStyle name="Entrada 7 2 8" xfId="13691"/>
    <cellStyle name="Entrada 7 2 8 2" xfId="13692"/>
    <cellStyle name="Entrada 7 2 8 3" xfId="13693"/>
    <cellStyle name="Entrada 7 2 8 4" xfId="13694"/>
    <cellStyle name="Entrada 7 2 9" xfId="13695"/>
    <cellStyle name="Entrada 7 2 9 2" xfId="13696"/>
    <cellStyle name="Entrada 7 2 9 3" xfId="13697"/>
    <cellStyle name="Entrada 7 2 9 4" xfId="13698"/>
    <cellStyle name="Entrada 7 3" xfId="13699"/>
    <cellStyle name="Entrada 7 3 10" xfId="13700"/>
    <cellStyle name="Entrada 7 3 11" xfId="13701"/>
    <cellStyle name="Entrada 7 3 12" xfId="13702"/>
    <cellStyle name="Entrada 7 3 2" xfId="13703"/>
    <cellStyle name="Entrada 7 3 2 10" xfId="13704"/>
    <cellStyle name="Entrada 7 3 2 11" xfId="13705"/>
    <cellStyle name="Entrada 7 3 2 2" xfId="13706"/>
    <cellStyle name="Entrada 7 3 2 2 10" xfId="13707"/>
    <cellStyle name="Entrada 7 3 2 2 2" xfId="13708"/>
    <cellStyle name="Entrada 7 3 2 2 2 2" xfId="13709"/>
    <cellStyle name="Entrada 7 3 2 2 2 3" xfId="13710"/>
    <cellStyle name="Entrada 7 3 2 2 2 4" xfId="13711"/>
    <cellStyle name="Entrada 7 3 2 2 3" xfId="13712"/>
    <cellStyle name="Entrada 7 3 2 2 3 2" xfId="13713"/>
    <cellStyle name="Entrada 7 3 2 2 3 3" xfId="13714"/>
    <cellStyle name="Entrada 7 3 2 2 3 4" xfId="13715"/>
    <cellStyle name="Entrada 7 3 2 2 4" xfId="13716"/>
    <cellStyle name="Entrada 7 3 2 2 4 2" xfId="13717"/>
    <cellStyle name="Entrada 7 3 2 2 4 3" xfId="13718"/>
    <cellStyle name="Entrada 7 3 2 2 4 4" xfId="13719"/>
    <cellStyle name="Entrada 7 3 2 2 5" xfId="13720"/>
    <cellStyle name="Entrada 7 3 2 2 5 2" xfId="13721"/>
    <cellStyle name="Entrada 7 3 2 2 5 3" xfId="13722"/>
    <cellStyle name="Entrada 7 3 2 2 5 4" xfId="13723"/>
    <cellStyle name="Entrada 7 3 2 2 6" xfId="13724"/>
    <cellStyle name="Entrada 7 3 2 2 6 2" xfId="13725"/>
    <cellStyle name="Entrada 7 3 2 2 6 3" xfId="13726"/>
    <cellStyle name="Entrada 7 3 2 2 6 4" xfId="13727"/>
    <cellStyle name="Entrada 7 3 2 2 7" xfId="13728"/>
    <cellStyle name="Entrada 7 3 2 2 7 2" xfId="13729"/>
    <cellStyle name="Entrada 7 3 2 2 7 3" xfId="13730"/>
    <cellStyle name="Entrada 7 3 2 2 7 4" xfId="13731"/>
    <cellStyle name="Entrada 7 3 2 2 8" xfId="13732"/>
    <cellStyle name="Entrada 7 3 2 2 9" xfId="13733"/>
    <cellStyle name="Entrada 7 3 2 3" xfId="13734"/>
    <cellStyle name="Entrada 7 3 2 3 2" xfId="13735"/>
    <cellStyle name="Entrada 7 3 2 3 3" xfId="13736"/>
    <cellStyle name="Entrada 7 3 2 3 4" xfId="13737"/>
    <cellStyle name="Entrada 7 3 2 4" xfId="13738"/>
    <cellStyle name="Entrada 7 3 2 4 2" xfId="13739"/>
    <cellStyle name="Entrada 7 3 2 4 3" xfId="13740"/>
    <cellStyle name="Entrada 7 3 2 4 4" xfId="13741"/>
    <cellStyle name="Entrada 7 3 2 5" xfId="13742"/>
    <cellStyle name="Entrada 7 3 2 5 2" xfId="13743"/>
    <cellStyle name="Entrada 7 3 2 5 3" xfId="13744"/>
    <cellStyle name="Entrada 7 3 2 5 4" xfId="13745"/>
    <cellStyle name="Entrada 7 3 2 6" xfId="13746"/>
    <cellStyle name="Entrada 7 3 2 6 2" xfId="13747"/>
    <cellStyle name="Entrada 7 3 2 6 3" xfId="13748"/>
    <cellStyle name="Entrada 7 3 2 6 4" xfId="13749"/>
    <cellStyle name="Entrada 7 3 2 7" xfId="13750"/>
    <cellStyle name="Entrada 7 3 2 7 2" xfId="13751"/>
    <cellStyle name="Entrada 7 3 2 7 3" xfId="13752"/>
    <cellStyle name="Entrada 7 3 2 7 4" xfId="13753"/>
    <cellStyle name="Entrada 7 3 2 8" xfId="13754"/>
    <cellStyle name="Entrada 7 3 2 8 2" xfId="13755"/>
    <cellStyle name="Entrada 7 3 2 8 3" xfId="13756"/>
    <cellStyle name="Entrada 7 3 2 8 4" xfId="13757"/>
    <cellStyle name="Entrada 7 3 2 9" xfId="13758"/>
    <cellStyle name="Entrada 7 3 3" xfId="13759"/>
    <cellStyle name="Entrada 7 3 3 10" xfId="13760"/>
    <cellStyle name="Entrada 7 3 3 2" xfId="13761"/>
    <cellStyle name="Entrada 7 3 3 2 2" xfId="13762"/>
    <cellStyle name="Entrada 7 3 3 2 3" xfId="13763"/>
    <cellStyle name="Entrada 7 3 3 2 4" xfId="13764"/>
    <cellStyle name="Entrada 7 3 3 3" xfId="13765"/>
    <cellStyle name="Entrada 7 3 3 3 2" xfId="13766"/>
    <cellStyle name="Entrada 7 3 3 3 3" xfId="13767"/>
    <cellStyle name="Entrada 7 3 3 3 4" xfId="13768"/>
    <cellStyle name="Entrada 7 3 3 4" xfId="13769"/>
    <cellStyle name="Entrada 7 3 3 4 2" xfId="13770"/>
    <cellStyle name="Entrada 7 3 3 4 3" xfId="13771"/>
    <cellStyle name="Entrada 7 3 3 4 4" xfId="13772"/>
    <cellStyle name="Entrada 7 3 3 5" xfId="13773"/>
    <cellStyle name="Entrada 7 3 3 5 2" xfId="13774"/>
    <cellStyle name="Entrada 7 3 3 5 3" xfId="13775"/>
    <cellStyle name="Entrada 7 3 3 5 4" xfId="13776"/>
    <cellStyle name="Entrada 7 3 3 6" xfId="13777"/>
    <cellStyle name="Entrada 7 3 3 6 2" xfId="13778"/>
    <cellStyle name="Entrada 7 3 3 6 3" xfId="13779"/>
    <cellStyle name="Entrada 7 3 3 6 4" xfId="13780"/>
    <cellStyle name="Entrada 7 3 3 7" xfId="13781"/>
    <cellStyle name="Entrada 7 3 3 7 2" xfId="13782"/>
    <cellStyle name="Entrada 7 3 3 7 3" xfId="13783"/>
    <cellStyle name="Entrada 7 3 3 7 4" xfId="13784"/>
    <cellStyle name="Entrada 7 3 3 8" xfId="13785"/>
    <cellStyle name="Entrada 7 3 3 9" xfId="13786"/>
    <cellStyle name="Entrada 7 3 4" xfId="13787"/>
    <cellStyle name="Entrada 7 3 4 2" xfId="13788"/>
    <cellStyle name="Entrada 7 3 4 3" xfId="13789"/>
    <cellStyle name="Entrada 7 3 4 4" xfId="13790"/>
    <cellStyle name="Entrada 7 3 5" xfId="13791"/>
    <cellStyle name="Entrada 7 3 5 2" xfId="13792"/>
    <cellStyle name="Entrada 7 3 5 3" xfId="13793"/>
    <cellStyle name="Entrada 7 3 5 4" xfId="13794"/>
    <cellStyle name="Entrada 7 3 6" xfId="13795"/>
    <cellStyle name="Entrada 7 3 6 2" xfId="13796"/>
    <cellStyle name="Entrada 7 3 6 3" xfId="13797"/>
    <cellStyle name="Entrada 7 3 6 4" xfId="13798"/>
    <cellStyle name="Entrada 7 3 7" xfId="13799"/>
    <cellStyle name="Entrada 7 3 7 2" xfId="13800"/>
    <cellStyle name="Entrada 7 3 7 3" xfId="13801"/>
    <cellStyle name="Entrada 7 3 7 4" xfId="13802"/>
    <cellStyle name="Entrada 7 3 8" xfId="13803"/>
    <cellStyle name="Entrada 7 3 8 2" xfId="13804"/>
    <cellStyle name="Entrada 7 3 8 3" xfId="13805"/>
    <cellStyle name="Entrada 7 3 8 4" xfId="13806"/>
    <cellStyle name="Entrada 7 3 9" xfId="13807"/>
    <cellStyle name="Entrada 7 3 9 2" xfId="13808"/>
    <cellStyle name="Entrada 7 3 9 3" xfId="13809"/>
    <cellStyle name="Entrada 7 3 9 4" xfId="13810"/>
    <cellStyle name="Entrada 7 4" xfId="13811"/>
    <cellStyle name="Entrada 7 4 10" xfId="13812"/>
    <cellStyle name="Entrada 7 4 11" xfId="13813"/>
    <cellStyle name="Entrada 7 4 2" xfId="13814"/>
    <cellStyle name="Entrada 7 4 2 10" xfId="13815"/>
    <cellStyle name="Entrada 7 4 2 2" xfId="13816"/>
    <cellStyle name="Entrada 7 4 2 2 2" xfId="13817"/>
    <cellStyle name="Entrada 7 4 2 2 3" xfId="13818"/>
    <cellStyle name="Entrada 7 4 2 2 4" xfId="13819"/>
    <cellStyle name="Entrada 7 4 2 3" xfId="13820"/>
    <cellStyle name="Entrada 7 4 2 3 2" xfId="13821"/>
    <cellStyle name="Entrada 7 4 2 3 3" xfId="13822"/>
    <cellStyle name="Entrada 7 4 2 3 4" xfId="13823"/>
    <cellStyle name="Entrada 7 4 2 4" xfId="13824"/>
    <cellStyle name="Entrada 7 4 2 4 2" xfId="13825"/>
    <cellStyle name="Entrada 7 4 2 4 3" xfId="13826"/>
    <cellStyle name="Entrada 7 4 2 4 4" xfId="13827"/>
    <cellStyle name="Entrada 7 4 2 5" xfId="13828"/>
    <cellStyle name="Entrada 7 4 2 5 2" xfId="13829"/>
    <cellStyle name="Entrada 7 4 2 5 3" xfId="13830"/>
    <cellStyle name="Entrada 7 4 2 5 4" xfId="13831"/>
    <cellStyle name="Entrada 7 4 2 6" xfId="13832"/>
    <cellStyle name="Entrada 7 4 2 6 2" xfId="13833"/>
    <cellStyle name="Entrada 7 4 2 6 3" xfId="13834"/>
    <cellStyle name="Entrada 7 4 2 6 4" xfId="13835"/>
    <cellStyle name="Entrada 7 4 2 7" xfId="13836"/>
    <cellStyle name="Entrada 7 4 2 7 2" xfId="13837"/>
    <cellStyle name="Entrada 7 4 2 7 3" xfId="13838"/>
    <cellStyle name="Entrada 7 4 2 7 4" xfId="13839"/>
    <cellStyle name="Entrada 7 4 2 8" xfId="13840"/>
    <cellStyle name="Entrada 7 4 2 9" xfId="13841"/>
    <cellStyle name="Entrada 7 4 3" xfId="13842"/>
    <cellStyle name="Entrada 7 4 3 2" xfId="13843"/>
    <cellStyle name="Entrada 7 4 3 3" xfId="13844"/>
    <cellStyle name="Entrada 7 4 3 4" xfId="13845"/>
    <cellStyle name="Entrada 7 4 4" xfId="13846"/>
    <cellStyle name="Entrada 7 4 4 2" xfId="13847"/>
    <cellStyle name="Entrada 7 4 4 3" xfId="13848"/>
    <cellStyle name="Entrada 7 4 4 4" xfId="13849"/>
    <cellStyle name="Entrada 7 4 5" xfId="13850"/>
    <cellStyle name="Entrada 7 4 5 2" xfId="13851"/>
    <cellStyle name="Entrada 7 4 5 3" xfId="13852"/>
    <cellStyle name="Entrada 7 4 5 4" xfId="13853"/>
    <cellStyle name="Entrada 7 4 6" xfId="13854"/>
    <cellStyle name="Entrada 7 4 6 2" xfId="13855"/>
    <cellStyle name="Entrada 7 4 6 3" xfId="13856"/>
    <cellStyle name="Entrada 7 4 6 4" xfId="13857"/>
    <cellStyle name="Entrada 7 4 7" xfId="13858"/>
    <cellStyle name="Entrada 7 4 7 2" xfId="13859"/>
    <cellStyle name="Entrada 7 4 7 3" xfId="13860"/>
    <cellStyle name="Entrada 7 4 7 4" xfId="13861"/>
    <cellStyle name="Entrada 7 4 8" xfId="13862"/>
    <cellStyle name="Entrada 7 4 8 2" xfId="13863"/>
    <cellStyle name="Entrada 7 4 8 3" xfId="13864"/>
    <cellStyle name="Entrada 7 4 8 4" xfId="13865"/>
    <cellStyle name="Entrada 7 4 9" xfId="13866"/>
    <cellStyle name="Entrada 7 5" xfId="13867"/>
    <cellStyle name="Entrada 7 5 10" xfId="13868"/>
    <cellStyle name="Entrada 7 5 2" xfId="13869"/>
    <cellStyle name="Entrada 7 5 2 2" xfId="13870"/>
    <cellStyle name="Entrada 7 5 2 3" xfId="13871"/>
    <cellStyle name="Entrada 7 5 2 4" xfId="13872"/>
    <cellStyle name="Entrada 7 5 3" xfId="13873"/>
    <cellStyle name="Entrada 7 5 3 2" xfId="13874"/>
    <cellStyle name="Entrada 7 5 3 3" xfId="13875"/>
    <cellStyle name="Entrada 7 5 3 4" xfId="13876"/>
    <cellStyle name="Entrada 7 5 4" xfId="13877"/>
    <cellStyle name="Entrada 7 5 4 2" xfId="13878"/>
    <cellStyle name="Entrada 7 5 4 3" xfId="13879"/>
    <cellStyle name="Entrada 7 5 4 4" xfId="13880"/>
    <cellStyle name="Entrada 7 5 5" xfId="13881"/>
    <cellStyle name="Entrada 7 5 5 2" xfId="13882"/>
    <cellStyle name="Entrada 7 5 5 3" xfId="13883"/>
    <cellStyle name="Entrada 7 5 5 4" xfId="13884"/>
    <cellStyle name="Entrada 7 5 6" xfId="13885"/>
    <cellStyle name="Entrada 7 5 6 2" xfId="13886"/>
    <cellStyle name="Entrada 7 5 6 3" xfId="13887"/>
    <cellStyle name="Entrada 7 5 6 4" xfId="13888"/>
    <cellStyle name="Entrada 7 5 7" xfId="13889"/>
    <cellStyle name="Entrada 7 5 7 2" xfId="13890"/>
    <cellStyle name="Entrada 7 5 7 3" xfId="13891"/>
    <cellStyle name="Entrada 7 5 7 4" xfId="13892"/>
    <cellStyle name="Entrada 7 5 8" xfId="13893"/>
    <cellStyle name="Entrada 7 5 9" xfId="13894"/>
    <cellStyle name="Entrada 7 6" xfId="13895"/>
    <cellStyle name="Entrada 7 6 2" xfId="13896"/>
    <cellStyle name="Entrada 7 6 3" xfId="13897"/>
    <cellStyle name="Entrada 7 6 4" xfId="13898"/>
    <cellStyle name="Entrada 7 7" xfId="13899"/>
    <cellStyle name="Entrada 7 7 2" xfId="13900"/>
    <cellStyle name="Entrada 7 7 3" xfId="13901"/>
    <cellStyle name="Entrada 7 7 4" xfId="13902"/>
    <cellStyle name="Entrada 7 8" xfId="13903"/>
    <cellStyle name="Entrada 7 8 2" xfId="13904"/>
    <cellStyle name="Entrada 7 8 3" xfId="13905"/>
    <cellStyle name="Entrada 7 8 4" xfId="13906"/>
    <cellStyle name="Entrada 7 9" xfId="13907"/>
    <cellStyle name="Entrada 7 9 2" xfId="13908"/>
    <cellStyle name="Entrada 7 9 3" xfId="13909"/>
    <cellStyle name="Entrada 7 9 4" xfId="13910"/>
    <cellStyle name="Entrada 8" xfId="13911"/>
    <cellStyle name="Entrada 8 10" xfId="13912"/>
    <cellStyle name="Entrada 8 10 2" xfId="13913"/>
    <cellStyle name="Entrada 8 10 3" xfId="13914"/>
    <cellStyle name="Entrada 8 10 4" xfId="13915"/>
    <cellStyle name="Entrada 8 11" xfId="13916"/>
    <cellStyle name="Entrada 8 11 2" xfId="13917"/>
    <cellStyle name="Entrada 8 11 3" xfId="13918"/>
    <cellStyle name="Entrada 8 11 4" xfId="13919"/>
    <cellStyle name="Entrada 8 12" xfId="13920"/>
    <cellStyle name="Entrada 8 13" xfId="13921"/>
    <cellStyle name="Entrada 8 14" xfId="13922"/>
    <cellStyle name="Entrada 8 2" xfId="13923"/>
    <cellStyle name="Entrada 8 2 10" xfId="13924"/>
    <cellStyle name="Entrada 8 2 11" xfId="13925"/>
    <cellStyle name="Entrada 8 2 12" xfId="13926"/>
    <cellStyle name="Entrada 8 2 2" xfId="13927"/>
    <cellStyle name="Entrada 8 2 2 10" xfId="13928"/>
    <cellStyle name="Entrada 8 2 2 11" xfId="13929"/>
    <cellStyle name="Entrada 8 2 2 2" xfId="13930"/>
    <cellStyle name="Entrada 8 2 2 2 10" xfId="13931"/>
    <cellStyle name="Entrada 8 2 2 2 2" xfId="13932"/>
    <cellStyle name="Entrada 8 2 2 2 2 2" xfId="13933"/>
    <cellStyle name="Entrada 8 2 2 2 2 3" xfId="13934"/>
    <cellStyle name="Entrada 8 2 2 2 2 4" xfId="13935"/>
    <cellStyle name="Entrada 8 2 2 2 3" xfId="13936"/>
    <cellStyle name="Entrada 8 2 2 2 3 2" xfId="13937"/>
    <cellStyle name="Entrada 8 2 2 2 3 3" xfId="13938"/>
    <cellStyle name="Entrada 8 2 2 2 3 4" xfId="13939"/>
    <cellStyle name="Entrada 8 2 2 2 4" xfId="13940"/>
    <cellStyle name="Entrada 8 2 2 2 4 2" xfId="13941"/>
    <cellStyle name="Entrada 8 2 2 2 4 3" xfId="13942"/>
    <cellStyle name="Entrada 8 2 2 2 4 4" xfId="13943"/>
    <cellStyle name="Entrada 8 2 2 2 5" xfId="13944"/>
    <cellStyle name="Entrada 8 2 2 2 5 2" xfId="13945"/>
    <cellStyle name="Entrada 8 2 2 2 5 3" xfId="13946"/>
    <cellStyle name="Entrada 8 2 2 2 5 4" xfId="13947"/>
    <cellStyle name="Entrada 8 2 2 2 6" xfId="13948"/>
    <cellStyle name="Entrada 8 2 2 2 6 2" xfId="13949"/>
    <cellStyle name="Entrada 8 2 2 2 6 3" xfId="13950"/>
    <cellStyle name="Entrada 8 2 2 2 6 4" xfId="13951"/>
    <cellStyle name="Entrada 8 2 2 2 7" xfId="13952"/>
    <cellStyle name="Entrada 8 2 2 2 7 2" xfId="13953"/>
    <cellStyle name="Entrada 8 2 2 2 7 3" xfId="13954"/>
    <cellStyle name="Entrada 8 2 2 2 7 4" xfId="13955"/>
    <cellStyle name="Entrada 8 2 2 2 8" xfId="13956"/>
    <cellStyle name="Entrada 8 2 2 2 9" xfId="13957"/>
    <cellStyle name="Entrada 8 2 2 3" xfId="13958"/>
    <cellStyle name="Entrada 8 2 2 3 2" xfId="13959"/>
    <cellStyle name="Entrada 8 2 2 3 3" xfId="13960"/>
    <cellStyle name="Entrada 8 2 2 3 4" xfId="13961"/>
    <cellStyle name="Entrada 8 2 2 4" xfId="13962"/>
    <cellStyle name="Entrada 8 2 2 4 2" xfId="13963"/>
    <cellStyle name="Entrada 8 2 2 4 3" xfId="13964"/>
    <cellStyle name="Entrada 8 2 2 4 4" xfId="13965"/>
    <cellStyle name="Entrada 8 2 2 5" xfId="13966"/>
    <cellStyle name="Entrada 8 2 2 5 2" xfId="13967"/>
    <cellStyle name="Entrada 8 2 2 5 3" xfId="13968"/>
    <cellStyle name="Entrada 8 2 2 5 4" xfId="13969"/>
    <cellStyle name="Entrada 8 2 2 6" xfId="13970"/>
    <cellStyle name="Entrada 8 2 2 6 2" xfId="13971"/>
    <cellStyle name="Entrada 8 2 2 6 3" xfId="13972"/>
    <cellStyle name="Entrada 8 2 2 6 4" xfId="13973"/>
    <cellStyle name="Entrada 8 2 2 7" xfId="13974"/>
    <cellStyle name="Entrada 8 2 2 7 2" xfId="13975"/>
    <cellStyle name="Entrada 8 2 2 7 3" xfId="13976"/>
    <cellStyle name="Entrada 8 2 2 7 4" xfId="13977"/>
    <cellStyle name="Entrada 8 2 2 8" xfId="13978"/>
    <cellStyle name="Entrada 8 2 2 8 2" xfId="13979"/>
    <cellStyle name="Entrada 8 2 2 8 3" xfId="13980"/>
    <cellStyle name="Entrada 8 2 2 8 4" xfId="13981"/>
    <cellStyle name="Entrada 8 2 2 9" xfId="13982"/>
    <cellStyle name="Entrada 8 2 3" xfId="13983"/>
    <cellStyle name="Entrada 8 2 3 10" xfId="13984"/>
    <cellStyle name="Entrada 8 2 3 2" xfId="13985"/>
    <cellStyle name="Entrada 8 2 3 2 2" xfId="13986"/>
    <cellStyle name="Entrada 8 2 3 2 3" xfId="13987"/>
    <cellStyle name="Entrada 8 2 3 2 4" xfId="13988"/>
    <cellStyle name="Entrada 8 2 3 3" xfId="13989"/>
    <cellStyle name="Entrada 8 2 3 3 2" xfId="13990"/>
    <cellStyle name="Entrada 8 2 3 3 3" xfId="13991"/>
    <cellStyle name="Entrada 8 2 3 3 4" xfId="13992"/>
    <cellStyle name="Entrada 8 2 3 4" xfId="13993"/>
    <cellStyle name="Entrada 8 2 3 4 2" xfId="13994"/>
    <cellStyle name="Entrada 8 2 3 4 3" xfId="13995"/>
    <cellStyle name="Entrada 8 2 3 4 4" xfId="13996"/>
    <cellStyle name="Entrada 8 2 3 5" xfId="13997"/>
    <cellStyle name="Entrada 8 2 3 5 2" xfId="13998"/>
    <cellStyle name="Entrada 8 2 3 5 3" xfId="13999"/>
    <cellStyle name="Entrada 8 2 3 5 4" xfId="14000"/>
    <cellStyle name="Entrada 8 2 3 6" xfId="14001"/>
    <cellStyle name="Entrada 8 2 3 6 2" xfId="14002"/>
    <cellStyle name="Entrada 8 2 3 6 3" xfId="14003"/>
    <cellStyle name="Entrada 8 2 3 6 4" xfId="14004"/>
    <cellStyle name="Entrada 8 2 3 7" xfId="14005"/>
    <cellStyle name="Entrada 8 2 3 7 2" xfId="14006"/>
    <cellStyle name="Entrada 8 2 3 7 3" xfId="14007"/>
    <cellStyle name="Entrada 8 2 3 7 4" xfId="14008"/>
    <cellStyle name="Entrada 8 2 3 8" xfId="14009"/>
    <cellStyle name="Entrada 8 2 3 9" xfId="14010"/>
    <cellStyle name="Entrada 8 2 4" xfId="14011"/>
    <cellStyle name="Entrada 8 2 4 2" xfId="14012"/>
    <cellStyle name="Entrada 8 2 4 3" xfId="14013"/>
    <cellStyle name="Entrada 8 2 4 4" xfId="14014"/>
    <cellStyle name="Entrada 8 2 5" xfId="14015"/>
    <cellStyle name="Entrada 8 2 5 2" xfId="14016"/>
    <cellStyle name="Entrada 8 2 5 3" xfId="14017"/>
    <cellStyle name="Entrada 8 2 5 4" xfId="14018"/>
    <cellStyle name="Entrada 8 2 6" xfId="14019"/>
    <cellStyle name="Entrada 8 2 6 2" xfId="14020"/>
    <cellStyle name="Entrada 8 2 6 3" xfId="14021"/>
    <cellStyle name="Entrada 8 2 6 4" xfId="14022"/>
    <cellStyle name="Entrada 8 2 7" xfId="14023"/>
    <cellStyle name="Entrada 8 2 7 2" xfId="14024"/>
    <cellStyle name="Entrada 8 2 7 3" xfId="14025"/>
    <cellStyle name="Entrada 8 2 7 4" xfId="14026"/>
    <cellStyle name="Entrada 8 2 8" xfId="14027"/>
    <cellStyle name="Entrada 8 2 8 2" xfId="14028"/>
    <cellStyle name="Entrada 8 2 8 3" xfId="14029"/>
    <cellStyle name="Entrada 8 2 8 4" xfId="14030"/>
    <cellStyle name="Entrada 8 2 9" xfId="14031"/>
    <cellStyle name="Entrada 8 2 9 2" xfId="14032"/>
    <cellStyle name="Entrada 8 2 9 3" xfId="14033"/>
    <cellStyle name="Entrada 8 2 9 4" xfId="14034"/>
    <cellStyle name="Entrada 8 3" xfId="14035"/>
    <cellStyle name="Entrada 8 3 10" xfId="14036"/>
    <cellStyle name="Entrada 8 3 11" xfId="14037"/>
    <cellStyle name="Entrada 8 3 12" xfId="14038"/>
    <cellStyle name="Entrada 8 3 2" xfId="14039"/>
    <cellStyle name="Entrada 8 3 2 10" xfId="14040"/>
    <cellStyle name="Entrada 8 3 2 11" xfId="14041"/>
    <cellStyle name="Entrada 8 3 2 2" xfId="14042"/>
    <cellStyle name="Entrada 8 3 2 2 10" xfId="14043"/>
    <cellStyle name="Entrada 8 3 2 2 2" xfId="14044"/>
    <cellStyle name="Entrada 8 3 2 2 2 2" xfId="14045"/>
    <cellStyle name="Entrada 8 3 2 2 2 3" xfId="14046"/>
    <cellStyle name="Entrada 8 3 2 2 2 4" xfId="14047"/>
    <cellStyle name="Entrada 8 3 2 2 3" xfId="14048"/>
    <cellStyle name="Entrada 8 3 2 2 3 2" xfId="14049"/>
    <cellStyle name="Entrada 8 3 2 2 3 3" xfId="14050"/>
    <cellStyle name="Entrada 8 3 2 2 3 4" xfId="14051"/>
    <cellStyle name="Entrada 8 3 2 2 4" xfId="14052"/>
    <cellStyle name="Entrada 8 3 2 2 4 2" xfId="14053"/>
    <cellStyle name="Entrada 8 3 2 2 4 3" xfId="14054"/>
    <cellStyle name="Entrada 8 3 2 2 4 4" xfId="14055"/>
    <cellStyle name="Entrada 8 3 2 2 5" xfId="14056"/>
    <cellStyle name="Entrada 8 3 2 2 5 2" xfId="14057"/>
    <cellStyle name="Entrada 8 3 2 2 5 3" xfId="14058"/>
    <cellStyle name="Entrada 8 3 2 2 5 4" xfId="14059"/>
    <cellStyle name="Entrada 8 3 2 2 6" xfId="14060"/>
    <cellStyle name="Entrada 8 3 2 2 6 2" xfId="14061"/>
    <cellStyle name="Entrada 8 3 2 2 6 3" xfId="14062"/>
    <cellStyle name="Entrada 8 3 2 2 6 4" xfId="14063"/>
    <cellStyle name="Entrada 8 3 2 2 7" xfId="14064"/>
    <cellStyle name="Entrada 8 3 2 2 7 2" xfId="14065"/>
    <cellStyle name="Entrada 8 3 2 2 7 3" xfId="14066"/>
    <cellStyle name="Entrada 8 3 2 2 7 4" xfId="14067"/>
    <cellStyle name="Entrada 8 3 2 2 8" xfId="14068"/>
    <cellStyle name="Entrada 8 3 2 2 9" xfId="14069"/>
    <cellStyle name="Entrada 8 3 2 3" xfId="14070"/>
    <cellStyle name="Entrada 8 3 2 3 2" xfId="14071"/>
    <cellStyle name="Entrada 8 3 2 3 3" xfId="14072"/>
    <cellStyle name="Entrada 8 3 2 3 4" xfId="14073"/>
    <cellStyle name="Entrada 8 3 2 4" xfId="14074"/>
    <cellStyle name="Entrada 8 3 2 4 2" xfId="14075"/>
    <cellStyle name="Entrada 8 3 2 4 3" xfId="14076"/>
    <cellStyle name="Entrada 8 3 2 4 4" xfId="14077"/>
    <cellStyle name="Entrada 8 3 2 5" xfId="14078"/>
    <cellStyle name="Entrada 8 3 2 5 2" xfId="14079"/>
    <cellStyle name="Entrada 8 3 2 5 3" xfId="14080"/>
    <cellStyle name="Entrada 8 3 2 5 4" xfId="14081"/>
    <cellStyle name="Entrada 8 3 2 6" xfId="14082"/>
    <cellStyle name="Entrada 8 3 2 6 2" xfId="14083"/>
    <cellStyle name="Entrada 8 3 2 6 3" xfId="14084"/>
    <cellStyle name="Entrada 8 3 2 6 4" xfId="14085"/>
    <cellStyle name="Entrada 8 3 2 7" xfId="14086"/>
    <cellStyle name="Entrada 8 3 2 7 2" xfId="14087"/>
    <cellStyle name="Entrada 8 3 2 7 3" xfId="14088"/>
    <cellStyle name="Entrada 8 3 2 7 4" xfId="14089"/>
    <cellStyle name="Entrada 8 3 2 8" xfId="14090"/>
    <cellStyle name="Entrada 8 3 2 8 2" xfId="14091"/>
    <cellStyle name="Entrada 8 3 2 8 3" xfId="14092"/>
    <cellStyle name="Entrada 8 3 2 8 4" xfId="14093"/>
    <cellStyle name="Entrada 8 3 2 9" xfId="14094"/>
    <cellStyle name="Entrada 8 3 3" xfId="14095"/>
    <cellStyle name="Entrada 8 3 3 10" xfId="14096"/>
    <cellStyle name="Entrada 8 3 3 2" xfId="14097"/>
    <cellStyle name="Entrada 8 3 3 2 2" xfId="14098"/>
    <cellStyle name="Entrada 8 3 3 2 3" xfId="14099"/>
    <cellStyle name="Entrada 8 3 3 2 4" xfId="14100"/>
    <cellStyle name="Entrada 8 3 3 3" xfId="14101"/>
    <cellStyle name="Entrada 8 3 3 3 2" xfId="14102"/>
    <cellStyle name="Entrada 8 3 3 3 3" xfId="14103"/>
    <cellStyle name="Entrada 8 3 3 3 4" xfId="14104"/>
    <cellStyle name="Entrada 8 3 3 4" xfId="14105"/>
    <cellStyle name="Entrada 8 3 3 4 2" xfId="14106"/>
    <cellStyle name="Entrada 8 3 3 4 3" xfId="14107"/>
    <cellStyle name="Entrada 8 3 3 4 4" xfId="14108"/>
    <cellStyle name="Entrada 8 3 3 5" xfId="14109"/>
    <cellStyle name="Entrada 8 3 3 5 2" xfId="14110"/>
    <cellStyle name="Entrada 8 3 3 5 3" xfId="14111"/>
    <cellStyle name="Entrada 8 3 3 5 4" xfId="14112"/>
    <cellStyle name="Entrada 8 3 3 6" xfId="14113"/>
    <cellStyle name="Entrada 8 3 3 6 2" xfId="14114"/>
    <cellStyle name="Entrada 8 3 3 6 3" xfId="14115"/>
    <cellStyle name="Entrada 8 3 3 6 4" xfId="14116"/>
    <cellStyle name="Entrada 8 3 3 7" xfId="14117"/>
    <cellStyle name="Entrada 8 3 3 7 2" xfId="14118"/>
    <cellStyle name="Entrada 8 3 3 7 3" xfId="14119"/>
    <cellStyle name="Entrada 8 3 3 7 4" xfId="14120"/>
    <cellStyle name="Entrada 8 3 3 8" xfId="14121"/>
    <cellStyle name="Entrada 8 3 3 9" xfId="14122"/>
    <cellStyle name="Entrada 8 3 4" xfId="14123"/>
    <cellStyle name="Entrada 8 3 4 2" xfId="14124"/>
    <cellStyle name="Entrada 8 3 4 3" xfId="14125"/>
    <cellStyle name="Entrada 8 3 4 4" xfId="14126"/>
    <cellStyle name="Entrada 8 3 5" xfId="14127"/>
    <cellStyle name="Entrada 8 3 5 2" xfId="14128"/>
    <cellStyle name="Entrada 8 3 5 3" xfId="14129"/>
    <cellStyle name="Entrada 8 3 5 4" xfId="14130"/>
    <cellStyle name="Entrada 8 3 6" xfId="14131"/>
    <cellStyle name="Entrada 8 3 6 2" xfId="14132"/>
    <cellStyle name="Entrada 8 3 6 3" xfId="14133"/>
    <cellStyle name="Entrada 8 3 6 4" xfId="14134"/>
    <cellStyle name="Entrada 8 3 7" xfId="14135"/>
    <cellStyle name="Entrada 8 3 7 2" xfId="14136"/>
    <cellStyle name="Entrada 8 3 7 3" xfId="14137"/>
    <cellStyle name="Entrada 8 3 7 4" xfId="14138"/>
    <cellStyle name="Entrada 8 3 8" xfId="14139"/>
    <cellStyle name="Entrada 8 3 8 2" xfId="14140"/>
    <cellStyle name="Entrada 8 3 8 3" xfId="14141"/>
    <cellStyle name="Entrada 8 3 8 4" xfId="14142"/>
    <cellStyle name="Entrada 8 3 9" xfId="14143"/>
    <cellStyle name="Entrada 8 3 9 2" xfId="14144"/>
    <cellStyle name="Entrada 8 3 9 3" xfId="14145"/>
    <cellStyle name="Entrada 8 3 9 4" xfId="14146"/>
    <cellStyle name="Entrada 8 4" xfId="14147"/>
    <cellStyle name="Entrada 8 4 10" xfId="14148"/>
    <cellStyle name="Entrada 8 4 11" xfId="14149"/>
    <cellStyle name="Entrada 8 4 2" xfId="14150"/>
    <cellStyle name="Entrada 8 4 2 10" xfId="14151"/>
    <cellStyle name="Entrada 8 4 2 2" xfId="14152"/>
    <cellStyle name="Entrada 8 4 2 2 2" xfId="14153"/>
    <cellStyle name="Entrada 8 4 2 2 3" xfId="14154"/>
    <cellStyle name="Entrada 8 4 2 2 4" xfId="14155"/>
    <cellStyle name="Entrada 8 4 2 3" xfId="14156"/>
    <cellStyle name="Entrada 8 4 2 3 2" xfId="14157"/>
    <cellStyle name="Entrada 8 4 2 3 3" xfId="14158"/>
    <cellStyle name="Entrada 8 4 2 3 4" xfId="14159"/>
    <cellStyle name="Entrada 8 4 2 4" xfId="14160"/>
    <cellStyle name="Entrada 8 4 2 4 2" xfId="14161"/>
    <cellStyle name="Entrada 8 4 2 4 3" xfId="14162"/>
    <cellStyle name="Entrada 8 4 2 4 4" xfId="14163"/>
    <cellStyle name="Entrada 8 4 2 5" xfId="14164"/>
    <cellStyle name="Entrada 8 4 2 5 2" xfId="14165"/>
    <cellStyle name="Entrada 8 4 2 5 3" xfId="14166"/>
    <cellStyle name="Entrada 8 4 2 5 4" xfId="14167"/>
    <cellStyle name="Entrada 8 4 2 6" xfId="14168"/>
    <cellStyle name="Entrada 8 4 2 6 2" xfId="14169"/>
    <cellStyle name="Entrada 8 4 2 6 3" xfId="14170"/>
    <cellStyle name="Entrada 8 4 2 6 4" xfId="14171"/>
    <cellStyle name="Entrada 8 4 2 7" xfId="14172"/>
    <cellStyle name="Entrada 8 4 2 7 2" xfId="14173"/>
    <cellStyle name="Entrada 8 4 2 7 3" xfId="14174"/>
    <cellStyle name="Entrada 8 4 2 7 4" xfId="14175"/>
    <cellStyle name="Entrada 8 4 2 8" xfId="14176"/>
    <cellStyle name="Entrada 8 4 2 9" xfId="14177"/>
    <cellStyle name="Entrada 8 4 3" xfId="14178"/>
    <cellStyle name="Entrada 8 4 3 2" xfId="14179"/>
    <cellStyle name="Entrada 8 4 3 3" xfId="14180"/>
    <cellStyle name="Entrada 8 4 3 4" xfId="14181"/>
    <cellStyle name="Entrada 8 4 4" xfId="14182"/>
    <cellStyle name="Entrada 8 4 4 2" xfId="14183"/>
    <cellStyle name="Entrada 8 4 4 3" xfId="14184"/>
    <cellStyle name="Entrada 8 4 4 4" xfId="14185"/>
    <cellStyle name="Entrada 8 4 5" xfId="14186"/>
    <cellStyle name="Entrada 8 4 5 2" xfId="14187"/>
    <cellStyle name="Entrada 8 4 5 3" xfId="14188"/>
    <cellStyle name="Entrada 8 4 5 4" xfId="14189"/>
    <cellStyle name="Entrada 8 4 6" xfId="14190"/>
    <cellStyle name="Entrada 8 4 6 2" xfId="14191"/>
    <cellStyle name="Entrada 8 4 6 3" xfId="14192"/>
    <cellStyle name="Entrada 8 4 6 4" xfId="14193"/>
    <cellStyle name="Entrada 8 4 7" xfId="14194"/>
    <cellStyle name="Entrada 8 4 7 2" xfId="14195"/>
    <cellStyle name="Entrada 8 4 7 3" xfId="14196"/>
    <cellStyle name="Entrada 8 4 7 4" xfId="14197"/>
    <cellStyle name="Entrada 8 4 8" xfId="14198"/>
    <cellStyle name="Entrada 8 4 8 2" xfId="14199"/>
    <cellStyle name="Entrada 8 4 8 3" xfId="14200"/>
    <cellStyle name="Entrada 8 4 8 4" xfId="14201"/>
    <cellStyle name="Entrada 8 4 9" xfId="14202"/>
    <cellStyle name="Entrada 8 5" xfId="14203"/>
    <cellStyle name="Entrada 8 5 10" xfId="14204"/>
    <cellStyle name="Entrada 8 5 2" xfId="14205"/>
    <cellStyle name="Entrada 8 5 2 2" xfId="14206"/>
    <cellStyle name="Entrada 8 5 2 3" xfId="14207"/>
    <cellStyle name="Entrada 8 5 2 4" xfId="14208"/>
    <cellStyle name="Entrada 8 5 3" xfId="14209"/>
    <cellStyle name="Entrada 8 5 3 2" xfId="14210"/>
    <cellStyle name="Entrada 8 5 3 3" xfId="14211"/>
    <cellStyle name="Entrada 8 5 3 4" xfId="14212"/>
    <cellStyle name="Entrada 8 5 4" xfId="14213"/>
    <cellStyle name="Entrada 8 5 4 2" xfId="14214"/>
    <cellStyle name="Entrada 8 5 4 3" xfId="14215"/>
    <cellStyle name="Entrada 8 5 4 4" xfId="14216"/>
    <cellStyle name="Entrada 8 5 5" xfId="14217"/>
    <cellStyle name="Entrada 8 5 5 2" xfId="14218"/>
    <cellStyle name="Entrada 8 5 5 3" xfId="14219"/>
    <cellStyle name="Entrada 8 5 5 4" xfId="14220"/>
    <cellStyle name="Entrada 8 5 6" xfId="14221"/>
    <cellStyle name="Entrada 8 5 6 2" xfId="14222"/>
    <cellStyle name="Entrada 8 5 6 3" xfId="14223"/>
    <cellStyle name="Entrada 8 5 6 4" xfId="14224"/>
    <cellStyle name="Entrada 8 5 7" xfId="14225"/>
    <cellStyle name="Entrada 8 5 7 2" xfId="14226"/>
    <cellStyle name="Entrada 8 5 7 3" xfId="14227"/>
    <cellStyle name="Entrada 8 5 7 4" xfId="14228"/>
    <cellStyle name="Entrada 8 5 8" xfId="14229"/>
    <cellStyle name="Entrada 8 5 9" xfId="14230"/>
    <cellStyle name="Entrada 8 6" xfId="14231"/>
    <cellStyle name="Entrada 8 6 2" xfId="14232"/>
    <cellStyle name="Entrada 8 6 3" xfId="14233"/>
    <cellStyle name="Entrada 8 6 4" xfId="14234"/>
    <cellStyle name="Entrada 8 7" xfId="14235"/>
    <cellStyle name="Entrada 8 7 2" xfId="14236"/>
    <cellStyle name="Entrada 8 7 3" xfId="14237"/>
    <cellStyle name="Entrada 8 7 4" xfId="14238"/>
    <cellStyle name="Entrada 8 8" xfId="14239"/>
    <cellStyle name="Entrada 8 8 2" xfId="14240"/>
    <cellStyle name="Entrada 8 8 3" xfId="14241"/>
    <cellStyle name="Entrada 8 8 4" xfId="14242"/>
    <cellStyle name="Entrada 8 9" xfId="14243"/>
    <cellStyle name="Entrada 8 9 2" xfId="14244"/>
    <cellStyle name="Entrada 8 9 3" xfId="14245"/>
    <cellStyle name="Entrada 8 9 4" xfId="14246"/>
    <cellStyle name="Entrada 9" xfId="14247"/>
    <cellStyle name="Entrada 9 10" xfId="14248"/>
    <cellStyle name="Entrada 9 10 2" xfId="14249"/>
    <cellStyle name="Entrada 9 10 3" xfId="14250"/>
    <cellStyle name="Entrada 9 10 4" xfId="14251"/>
    <cellStyle name="Entrada 9 11" xfId="14252"/>
    <cellStyle name="Entrada 9 11 2" xfId="14253"/>
    <cellStyle name="Entrada 9 11 3" xfId="14254"/>
    <cellStyle name="Entrada 9 11 4" xfId="14255"/>
    <cellStyle name="Entrada 9 12" xfId="14256"/>
    <cellStyle name="Entrada 9 13" xfId="14257"/>
    <cellStyle name="Entrada 9 14" xfId="14258"/>
    <cellStyle name="Entrada 9 2" xfId="14259"/>
    <cellStyle name="Entrada 9 2 10" xfId="14260"/>
    <cellStyle name="Entrada 9 2 11" xfId="14261"/>
    <cellStyle name="Entrada 9 2 12" xfId="14262"/>
    <cellStyle name="Entrada 9 2 2" xfId="14263"/>
    <cellStyle name="Entrada 9 2 2 10" xfId="14264"/>
    <cellStyle name="Entrada 9 2 2 11" xfId="14265"/>
    <cellStyle name="Entrada 9 2 2 2" xfId="14266"/>
    <cellStyle name="Entrada 9 2 2 2 10" xfId="14267"/>
    <cellStyle name="Entrada 9 2 2 2 2" xfId="14268"/>
    <cellStyle name="Entrada 9 2 2 2 2 2" xfId="14269"/>
    <cellStyle name="Entrada 9 2 2 2 2 3" xfId="14270"/>
    <cellStyle name="Entrada 9 2 2 2 2 4" xfId="14271"/>
    <cellStyle name="Entrada 9 2 2 2 3" xfId="14272"/>
    <cellStyle name="Entrada 9 2 2 2 3 2" xfId="14273"/>
    <cellStyle name="Entrada 9 2 2 2 3 3" xfId="14274"/>
    <cellStyle name="Entrada 9 2 2 2 3 4" xfId="14275"/>
    <cellStyle name="Entrada 9 2 2 2 4" xfId="14276"/>
    <cellStyle name="Entrada 9 2 2 2 4 2" xfId="14277"/>
    <cellStyle name="Entrada 9 2 2 2 4 3" xfId="14278"/>
    <cellStyle name="Entrada 9 2 2 2 4 4" xfId="14279"/>
    <cellStyle name="Entrada 9 2 2 2 5" xfId="14280"/>
    <cellStyle name="Entrada 9 2 2 2 5 2" xfId="14281"/>
    <cellStyle name="Entrada 9 2 2 2 5 3" xfId="14282"/>
    <cellStyle name="Entrada 9 2 2 2 5 4" xfId="14283"/>
    <cellStyle name="Entrada 9 2 2 2 6" xfId="14284"/>
    <cellStyle name="Entrada 9 2 2 2 6 2" xfId="14285"/>
    <cellStyle name="Entrada 9 2 2 2 6 3" xfId="14286"/>
    <cellStyle name="Entrada 9 2 2 2 6 4" xfId="14287"/>
    <cellStyle name="Entrada 9 2 2 2 7" xfId="14288"/>
    <cellStyle name="Entrada 9 2 2 2 7 2" xfId="14289"/>
    <cellStyle name="Entrada 9 2 2 2 7 3" xfId="14290"/>
    <cellStyle name="Entrada 9 2 2 2 7 4" xfId="14291"/>
    <cellStyle name="Entrada 9 2 2 2 8" xfId="14292"/>
    <cellStyle name="Entrada 9 2 2 2 9" xfId="14293"/>
    <cellStyle name="Entrada 9 2 2 3" xfId="14294"/>
    <cellStyle name="Entrada 9 2 2 3 2" xfId="14295"/>
    <cellStyle name="Entrada 9 2 2 3 3" xfId="14296"/>
    <cellStyle name="Entrada 9 2 2 3 4" xfId="14297"/>
    <cellStyle name="Entrada 9 2 2 4" xfId="14298"/>
    <cellStyle name="Entrada 9 2 2 4 2" xfId="14299"/>
    <cellStyle name="Entrada 9 2 2 4 3" xfId="14300"/>
    <cellStyle name="Entrada 9 2 2 4 4" xfId="14301"/>
    <cellStyle name="Entrada 9 2 2 5" xfId="14302"/>
    <cellStyle name="Entrada 9 2 2 5 2" xfId="14303"/>
    <cellStyle name="Entrada 9 2 2 5 3" xfId="14304"/>
    <cellStyle name="Entrada 9 2 2 5 4" xfId="14305"/>
    <cellStyle name="Entrada 9 2 2 6" xfId="14306"/>
    <cellStyle name="Entrada 9 2 2 6 2" xfId="14307"/>
    <cellStyle name="Entrada 9 2 2 6 3" xfId="14308"/>
    <cellStyle name="Entrada 9 2 2 6 4" xfId="14309"/>
    <cellStyle name="Entrada 9 2 2 7" xfId="14310"/>
    <cellStyle name="Entrada 9 2 2 7 2" xfId="14311"/>
    <cellStyle name="Entrada 9 2 2 7 3" xfId="14312"/>
    <cellStyle name="Entrada 9 2 2 7 4" xfId="14313"/>
    <cellStyle name="Entrada 9 2 2 8" xfId="14314"/>
    <cellStyle name="Entrada 9 2 2 8 2" xfId="14315"/>
    <cellStyle name="Entrada 9 2 2 8 3" xfId="14316"/>
    <cellStyle name="Entrada 9 2 2 8 4" xfId="14317"/>
    <cellStyle name="Entrada 9 2 2 9" xfId="14318"/>
    <cellStyle name="Entrada 9 2 3" xfId="14319"/>
    <cellStyle name="Entrada 9 2 3 10" xfId="14320"/>
    <cellStyle name="Entrada 9 2 3 2" xfId="14321"/>
    <cellStyle name="Entrada 9 2 3 2 2" xfId="14322"/>
    <cellStyle name="Entrada 9 2 3 2 3" xfId="14323"/>
    <cellStyle name="Entrada 9 2 3 2 4" xfId="14324"/>
    <cellStyle name="Entrada 9 2 3 3" xfId="14325"/>
    <cellStyle name="Entrada 9 2 3 3 2" xfId="14326"/>
    <cellStyle name="Entrada 9 2 3 3 3" xfId="14327"/>
    <cellStyle name="Entrada 9 2 3 3 4" xfId="14328"/>
    <cellStyle name="Entrada 9 2 3 4" xfId="14329"/>
    <cellStyle name="Entrada 9 2 3 4 2" xfId="14330"/>
    <cellStyle name="Entrada 9 2 3 4 3" xfId="14331"/>
    <cellStyle name="Entrada 9 2 3 4 4" xfId="14332"/>
    <cellStyle name="Entrada 9 2 3 5" xfId="14333"/>
    <cellStyle name="Entrada 9 2 3 5 2" xfId="14334"/>
    <cellStyle name="Entrada 9 2 3 5 3" xfId="14335"/>
    <cellStyle name="Entrada 9 2 3 5 4" xfId="14336"/>
    <cellStyle name="Entrada 9 2 3 6" xfId="14337"/>
    <cellStyle name="Entrada 9 2 3 6 2" xfId="14338"/>
    <cellStyle name="Entrada 9 2 3 6 3" xfId="14339"/>
    <cellStyle name="Entrada 9 2 3 6 4" xfId="14340"/>
    <cellStyle name="Entrada 9 2 3 7" xfId="14341"/>
    <cellStyle name="Entrada 9 2 3 7 2" xfId="14342"/>
    <cellStyle name="Entrada 9 2 3 7 3" xfId="14343"/>
    <cellStyle name="Entrada 9 2 3 7 4" xfId="14344"/>
    <cellStyle name="Entrada 9 2 3 8" xfId="14345"/>
    <cellStyle name="Entrada 9 2 3 9" xfId="14346"/>
    <cellStyle name="Entrada 9 2 4" xfId="14347"/>
    <cellStyle name="Entrada 9 2 4 2" xfId="14348"/>
    <cellStyle name="Entrada 9 2 4 3" xfId="14349"/>
    <cellStyle name="Entrada 9 2 4 4" xfId="14350"/>
    <cellStyle name="Entrada 9 2 5" xfId="14351"/>
    <cellStyle name="Entrada 9 2 5 2" xfId="14352"/>
    <cellStyle name="Entrada 9 2 5 3" xfId="14353"/>
    <cellStyle name="Entrada 9 2 5 4" xfId="14354"/>
    <cellStyle name="Entrada 9 2 6" xfId="14355"/>
    <cellStyle name="Entrada 9 2 6 2" xfId="14356"/>
    <cellStyle name="Entrada 9 2 6 3" xfId="14357"/>
    <cellStyle name="Entrada 9 2 6 4" xfId="14358"/>
    <cellStyle name="Entrada 9 2 7" xfId="14359"/>
    <cellStyle name="Entrada 9 2 7 2" xfId="14360"/>
    <cellStyle name="Entrada 9 2 7 3" xfId="14361"/>
    <cellStyle name="Entrada 9 2 7 4" xfId="14362"/>
    <cellStyle name="Entrada 9 2 8" xfId="14363"/>
    <cellStyle name="Entrada 9 2 8 2" xfId="14364"/>
    <cellStyle name="Entrada 9 2 8 3" xfId="14365"/>
    <cellStyle name="Entrada 9 2 8 4" xfId="14366"/>
    <cellStyle name="Entrada 9 2 9" xfId="14367"/>
    <cellStyle name="Entrada 9 2 9 2" xfId="14368"/>
    <cellStyle name="Entrada 9 2 9 3" xfId="14369"/>
    <cellStyle name="Entrada 9 2 9 4" xfId="14370"/>
    <cellStyle name="Entrada 9 3" xfId="14371"/>
    <cellStyle name="Entrada 9 3 10" xfId="14372"/>
    <cellStyle name="Entrada 9 3 11" xfId="14373"/>
    <cellStyle name="Entrada 9 3 12" xfId="14374"/>
    <cellStyle name="Entrada 9 3 2" xfId="14375"/>
    <cellStyle name="Entrada 9 3 2 10" xfId="14376"/>
    <cellStyle name="Entrada 9 3 2 11" xfId="14377"/>
    <cellStyle name="Entrada 9 3 2 2" xfId="14378"/>
    <cellStyle name="Entrada 9 3 2 2 10" xfId="14379"/>
    <cellStyle name="Entrada 9 3 2 2 2" xfId="14380"/>
    <cellStyle name="Entrada 9 3 2 2 2 2" xfId="14381"/>
    <cellStyle name="Entrada 9 3 2 2 2 3" xfId="14382"/>
    <cellStyle name="Entrada 9 3 2 2 2 4" xfId="14383"/>
    <cellStyle name="Entrada 9 3 2 2 3" xfId="14384"/>
    <cellStyle name="Entrada 9 3 2 2 3 2" xfId="14385"/>
    <cellStyle name="Entrada 9 3 2 2 3 3" xfId="14386"/>
    <cellStyle name="Entrada 9 3 2 2 3 4" xfId="14387"/>
    <cellStyle name="Entrada 9 3 2 2 4" xfId="14388"/>
    <cellStyle name="Entrada 9 3 2 2 4 2" xfId="14389"/>
    <cellStyle name="Entrada 9 3 2 2 4 3" xfId="14390"/>
    <cellStyle name="Entrada 9 3 2 2 4 4" xfId="14391"/>
    <cellStyle name="Entrada 9 3 2 2 5" xfId="14392"/>
    <cellStyle name="Entrada 9 3 2 2 5 2" xfId="14393"/>
    <cellStyle name="Entrada 9 3 2 2 5 3" xfId="14394"/>
    <cellStyle name="Entrada 9 3 2 2 5 4" xfId="14395"/>
    <cellStyle name="Entrada 9 3 2 2 6" xfId="14396"/>
    <cellStyle name="Entrada 9 3 2 2 6 2" xfId="14397"/>
    <cellStyle name="Entrada 9 3 2 2 6 3" xfId="14398"/>
    <cellStyle name="Entrada 9 3 2 2 6 4" xfId="14399"/>
    <cellStyle name="Entrada 9 3 2 2 7" xfId="14400"/>
    <cellStyle name="Entrada 9 3 2 2 7 2" xfId="14401"/>
    <cellStyle name="Entrada 9 3 2 2 7 3" xfId="14402"/>
    <cellStyle name="Entrada 9 3 2 2 7 4" xfId="14403"/>
    <cellStyle name="Entrada 9 3 2 2 8" xfId="14404"/>
    <cellStyle name="Entrada 9 3 2 2 9" xfId="14405"/>
    <cellStyle name="Entrada 9 3 2 3" xfId="14406"/>
    <cellStyle name="Entrada 9 3 2 3 2" xfId="14407"/>
    <cellStyle name="Entrada 9 3 2 3 3" xfId="14408"/>
    <cellStyle name="Entrada 9 3 2 3 4" xfId="14409"/>
    <cellStyle name="Entrada 9 3 2 4" xfId="14410"/>
    <cellStyle name="Entrada 9 3 2 4 2" xfId="14411"/>
    <cellStyle name="Entrada 9 3 2 4 3" xfId="14412"/>
    <cellStyle name="Entrada 9 3 2 4 4" xfId="14413"/>
    <cellStyle name="Entrada 9 3 2 5" xfId="14414"/>
    <cellStyle name="Entrada 9 3 2 5 2" xfId="14415"/>
    <cellStyle name="Entrada 9 3 2 5 3" xfId="14416"/>
    <cellStyle name="Entrada 9 3 2 5 4" xfId="14417"/>
    <cellStyle name="Entrada 9 3 2 6" xfId="14418"/>
    <cellStyle name="Entrada 9 3 2 6 2" xfId="14419"/>
    <cellStyle name="Entrada 9 3 2 6 3" xfId="14420"/>
    <cellStyle name="Entrada 9 3 2 6 4" xfId="14421"/>
    <cellStyle name="Entrada 9 3 2 7" xfId="14422"/>
    <cellStyle name="Entrada 9 3 2 7 2" xfId="14423"/>
    <cellStyle name="Entrada 9 3 2 7 3" xfId="14424"/>
    <cellStyle name="Entrada 9 3 2 7 4" xfId="14425"/>
    <cellStyle name="Entrada 9 3 2 8" xfId="14426"/>
    <cellStyle name="Entrada 9 3 2 8 2" xfId="14427"/>
    <cellStyle name="Entrada 9 3 2 8 3" xfId="14428"/>
    <cellStyle name="Entrada 9 3 2 8 4" xfId="14429"/>
    <cellStyle name="Entrada 9 3 2 9" xfId="14430"/>
    <cellStyle name="Entrada 9 3 3" xfId="14431"/>
    <cellStyle name="Entrada 9 3 3 10" xfId="14432"/>
    <cellStyle name="Entrada 9 3 3 2" xfId="14433"/>
    <cellStyle name="Entrada 9 3 3 2 2" xfId="14434"/>
    <cellStyle name="Entrada 9 3 3 2 3" xfId="14435"/>
    <cellStyle name="Entrada 9 3 3 2 4" xfId="14436"/>
    <cellStyle name="Entrada 9 3 3 3" xfId="14437"/>
    <cellStyle name="Entrada 9 3 3 3 2" xfId="14438"/>
    <cellStyle name="Entrada 9 3 3 3 3" xfId="14439"/>
    <cellStyle name="Entrada 9 3 3 3 4" xfId="14440"/>
    <cellStyle name="Entrada 9 3 3 4" xfId="14441"/>
    <cellStyle name="Entrada 9 3 3 4 2" xfId="14442"/>
    <cellStyle name="Entrada 9 3 3 4 3" xfId="14443"/>
    <cellStyle name="Entrada 9 3 3 4 4" xfId="14444"/>
    <cellStyle name="Entrada 9 3 3 5" xfId="14445"/>
    <cellStyle name="Entrada 9 3 3 5 2" xfId="14446"/>
    <cellStyle name="Entrada 9 3 3 5 3" xfId="14447"/>
    <cellStyle name="Entrada 9 3 3 5 4" xfId="14448"/>
    <cellStyle name="Entrada 9 3 3 6" xfId="14449"/>
    <cellStyle name="Entrada 9 3 3 6 2" xfId="14450"/>
    <cellStyle name="Entrada 9 3 3 6 3" xfId="14451"/>
    <cellStyle name="Entrada 9 3 3 6 4" xfId="14452"/>
    <cellStyle name="Entrada 9 3 3 7" xfId="14453"/>
    <cellStyle name="Entrada 9 3 3 7 2" xfId="14454"/>
    <cellStyle name="Entrada 9 3 3 7 3" xfId="14455"/>
    <cellStyle name="Entrada 9 3 3 7 4" xfId="14456"/>
    <cellStyle name="Entrada 9 3 3 8" xfId="14457"/>
    <cellStyle name="Entrada 9 3 3 9" xfId="14458"/>
    <cellStyle name="Entrada 9 3 4" xfId="14459"/>
    <cellStyle name="Entrada 9 3 4 2" xfId="14460"/>
    <cellStyle name="Entrada 9 3 4 3" xfId="14461"/>
    <cellStyle name="Entrada 9 3 4 4" xfId="14462"/>
    <cellStyle name="Entrada 9 3 5" xfId="14463"/>
    <cellStyle name="Entrada 9 3 5 2" xfId="14464"/>
    <cellStyle name="Entrada 9 3 5 3" xfId="14465"/>
    <cellStyle name="Entrada 9 3 5 4" xfId="14466"/>
    <cellStyle name="Entrada 9 3 6" xfId="14467"/>
    <cellStyle name="Entrada 9 3 6 2" xfId="14468"/>
    <cellStyle name="Entrada 9 3 6 3" xfId="14469"/>
    <cellStyle name="Entrada 9 3 6 4" xfId="14470"/>
    <cellStyle name="Entrada 9 3 7" xfId="14471"/>
    <cellStyle name="Entrada 9 3 7 2" xfId="14472"/>
    <cellStyle name="Entrada 9 3 7 3" xfId="14473"/>
    <cellStyle name="Entrada 9 3 7 4" xfId="14474"/>
    <cellStyle name="Entrada 9 3 8" xfId="14475"/>
    <cellStyle name="Entrada 9 3 8 2" xfId="14476"/>
    <cellStyle name="Entrada 9 3 8 3" xfId="14477"/>
    <cellStyle name="Entrada 9 3 8 4" xfId="14478"/>
    <cellStyle name="Entrada 9 3 9" xfId="14479"/>
    <cellStyle name="Entrada 9 3 9 2" xfId="14480"/>
    <cellStyle name="Entrada 9 3 9 3" xfId="14481"/>
    <cellStyle name="Entrada 9 3 9 4" xfId="14482"/>
    <cellStyle name="Entrada 9 4" xfId="14483"/>
    <cellStyle name="Entrada 9 4 10" xfId="14484"/>
    <cellStyle name="Entrada 9 4 11" xfId="14485"/>
    <cellStyle name="Entrada 9 4 2" xfId="14486"/>
    <cellStyle name="Entrada 9 4 2 10" xfId="14487"/>
    <cellStyle name="Entrada 9 4 2 2" xfId="14488"/>
    <cellStyle name="Entrada 9 4 2 2 2" xfId="14489"/>
    <cellStyle name="Entrada 9 4 2 2 3" xfId="14490"/>
    <cellStyle name="Entrada 9 4 2 2 4" xfId="14491"/>
    <cellStyle name="Entrada 9 4 2 3" xfId="14492"/>
    <cellStyle name="Entrada 9 4 2 3 2" xfId="14493"/>
    <cellStyle name="Entrada 9 4 2 3 3" xfId="14494"/>
    <cellStyle name="Entrada 9 4 2 3 4" xfId="14495"/>
    <cellStyle name="Entrada 9 4 2 4" xfId="14496"/>
    <cellStyle name="Entrada 9 4 2 4 2" xfId="14497"/>
    <cellStyle name="Entrada 9 4 2 4 3" xfId="14498"/>
    <cellStyle name="Entrada 9 4 2 4 4" xfId="14499"/>
    <cellStyle name="Entrada 9 4 2 5" xfId="14500"/>
    <cellStyle name="Entrada 9 4 2 5 2" xfId="14501"/>
    <cellStyle name="Entrada 9 4 2 5 3" xfId="14502"/>
    <cellStyle name="Entrada 9 4 2 5 4" xfId="14503"/>
    <cellStyle name="Entrada 9 4 2 6" xfId="14504"/>
    <cellStyle name="Entrada 9 4 2 6 2" xfId="14505"/>
    <cellStyle name="Entrada 9 4 2 6 3" xfId="14506"/>
    <cellStyle name="Entrada 9 4 2 6 4" xfId="14507"/>
    <cellStyle name="Entrada 9 4 2 7" xfId="14508"/>
    <cellStyle name="Entrada 9 4 2 7 2" xfId="14509"/>
    <cellStyle name="Entrada 9 4 2 7 3" xfId="14510"/>
    <cellStyle name="Entrada 9 4 2 7 4" xfId="14511"/>
    <cellStyle name="Entrada 9 4 2 8" xfId="14512"/>
    <cellStyle name="Entrada 9 4 2 9" xfId="14513"/>
    <cellStyle name="Entrada 9 4 3" xfId="14514"/>
    <cellStyle name="Entrada 9 4 3 2" xfId="14515"/>
    <cellStyle name="Entrada 9 4 3 3" xfId="14516"/>
    <cellStyle name="Entrada 9 4 3 4" xfId="14517"/>
    <cellStyle name="Entrada 9 4 4" xfId="14518"/>
    <cellStyle name="Entrada 9 4 4 2" xfId="14519"/>
    <cellStyle name="Entrada 9 4 4 3" xfId="14520"/>
    <cellStyle name="Entrada 9 4 4 4" xfId="14521"/>
    <cellStyle name="Entrada 9 4 5" xfId="14522"/>
    <cellStyle name="Entrada 9 4 5 2" xfId="14523"/>
    <cellStyle name="Entrada 9 4 5 3" xfId="14524"/>
    <cellStyle name="Entrada 9 4 5 4" xfId="14525"/>
    <cellStyle name="Entrada 9 4 6" xfId="14526"/>
    <cellStyle name="Entrada 9 4 6 2" xfId="14527"/>
    <cellStyle name="Entrada 9 4 6 3" xfId="14528"/>
    <cellStyle name="Entrada 9 4 6 4" xfId="14529"/>
    <cellStyle name="Entrada 9 4 7" xfId="14530"/>
    <cellStyle name="Entrada 9 4 7 2" xfId="14531"/>
    <cellStyle name="Entrada 9 4 7 3" xfId="14532"/>
    <cellStyle name="Entrada 9 4 7 4" xfId="14533"/>
    <cellStyle name="Entrada 9 4 8" xfId="14534"/>
    <cellStyle name="Entrada 9 4 8 2" xfId="14535"/>
    <cellStyle name="Entrada 9 4 8 3" xfId="14536"/>
    <cellStyle name="Entrada 9 4 8 4" xfId="14537"/>
    <cellStyle name="Entrada 9 4 9" xfId="14538"/>
    <cellStyle name="Entrada 9 5" xfId="14539"/>
    <cellStyle name="Entrada 9 5 10" xfId="14540"/>
    <cellStyle name="Entrada 9 5 2" xfId="14541"/>
    <cellStyle name="Entrada 9 5 2 2" xfId="14542"/>
    <cellStyle name="Entrada 9 5 2 3" xfId="14543"/>
    <cellStyle name="Entrada 9 5 2 4" xfId="14544"/>
    <cellStyle name="Entrada 9 5 3" xfId="14545"/>
    <cellStyle name="Entrada 9 5 3 2" xfId="14546"/>
    <cellStyle name="Entrada 9 5 3 3" xfId="14547"/>
    <cellStyle name="Entrada 9 5 3 4" xfId="14548"/>
    <cellStyle name="Entrada 9 5 4" xfId="14549"/>
    <cellStyle name="Entrada 9 5 4 2" xfId="14550"/>
    <cellStyle name="Entrada 9 5 4 3" xfId="14551"/>
    <cellStyle name="Entrada 9 5 4 4" xfId="14552"/>
    <cellStyle name="Entrada 9 5 5" xfId="14553"/>
    <cellStyle name="Entrada 9 5 5 2" xfId="14554"/>
    <cellStyle name="Entrada 9 5 5 3" xfId="14555"/>
    <cellStyle name="Entrada 9 5 5 4" xfId="14556"/>
    <cellStyle name="Entrada 9 5 6" xfId="14557"/>
    <cellStyle name="Entrada 9 5 6 2" xfId="14558"/>
    <cellStyle name="Entrada 9 5 6 3" xfId="14559"/>
    <cellStyle name="Entrada 9 5 6 4" xfId="14560"/>
    <cellStyle name="Entrada 9 5 7" xfId="14561"/>
    <cellStyle name="Entrada 9 5 7 2" xfId="14562"/>
    <cellStyle name="Entrada 9 5 7 3" xfId="14563"/>
    <cellStyle name="Entrada 9 5 7 4" xfId="14564"/>
    <cellStyle name="Entrada 9 5 8" xfId="14565"/>
    <cellStyle name="Entrada 9 5 9" xfId="14566"/>
    <cellStyle name="Entrada 9 6" xfId="14567"/>
    <cellStyle name="Entrada 9 6 2" xfId="14568"/>
    <cellStyle name="Entrada 9 6 3" xfId="14569"/>
    <cellStyle name="Entrada 9 6 4" xfId="14570"/>
    <cellStyle name="Entrada 9 7" xfId="14571"/>
    <cellStyle name="Entrada 9 7 2" xfId="14572"/>
    <cellStyle name="Entrada 9 7 3" xfId="14573"/>
    <cellStyle name="Entrada 9 7 4" xfId="14574"/>
    <cellStyle name="Entrada 9 8" xfId="14575"/>
    <cellStyle name="Entrada 9 8 2" xfId="14576"/>
    <cellStyle name="Entrada 9 8 3" xfId="14577"/>
    <cellStyle name="Entrada 9 8 4" xfId="14578"/>
    <cellStyle name="Entrada 9 9" xfId="14579"/>
    <cellStyle name="Entrada 9 9 2" xfId="14580"/>
    <cellStyle name="Entrada 9 9 3" xfId="14581"/>
    <cellStyle name="Entrada 9 9 4" xfId="14582"/>
    <cellStyle name="Estilo 1" xfId="14583"/>
    <cellStyle name="Estilo 1 1" xfId="14584"/>
    <cellStyle name="Estilo 1 2" xfId="14585"/>
    <cellStyle name="Estilo 1 3" xfId="14586"/>
    <cellStyle name="Etiqueta" xfId="14587"/>
    <cellStyle name="Etiqueta 2" xfId="14588"/>
    <cellStyle name="Euro" xfId="14589"/>
    <cellStyle name="Euro 1" xfId="14590"/>
    <cellStyle name="Euro 2" xfId="14591"/>
    <cellStyle name="Euro 2 2" xfId="14592"/>
    <cellStyle name="Euro 3" xfId="14593"/>
    <cellStyle name="Euro 3 2" xfId="14594"/>
    <cellStyle name="Euro 4" xfId="14595"/>
    <cellStyle name="Euro 4 2" xfId="14596"/>
    <cellStyle name="Euro 5" xfId="14597"/>
    <cellStyle name="Euro 5 2" xfId="14598"/>
    <cellStyle name="Euro 6" xfId="14599"/>
    <cellStyle name="Excel Built-in Currency" xfId="14600"/>
    <cellStyle name="Excel Built-in Currency 1" xfId="14601"/>
    <cellStyle name="Excel Built-in Hyperlink" xfId="14602"/>
    <cellStyle name="Excel Built-in Hyperlink 1" xfId="14603"/>
    <cellStyle name="Excel Built-in Normal" xfId="14604"/>
    <cellStyle name="Excel Built-in Normal 1" xfId="14605"/>
    <cellStyle name="Excel Built-in Normal 2" xfId="14606"/>
    <cellStyle name="Excel Built-in Normal 2 2" xfId="14607"/>
    <cellStyle name="Excel Built-in Normal 2 2 2" xfId="14608"/>
    <cellStyle name="Excel Built-in Normal 2 2 3" xfId="14609"/>
    <cellStyle name="Excel Built-in Normal 2 3" xfId="14610"/>
    <cellStyle name="Excel Built-in Normal 3" xfId="14611"/>
    <cellStyle name="Excel Built-in Normal 3 2" xfId="14612"/>
    <cellStyle name="Excel Built-in Normal 4" xfId="14613"/>
    <cellStyle name="Excel Built-in Normal 4 2" xfId="14614"/>
    <cellStyle name="Excel Built-in Normal_REQUERIMIENTO BOMBAS DE INFUSIÓN 2014" xfId="14615"/>
    <cellStyle name="Explanatory Text 10" xfId="14616"/>
    <cellStyle name="Explanatory Text 10 2" xfId="14617"/>
    <cellStyle name="Explanatory Text 11" xfId="14618"/>
    <cellStyle name="Explanatory Text 11 2" xfId="14619"/>
    <cellStyle name="Explanatory Text 12" xfId="14620"/>
    <cellStyle name="Explanatory Text 12 2" xfId="14621"/>
    <cellStyle name="Explanatory Text 13" xfId="14622"/>
    <cellStyle name="Explanatory Text 13 2" xfId="14623"/>
    <cellStyle name="Explanatory Text 14" xfId="14624"/>
    <cellStyle name="Explanatory Text 14 2" xfId="14625"/>
    <cellStyle name="Explanatory Text 15" xfId="14626"/>
    <cellStyle name="Explanatory Text 15 2" xfId="14627"/>
    <cellStyle name="Explanatory Text 16" xfId="14628"/>
    <cellStyle name="Explanatory Text 16 2" xfId="14629"/>
    <cellStyle name="Explanatory Text 17" xfId="14630"/>
    <cellStyle name="Explanatory Text 17 2" xfId="14631"/>
    <cellStyle name="Explanatory Text 18" xfId="14632"/>
    <cellStyle name="Explanatory Text 18 2" xfId="14633"/>
    <cellStyle name="Explanatory Text 19" xfId="14634"/>
    <cellStyle name="Explanatory Text 19 2" xfId="14635"/>
    <cellStyle name="Explanatory Text 2" xfId="14636"/>
    <cellStyle name="Explanatory Text 2 2" xfId="14637"/>
    <cellStyle name="Explanatory Text 20" xfId="14638"/>
    <cellStyle name="Explanatory Text 20 2" xfId="14639"/>
    <cellStyle name="Explanatory Text 21" xfId="14640"/>
    <cellStyle name="Explanatory Text 21 2" xfId="14641"/>
    <cellStyle name="Explanatory Text 22" xfId="14642"/>
    <cellStyle name="Explanatory Text 22 2" xfId="14643"/>
    <cellStyle name="Explanatory Text 3" xfId="14644"/>
    <cellStyle name="Explanatory Text 3 2" xfId="14645"/>
    <cellStyle name="Explanatory Text 4" xfId="14646"/>
    <cellStyle name="Explanatory Text 4 2" xfId="14647"/>
    <cellStyle name="Explanatory Text 5" xfId="14648"/>
    <cellStyle name="Explanatory Text 5 2" xfId="14649"/>
    <cellStyle name="Explanatory Text 6" xfId="14650"/>
    <cellStyle name="Explanatory Text 6 2" xfId="14651"/>
    <cellStyle name="Explanatory Text 7" xfId="14652"/>
    <cellStyle name="Explanatory Text 7 2" xfId="14653"/>
    <cellStyle name="Explanatory Text 8" xfId="14654"/>
    <cellStyle name="Explanatory Text 8 2" xfId="14655"/>
    <cellStyle name="Explanatory Text 9" xfId="14656"/>
    <cellStyle name="Explanatory Text 9 2" xfId="14657"/>
    <cellStyle name="Fecha" xfId="14658"/>
    <cellStyle name="Fecha 2" xfId="14659"/>
    <cellStyle name="Fijo" xfId="14660"/>
    <cellStyle name="Fijo 2" xfId="14661"/>
    <cellStyle name="Good 10" xfId="14662"/>
    <cellStyle name="Good 10 2" xfId="14663"/>
    <cellStyle name="Good 11" xfId="14664"/>
    <cellStyle name="Good 11 2" xfId="14665"/>
    <cellStyle name="Good 12" xfId="14666"/>
    <cellStyle name="Good 12 2" xfId="14667"/>
    <cellStyle name="Good 13" xfId="14668"/>
    <cellStyle name="Good 13 2" xfId="14669"/>
    <cellStyle name="Good 14" xfId="14670"/>
    <cellStyle name="Good 14 2" xfId="14671"/>
    <cellStyle name="Good 15" xfId="14672"/>
    <cellStyle name="Good 15 2" xfId="14673"/>
    <cellStyle name="Good 16" xfId="14674"/>
    <cellStyle name="Good 16 2" xfId="14675"/>
    <cellStyle name="Good 17" xfId="14676"/>
    <cellStyle name="Good 17 2" xfId="14677"/>
    <cellStyle name="Good 18" xfId="14678"/>
    <cellStyle name="Good 18 2" xfId="14679"/>
    <cellStyle name="Good 19" xfId="14680"/>
    <cellStyle name="Good 19 2" xfId="14681"/>
    <cellStyle name="Good 2" xfId="14682"/>
    <cellStyle name="Good 2 2" xfId="14683"/>
    <cellStyle name="Good 20" xfId="14684"/>
    <cellStyle name="Good 20 2" xfId="14685"/>
    <cellStyle name="Good 21" xfId="14686"/>
    <cellStyle name="Good 21 2" xfId="14687"/>
    <cellStyle name="Good 22" xfId="14688"/>
    <cellStyle name="Good 22 2" xfId="14689"/>
    <cellStyle name="Good 23" xfId="14690"/>
    <cellStyle name="Good 3" xfId="14691"/>
    <cellStyle name="Good 3 2" xfId="14692"/>
    <cellStyle name="Good 4" xfId="14693"/>
    <cellStyle name="Good 4 2" xfId="14694"/>
    <cellStyle name="Good 5" xfId="14695"/>
    <cellStyle name="Good 5 2" xfId="14696"/>
    <cellStyle name="Good 6" xfId="14697"/>
    <cellStyle name="Good 6 2" xfId="14698"/>
    <cellStyle name="Good 7" xfId="14699"/>
    <cellStyle name="Good 7 2" xfId="14700"/>
    <cellStyle name="Good 8" xfId="14701"/>
    <cellStyle name="Good 8 2" xfId="14702"/>
    <cellStyle name="Good 9" xfId="14703"/>
    <cellStyle name="Good 9 2" xfId="14704"/>
    <cellStyle name="Hipervínculo 2" xfId="14705"/>
    <cellStyle name="Hipervínculo 2 2" xfId="14706"/>
    <cellStyle name="Hipervínculo 3" xfId="14707"/>
    <cellStyle name="Incorrecto 1" xfId="14708"/>
    <cellStyle name="Incorrecto 10" xfId="14709"/>
    <cellStyle name="Incorrecto 11" xfId="14710"/>
    <cellStyle name="Incorrecto 2" xfId="14711"/>
    <cellStyle name="Incorrecto 2 2" xfId="14712"/>
    <cellStyle name="Incorrecto 2 3" xfId="14713"/>
    <cellStyle name="Incorrecto 2 4" xfId="14714"/>
    <cellStyle name="Incorrecto 3" xfId="14715"/>
    <cellStyle name="Incorrecto 3 2" xfId="14716"/>
    <cellStyle name="Incorrecto 3 3" xfId="14717"/>
    <cellStyle name="Incorrecto 4" xfId="14718"/>
    <cellStyle name="Incorrecto 4 2" xfId="14719"/>
    <cellStyle name="Incorrecto 4 3" xfId="14720"/>
    <cellStyle name="Incorrecto 5" xfId="14721"/>
    <cellStyle name="Incorrecto 6" xfId="14722"/>
    <cellStyle name="Incorrecto 7" xfId="14723"/>
    <cellStyle name="Incorrecto 8" xfId="14724"/>
    <cellStyle name="Incorrecto 9" xfId="14725"/>
    <cellStyle name="Input 10" xfId="14726"/>
    <cellStyle name="Input 10 10" xfId="14727"/>
    <cellStyle name="Input 10 11" xfId="14728"/>
    <cellStyle name="Input 10 12" xfId="14729"/>
    <cellStyle name="Input 10 13" xfId="14730"/>
    <cellStyle name="Input 10 2" xfId="14731"/>
    <cellStyle name="Input 10 3" xfId="14732"/>
    <cellStyle name="Input 10 3 10" xfId="14733"/>
    <cellStyle name="Input 10 3 2" xfId="14734"/>
    <cellStyle name="Input 10 3 2 2" xfId="14735"/>
    <cellStyle name="Input 10 3 2 3" xfId="14736"/>
    <cellStyle name="Input 10 3 2 4" xfId="14737"/>
    <cellStyle name="Input 10 3 3" xfId="14738"/>
    <cellStyle name="Input 10 3 3 2" xfId="14739"/>
    <cellStyle name="Input 10 3 3 3" xfId="14740"/>
    <cellStyle name="Input 10 3 3 4" xfId="14741"/>
    <cellStyle name="Input 10 3 4" xfId="14742"/>
    <cellStyle name="Input 10 3 4 2" xfId="14743"/>
    <cellStyle name="Input 10 3 4 3" xfId="14744"/>
    <cellStyle name="Input 10 3 4 4" xfId="14745"/>
    <cellStyle name="Input 10 3 5" xfId="14746"/>
    <cellStyle name="Input 10 3 5 2" xfId="14747"/>
    <cellStyle name="Input 10 3 5 3" xfId="14748"/>
    <cellStyle name="Input 10 3 5 4" xfId="14749"/>
    <cellStyle name="Input 10 3 6" xfId="14750"/>
    <cellStyle name="Input 10 3 6 2" xfId="14751"/>
    <cellStyle name="Input 10 3 6 3" xfId="14752"/>
    <cellStyle name="Input 10 3 6 4" xfId="14753"/>
    <cellStyle name="Input 10 3 7" xfId="14754"/>
    <cellStyle name="Input 10 3 7 2" xfId="14755"/>
    <cellStyle name="Input 10 3 7 3" xfId="14756"/>
    <cellStyle name="Input 10 3 7 4" xfId="14757"/>
    <cellStyle name="Input 10 3 8" xfId="14758"/>
    <cellStyle name="Input 10 3 9" xfId="14759"/>
    <cellStyle name="Input 10 4" xfId="14760"/>
    <cellStyle name="Input 10 4 2" xfId="14761"/>
    <cellStyle name="Input 10 4 3" xfId="14762"/>
    <cellStyle name="Input 10 4 4" xfId="14763"/>
    <cellStyle name="Input 10 5" xfId="14764"/>
    <cellStyle name="Input 10 5 2" xfId="14765"/>
    <cellStyle name="Input 10 5 3" xfId="14766"/>
    <cellStyle name="Input 10 5 4" xfId="14767"/>
    <cellStyle name="Input 10 6" xfId="14768"/>
    <cellStyle name="Input 10 6 2" xfId="14769"/>
    <cellStyle name="Input 10 6 3" xfId="14770"/>
    <cellStyle name="Input 10 6 4" xfId="14771"/>
    <cellStyle name="Input 10 7" xfId="14772"/>
    <cellStyle name="Input 10 7 2" xfId="14773"/>
    <cellStyle name="Input 10 7 3" xfId="14774"/>
    <cellStyle name="Input 10 7 4" xfId="14775"/>
    <cellStyle name="Input 10 8" xfId="14776"/>
    <cellStyle name="Input 10 8 2" xfId="14777"/>
    <cellStyle name="Input 10 8 3" xfId="14778"/>
    <cellStyle name="Input 10 8 4" xfId="14779"/>
    <cellStyle name="Input 10 9" xfId="14780"/>
    <cellStyle name="Input 10 9 2" xfId="14781"/>
    <cellStyle name="Input 10 9 3" xfId="14782"/>
    <cellStyle name="Input 10 9 4" xfId="14783"/>
    <cellStyle name="Input 11" xfId="14784"/>
    <cellStyle name="Input 11 10" xfId="14785"/>
    <cellStyle name="Input 11 11" xfId="14786"/>
    <cellStyle name="Input 11 12" xfId="14787"/>
    <cellStyle name="Input 11 13" xfId="14788"/>
    <cellStyle name="Input 11 2" xfId="14789"/>
    <cellStyle name="Input 11 3" xfId="14790"/>
    <cellStyle name="Input 11 3 10" xfId="14791"/>
    <cellStyle name="Input 11 3 2" xfId="14792"/>
    <cellStyle name="Input 11 3 2 2" xfId="14793"/>
    <cellStyle name="Input 11 3 2 3" xfId="14794"/>
    <cellStyle name="Input 11 3 2 4" xfId="14795"/>
    <cellStyle name="Input 11 3 3" xfId="14796"/>
    <cellStyle name="Input 11 3 3 2" xfId="14797"/>
    <cellStyle name="Input 11 3 3 3" xfId="14798"/>
    <cellStyle name="Input 11 3 3 4" xfId="14799"/>
    <cellStyle name="Input 11 3 4" xfId="14800"/>
    <cellStyle name="Input 11 3 4 2" xfId="14801"/>
    <cellStyle name="Input 11 3 4 3" xfId="14802"/>
    <cellStyle name="Input 11 3 4 4" xfId="14803"/>
    <cellStyle name="Input 11 3 5" xfId="14804"/>
    <cellStyle name="Input 11 3 5 2" xfId="14805"/>
    <cellStyle name="Input 11 3 5 3" xfId="14806"/>
    <cellStyle name="Input 11 3 5 4" xfId="14807"/>
    <cellStyle name="Input 11 3 6" xfId="14808"/>
    <cellStyle name="Input 11 3 6 2" xfId="14809"/>
    <cellStyle name="Input 11 3 6 3" xfId="14810"/>
    <cellStyle name="Input 11 3 6 4" xfId="14811"/>
    <cellStyle name="Input 11 3 7" xfId="14812"/>
    <cellStyle name="Input 11 3 7 2" xfId="14813"/>
    <cellStyle name="Input 11 3 7 3" xfId="14814"/>
    <cellStyle name="Input 11 3 7 4" xfId="14815"/>
    <cellStyle name="Input 11 3 8" xfId="14816"/>
    <cellStyle name="Input 11 3 9" xfId="14817"/>
    <cellStyle name="Input 11 4" xfId="14818"/>
    <cellStyle name="Input 11 4 2" xfId="14819"/>
    <cellStyle name="Input 11 4 3" xfId="14820"/>
    <cellStyle name="Input 11 4 4" xfId="14821"/>
    <cellStyle name="Input 11 5" xfId="14822"/>
    <cellStyle name="Input 11 5 2" xfId="14823"/>
    <cellStyle name="Input 11 5 3" xfId="14824"/>
    <cellStyle name="Input 11 5 4" xfId="14825"/>
    <cellStyle name="Input 11 6" xfId="14826"/>
    <cellStyle name="Input 11 6 2" xfId="14827"/>
    <cellStyle name="Input 11 6 3" xfId="14828"/>
    <cellStyle name="Input 11 6 4" xfId="14829"/>
    <cellStyle name="Input 11 7" xfId="14830"/>
    <cellStyle name="Input 11 7 2" xfId="14831"/>
    <cellStyle name="Input 11 7 3" xfId="14832"/>
    <cellStyle name="Input 11 7 4" xfId="14833"/>
    <cellStyle name="Input 11 8" xfId="14834"/>
    <cellStyle name="Input 11 8 2" xfId="14835"/>
    <cellStyle name="Input 11 8 3" xfId="14836"/>
    <cellStyle name="Input 11 8 4" xfId="14837"/>
    <cellStyle name="Input 11 9" xfId="14838"/>
    <cellStyle name="Input 11 9 2" xfId="14839"/>
    <cellStyle name="Input 11 9 3" xfId="14840"/>
    <cellStyle name="Input 11 9 4" xfId="14841"/>
    <cellStyle name="Input 12" xfId="14842"/>
    <cellStyle name="Input 12 10" xfId="14843"/>
    <cellStyle name="Input 12 11" xfId="14844"/>
    <cellStyle name="Input 12 12" xfId="14845"/>
    <cellStyle name="Input 12 13" xfId="14846"/>
    <cellStyle name="Input 12 2" xfId="14847"/>
    <cellStyle name="Input 12 3" xfId="14848"/>
    <cellStyle name="Input 12 3 10" xfId="14849"/>
    <cellStyle name="Input 12 3 2" xfId="14850"/>
    <cellStyle name="Input 12 3 2 2" xfId="14851"/>
    <cellStyle name="Input 12 3 2 3" xfId="14852"/>
    <cellStyle name="Input 12 3 2 4" xfId="14853"/>
    <cellStyle name="Input 12 3 3" xfId="14854"/>
    <cellStyle name="Input 12 3 3 2" xfId="14855"/>
    <cellStyle name="Input 12 3 3 3" xfId="14856"/>
    <cellStyle name="Input 12 3 3 4" xfId="14857"/>
    <cellStyle name="Input 12 3 4" xfId="14858"/>
    <cellStyle name="Input 12 3 4 2" xfId="14859"/>
    <cellStyle name="Input 12 3 4 3" xfId="14860"/>
    <cellStyle name="Input 12 3 4 4" xfId="14861"/>
    <cellStyle name="Input 12 3 5" xfId="14862"/>
    <cellStyle name="Input 12 3 5 2" xfId="14863"/>
    <cellStyle name="Input 12 3 5 3" xfId="14864"/>
    <cellStyle name="Input 12 3 5 4" xfId="14865"/>
    <cellStyle name="Input 12 3 6" xfId="14866"/>
    <cellStyle name="Input 12 3 6 2" xfId="14867"/>
    <cellStyle name="Input 12 3 6 3" xfId="14868"/>
    <cellStyle name="Input 12 3 6 4" xfId="14869"/>
    <cellStyle name="Input 12 3 7" xfId="14870"/>
    <cellStyle name="Input 12 3 7 2" xfId="14871"/>
    <cellStyle name="Input 12 3 7 3" xfId="14872"/>
    <cellStyle name="Input 12 3 7 4" xfId="14873"/>
    <cellStyle name="Input 12 3 8" xfId="14874"/>
    <cellStyle name="Input 12 3 9" xfId="14875"/>
    <cellStyle name="Input 12 4" xfId="14876"/>
    <cellStyle name="Input 12 4 2" xfId="14877"/>
    <cellStyle name="Input 12 4 3" xfId="14878"/>
    <cellStyle name="Input 12 4 4" xfId="14879"/>
    <cellStyle name="Input 12 5" xfId="14880"/>
    <cellStyle name="Input 12 5 2" xfId="14881"/>
    <cellStyle name="Input 12 5 3" xfId="14882"/>
    <cellStyle name="Input 12 5 4" xfId="14883"/>
    <cellStyle name="Input 12 6" xfId="14884"/>
    <cellStyle name="Input 12 6 2" xfId="14885"/>
    <cellStyle name="Input 12 6 3" xfId="14886"/>
    <cellStyle name="Input 12 6 4" xfId="14887"/>
    <cellStyle name="Input 12 7" xfId="14888"/>
    <cellStyle name="Input 12 7 2" xfId="14889"/>
    <cellStyle name="Input 12 7 3" xfId="14890"/>
    <cellStyle name="Input 12 7 4" xfId="14891"/>
    <cellStyle name="Input 12 8" xfId="14892"/>
    <cellStyle name="Input 12 8 2" xfId="14893"/>
    <cellStyle name="Input 12 8 3" xfId="14894"/>
    <cellStyle name="Input 12 8 4" xfId="14895"/>
    <cellStyle name="Input 12 9" xfId="14896"/>
    <cellStyle name="Input 12 9 2" xfId="14897"/>
    <cellStyle name="Input 12 9 3" xfId="14898"/>
    <cellStyle name="Input 12 9 4" xfId="14899"/>
    <cellStyle name="Input 13" xfId="14900"/>
    <cellStyle name="Input 13 10" xfId="14901"/>
    <cellStyle name="Input 13 11" xfId="14902"/>
    <cellStyle name="Input 13 12" xfId="14903"/>
    <cellStyle name="Input 13 13" xfId="14904"/>
    <cellStyle name="Input 13 2" xfId="14905"/>
    <cellStyle name="Input 13 3" xfId="14906"/>
    <cellStyle name="Input 13 3 10" xfId="14907"/>
    <cellStyle name="Input 13 3 2" xfId="14908"/>
    <cellStyle name="Input 13 3 2 2" xfId="14909"/>
    <cellStyle name="Input 13 3 2 3" xfId="14910"/>
    <cellStyle name="Input 13 3 2 4" xfId="14911"/>
    <cellStyle name="Input 13 3 3" xfId="14912"/>
    <cellStyle name="Input 13 3 3 2" xfId="14913"/>
    <cellStyle name="Input 13 3 3 3" xfId="14914"/>
    <cellStyle name="Input 13 3 3 4" xfId="14915"/>
    <cellStyle name="Input 13 3 4" xfId="14916"/>
    <cellStyle name="Input 13 3 4 2" xfId="14917"/>
    <cellStyle name="Input 13 3 4 3" xfId="14918"/>
    <cellStyle name="Input 13 3 4 4" xfId="14919"/>
    <cellStyle name="Input 13 3 5" xfId="14920"/>
    <cellStyle name="Input 13 3 5 2" xfId="14921"/>
    <cellStyle name="Input 13 3 5 3" xfId="14922"/>
    <cellStyle name="Input 13 3 5 4" xfId="14923"/>
    <cellStyle name="Input 13 3 6" xfId="14924"/>
    <cellStyle name="Input 13 3 6 2" xfId="14925"/>
    <cellStyle name="Input 13 3 6 3" xfId="14926"/>
    <cellStyle name="Input 13 3 6 4" xfId="14927"/>
    <cellStyle name="Input 13 3 7" xfId="14928"/>
    <cellStyle name="Input 13 3 7 2" xfId="14929"/>
    <cellStyle name="Input 13 3 7 3" xfId="14930"/>
    <cellStyle name="Input 13 3 7 4" xfId="14931"/>
    <cellStyle name="Input 13 3 8" xfId="14932"/>
    <cellStyle name="Input 13 3 9" xfId="14933"/>
    <cellStyle name="Input 13 4" xfId="14934"/>
    <cellStyle name="Input 13 4 2" xfId="14935"/>
    <cellStyle name="Input 13 4 3" xfId="14936"/>
    <cellStyle name="Input 13 4 4" xfId="14937"/>
    <cellStyle name="Input 13 5" xfId="14938"/>
    <cellStyle name="Input 13 5 2" xfId="14939"/>
    <cellStyle name="Input 13 5 3" xfId="14940"/>
    <cellStyle name="Input 13 5 4" xfId="14941"/>
    <cellStyle name="Input 13 6" xfId="14942"/>
    <cellStyle name="Input 13 6 2" xfId="14943"/>
    <cellStyle name="Input 13 6 3" xfId="14944"/>
    <cellStyle name="Input 13 6 4" xfId="14945"/>
    <cellStyle name="Input 13 7" xfId="14946"/>
    <cellStyle name="Input 13 7 2" xfId="14947"/>
    <cellStyle name="Input 13 7 3" xfId="14948"/>
    <cellStyle name="Input 13 7 4" xfId="14949"/>
    <cellStyle name="Input 13 8" xfId="14950"/>
    <cellStyle name="Input 13 8 2" xfId="14951"/>
    <cellStyle name="Input 13 8 3" xfId="14952"/>
    <cellStyle name="Input 13 8 4" xfId="14953"/>
    <cellStyle name="Input 13 9" xfId="14954"/>
    <cellStyle name="Input 13 9 2" xfId="14955"/>
    <cellStyle name="Input 13 9 3" xfId="14956"/>
    <cellStyle name="Input 13 9 4" xfId="14957"/>
    <cellStyle name="Input 14" xfId="14958"/>
    <cellStyle name="Input 14 10" xfId="14959"/>
    <cellStyle name="Input 14 11" xfId="14960"/>
    <cellStyle name="Input 14 12" xfId="14961"/>
    <cellStyle name="Input 14 13" xfId="14962"/>
    <cellStyle name="Input 14 2" xfId="14963"/>
    <cellStyle name="Input 14 3" xfId="14964"/>
    <cellStyle name="Input 14 3 10" xfId="14965"/>
    <cellStyle name="Input 14 3 2" xfId="14966"/>
    <cellStyle name="Input 14 3 2 2" xfId="14967"/>
    <cellStyle name="Input 14 3 2 3" xfId="14968"/>
    <cellStyle name="Input 14 3 2 4" xfId="14969"/>
    <cellStyle name="Input 14 3 3" xfId="14970"/>
    <cellStyle name="Input 14 3 3 2" xfId="14971"/>
    <cellStyle name="Input 14 3 3 3" xfId="14972"/>
    <cellStyle name="Input 14 3 3 4" xfId="14973"/>
    <cellStyle name="Input 14 3 4" xfId="14974"/>
    <cellStyle name="Input 14 3 4 2" xfId="14975"/>
    <cellStyle name="Input 14 3 4 3" xfId="14976"/>
    <cellStyle name="Input 14 3 4 4" xfId="14977"/>
    <cellStyle name="Input 14 3 5" xfId="14978"/>
    <cellStyle name="Input 14 3 5 2" xfId="14979"/>
    <cellStyle name="Input 14 3 5 3" xfId="14980"/>
    <cellStyle name="Input 14 3 5 4" xfId="14981"/>
    <cellStyle name="Input 14 3 6" xfId="14982"/>
    <cellStyle name="Input 14 3 6 2" xfId="14983"/>
    <cellStyle name="Input 14 3 6 3" xfId="14984"/>
    <cellStyle name="Input 14 3 6 4" xfId="14985"/>
    <cellStyle name="Input 14 3 7" xfId="14986"/>
    <cellStyle name="Input 14 3 7 2" xfId="14987"/>
    <cellStyle name="Input 14 3 7 3" xfId="14988"/>
    <cellStyle name="Input 14 3 7 4" xfId="14989"/>
    <cellStyle name="Input 14 3 8" xfId="14990"/>
    <cellStyle name="Input 14 3 9" xfId="14991"/>
    <cellStyle name="Input 14 4" xfId="14992"/>
    <cellStyle name="Input 14 4 2" xfId="14993"/>
    <cellStyle name="Input 14 4 3" xfId="14994"/>
    <cellStyle name="Input 14 4 4" xfId="14995"/>
    <cellStyle name="Input 14 5" xfId="14996"/>
    <cellStyle name="Input 14 5 2" xfId="14997"/>
    <cellStyle name="Input 14 5 3" xfId="14998"/>
    <cellStyle name="Input 14 5 4" xfId="14999"/>
    <cellStyle name="Input 14 6" xfId="15000"/>
    <cellStyle name="Input 14 6 2" xfId="15001"/>
    <cellStyle name="Input 14 6 3" xfId="15002"/>
    <cellStyle name="Input 14 6 4" xfId="15003"/>
    <cellStyle name="Input 14 7" xfId="15004"/>
    <cellStyle name="Input 14 7 2" xfId="15005"/>
    <cellStyle name="Input 14 7 3" xfId="15006"/>
    <cellStyle name="Input 14 7 4" xfId="15007"/>
    <cellStyle name="Input 14 8" xfId="15008"/>
    <cellStyle name="Input 14 8 2" xfId="15009"/>
    <cellStyle name="Input 14 8 3" xfId="15010"/>
    <cellStyle name="Input 14 8 4" xfId="15011"/>
    <cellStyle name="Input 14 9" xfId="15012"/>
    <cellStyle name="Input 14 9 2" xfId="15013"/>
    <cellStyle name="Input 14 9 3" xfId="15014"/>
    <cellStyle name="Input 14 9 4" xfId="15015"/>
    <cellStyle name="Input 15" xfId="15016"/>
    <cellStyle name="Input 15 10" xfId="15017"/>
    <cellStyle name="Input 15 11" xfId="15018"/>
    <cellStyle name="Input 15 12" xfId="15019"/>
    <cellStyle name="Input 15 13" xfId="15020"/>
    <cellStyle name="Input 15 2" xfId="15021"/>
    <cellStyle name="Input 15 3" xfId="15022"/>
    <cellStyle name="Input 15 3 10" xfId="15023"/>
    <cellStyle name="Input 15 3 2" xfId="15024"/>
    <cellStyle name="Input 15 3 2 2" xfId="15025"/>
    <cellStyle name="Input 15 3 2 3" xfId="15026"/>
    <cellStyle name="Input 15 3 2 4" xfId="15027"/>
    <cellStyle name="Input 15 3 3" xfId="15028"/>
    <cellStyle name="Input 15 3 3 2" xfId="15029"/>
    <cellStyle name="Input 15 3 3 3" xfId="15030"/>
    <cellStyle name="Input 15 3 3 4" xfId="15031"/>
    <cellStyle name="Input 15 3 4" xfId="15032"/>
    <cellStyle name="Input 15 3 4 2" xfId="15033"/>
    <cellStyle name="Input 15 3 4 3" xfId="15034"/>
    <cellStyle name="Input 15 3 4 4" xfId="15035"/>
    <cellStyle name="Input 15 3 5" xfId="15036"/>
    <cellStyle name="Input 15 3 5 2" xfId="15037"/>
    <cellStyle name="Input 15 3 5 3" xfId="15038"/>
    <cellStyle name="Input 15 3 5 4" xfId="15039"/>
    <cellStyle name="Input 15 3 6" xfId="15040"/>
    <cellStyle name="Input 15 3 6 2" xfId="15041"/>
    <cellStyle name="Input 15 3 6 3" xfId="15042"/>
    <cellStyle name="Input 15 3 6 4" xfId="15043"/>
    <cellStyle name="Input 15 3 7" xfId="15044"/>
    <cellStyle name="Input 15 3 7 2" xfId="15045"/>
    <cellStyle name="Input 15 3 7 3" xfId="15046"/>
    <cellStyle name="Input 15 3 7 4" xfId="15047"/>
    <cellStyle name="Input 15 3 8" xfId="15048"/>
    <cellStyle name="Input 15 3 9" xfId="15049"/>
    <cellStyle name="Input 15 4" xfId="15050"/>
    <cellStyle name="Input 15 4 2" xfId="15051"/>
    <cellStyle name="Input 15 4 3" xfId="15052"/>
    <cellStyle name="Input 15 4 4" xfId="15053"/>
    <cellStyle name="Input 15 5" xfId="15054"/>
    <cellStyle name="Input 15 5 2" xfId="15055"/>
    <cellStyle name="Input 15 5 3" xfId="15056"/>
    <cellStyle name="Input 15 5 4" xfId="15057"/>
    <cellStyle name="Input 15 6" xfId="15058"/>
    <cellStyle name="Input 15 6 2" xfId="15059"/>
    <cellStyle name="Input 15 6 3" xfId="15060"/>
    <cellStyle name="Input 15 6 4" xfId="15061"/>
    <cellStyle name="Input 15 7" xfId="15062"/>
    <cellStyle name="Input 15 7 2" xfId="15063"/>
    <cellStyle name="Input 15 7 3" xfId="15064"/>
    <cellStyle name="Input 15 7 4" xfId="15065"/>
    <cellStyle name="Input 15 8" xfId="15066"/>
    <cellStyle name="Input 15 8 2" xfId="15067"/>
    <cellStyle name="Input 15 8 3" xfId="15068"/>
    <cellStyle name="Input 15 8 4" xfId="15069"/>
    <cellStyle name="Input 15 9" xfId="15070"/>
    <cellStyle name="Input 15 9 2" xfId="15071"/>
    <cellStyle name="Input 15 9 3" xfId="15072"/>
    <cellStyle name="Input 15 9 4" xfId="15073"/>
    <cellStyle name="Input 16" xfId="15074"/>
    <cellStyle name="Input 16 10" xfId="15075"/>
    <cellStyle name="Input 16 11" xfId="15076"/>
    <cellStyle name="Input 16 12" xfId="15077"/>
    <cellStyle name="Input 16 13" xfId="15078"/>
    <cellStyle name="Input 16 2" xfId="15079"/>
    <cellStyle name="Input 16 3" xfId="15080"/>
    <cellStyle name="Input 16 3 10" xfId="15081"/>
    <cellStyle name="Input 16 3 2" xfId="15082"/>
    <cellStyle name="Input 16 3 2 2" xfId="15083"/>
    <cellStyle name="Input 16 3 2 3" xfId="15084"/>
    <cellStyle name="Input 16 3 2 4" xfId="15085"/>
    <cellStyle name="Input 16 3 3" xfId="15086"/>
    <cellStyle name="Input 16 3 3 2" xfId="15087"/>
    <cellStyle name="Input 16 3 3 3" xfId="15088"/>
    <cellStyle name="Input 16 3 3 4" xfId="15089"/>
    <cellStyle name="Input 16 3 4" xfId="15090"/>
    <cellStyle name="Input 16 3 4 2" xfId="15091"/>
    <cellStyle name="Input 16 3 4 3" xfId="15092"/>
    <cellStyle name="Input 16 3 4 4" xfId="15093"/>
    <cellStyle name="Input 16 3 5" xfId="15094"/>
    <cellStyle name="Input 16 3 5 2" xfId="15095"/>
    <cellStyle name="Input 16 3 5 3" xfId="15096"/>
    <cellStyle name="Input 16 3 5 4" xfId="15097"/>
    <cellStyle name="Input 16 3 6" xfId="15098"/>
    <cellStyle name="Input 16 3 6 2" xfId="15099"/>
    <cellStyle name="Input 16 3 6 3" xfId="15100"/>
    <cellStyle name="Input 16 3 6 4" xfId="15101"/>
    <cellStyle name="Input 16 3 7" xfId="15102"/>
    <cellStyle name="Input 16 3 7 2" xfId="15103"/>
    <cellStyle name="Input 16 3 7 3" xfId="15104"/>
    <cellStyle name="Input 16 3 7 4" xfId="15105"/>
    <cellStyle name="Input 16 3 8" xfId="15106"/>
    <cellStyle name="Input 16 3 9" xfId="15107"/>
    <cellStyle name="Input 16 4" xfId="15108"/>
    <cellStyle name="Input 16 4 2" xfId="15109"/>
    <cellStyle name="Input 16 4 3" xfId="15110"/>
    <cellStyle name="Input 16 4 4" xfId="15111"/>
    <cellStyle name="Input 16 5" xfId="15112"/>
    <cellStyle name="Input 16 5 2" xfId="15113"/>
    <cellStyle name="Input 16 5 3" xfId="15114"/>
    <cellStyle name="Input 16 5 4" xfId="15115"/>
    <cellStyle name="Input 16 6" xfId="15116"/>
    <cellStyle name="Input 16 6 2" xfId="15117"/>
    <cellStyle name="Input 16 6 3" xfId="15118"/>
    <cellStyle name="Input 16 6 4" xfId="15119"/>
    <cellStyle name="Input 16 7" xfId="15120"/>
    <cellStyle name="Input 16 7 2" xfId="15121"/>
    <cellStyle name="Input 16 7 3" xfId="15122"/>
    <cellStyle name="Input 16 7 4" xfId="15123"/>
    <cellStyle name="Input 16 8" xfId="15124"/>
    <cellStyle name="Input 16 8 2" xfId="15125"/>
    <cellStyle name="Input 16 8 3" xfId="15126"/>
    <cellStyle name="Input 16 8 4" xfId="15127"/>
    <cellStyle name="Input 16 9" xfId="15128"/>
    <cellStyle name="Input 16 9 2" xfId="15129"/>
    <cellStyle name="Input 16 9 3" xfId="15130"/>
    <cellStyle name="Input 16 9 4" xfId="15131"/>
    <cellStyle name="Input 17" xfId="15132"/>
    <cellStyle name="Input 17 10" xfId="15133"/>
    <cellStyle name="Input 17 11" xfId="15134"/>
    <cellStyle name="Input 17 12" xfId="15135"/>
    <cellStyle name="Input 17 13" xfId="15136"/>
    <cellStyle name="Input 17 2" xfId="15137"/>
    <cellStyle name="Input 17 3" xfId="15138"/>
    <cellStyle name="Input 17 3 10" xfId="15139"/>
    <cellStyle name="Input 17 3 2" xfId="15140"/>
    <cellStyle name="Input 17 3 2 2" xfId="15141"/>
    <cellStyle name="Input 17 3 2 3" xfId="15142"/>
    <cellStyle name="Input 17 3 2 4" xfId="15143"/>
    <cellStyle name="Input 17 3 3" xfId="15144"/>
    <cellStyle name="Input 17 3 3 2" xfId="15145"/>
    <cellStyle name="Input 17 3 3 3" xfId="15146"/>
    <cellStyle name="Input 17 3 3 4" xfId="15147"/>
    <cellStyle name="Input 17 3 4" xfId="15148"/>
    <cellStyle name="Input 17 3 4 2" xfId="15149"/>
    <cellStyle name="Input 17 3 4 3" xfId="15150"/>
    <cellStyle name="Input 17 3 4 4" xfId="15151"/>
    <cellStyle name="Input 17 3 5" xfId="15152"/>
    <cellStyle name="Input 17 3 5 2" xfId="15153"/>
    <cellStyle name="Input 17 3 5 3" xfId="15154"/>
    <cellStyle name="Input 17 3 5 4" xfId="15155"/>
    <cellStyle name="Input 17 3 6" xfId="15156"/>
    <cellStyle name="Input 17 3 6 2" xfId="15157"/>
    <cellStyle name="Input 17 3 6 3" xfId="15158"/>
    <cellStyle name="Input 17 3 6 4" xfId="15159"/>
    <cellStyle name="Input 17 3 7" xfId="15160"/>
    <cellStyle name="Input 17 3 7 2" xfId="15161"/>
    <cellStyle name="Input 17 3 7 3" xfId="15162"/>
    <cellStyle name="Input 17 3 7 4" xfId="15163"/>
    <cellStyle name="Input 17 3 8" xfId="15164"/>
    <cellStyle name="Input 17 3 9" xfId="15165"/>
    <cellStyle name="Input 17 4" xfId="15166"/>
    <cellStyle name="Input 17 4 2" xfId="15167"/>
    <cellStyle name="Input 17 4 3" xfId="15168"/>
    <cellStyle name="Input 17 4 4" xfId="15169"/>
    <cellStyle name="Input 17 5" xfId="15170"/>
    <cellStyle name="Input 17 5 2" xfId="15171"/>
    <cellStyle name="Input 17 5 3" xfId="15172"/>
    <cellStyle name="Input 17 5 4" xfId="15173"/>
    <cellStyle name="Input 17 6" xfId="15174"/>
    <cellStyle name="Input 17 6 2" xfId="15175"/>
    <cellStyle name="Input 17 6 3" xfId="15176"/>
    <cellStyle name="Input 17 6 4" xfId="15177"/>
    <cellStyle name="Input 17 7" xfId="15178"/>
    <cellStyle name="Input 17 7 2" xfId="15179"/>
    <cellStyle name="Input 17 7 3" xfId="15180"/>
    <cellStyle name="Input 17 7 4" xfId="15181"/>
    <cellStyle name="Input 17 8" xfId="15182"/>
    <cellStyle name="Input 17 8 2" xfId="15183"/>
    <cellStyle name="Input 17 8 3" xfId="15184"/>
    <cellStyle name="Input 17 8 4" xfId="15185"/>
    <cellStyle name="Input 17 9" xfId="15186"/>
    <cellStyle name="Input 17 9 2" xfId="15187"/>
    <cellStyle name="Input 17 9 3" xfId="15188"/>
    <cellStyle name="Input 17 9 4" xfId="15189"/>
    <cellStyle name="Input 18" xfId="15190"/>
    <cellStyle name="Input 18 10" xfId="15191"/>
    <cellStyle name="Input 18 11" xfId="15192"/>
    <cellStyle name="Input 18 12" xfId="15193"/>
    <cellStyle name="Input 18 13" xfId="15194"/>
    <cellStyle name="Input 18 2" xfId="15195"/>
    <cellStyle name="Input 18 3" xfId="15196"/>
    <cellStyle name="Input 18 3 10" xfId="15197"/>
    <cellStyle name="Input 18 3 2" xfId="15198"/>
    <cellStyle name="Input 18 3 2 2" xfId="15199"/>
    <cellStyle name="Input 18 3 2 3" xfId="15200"/>
    <cellStyle name="Input 18 3 2 4" xfId="15201"/>
    <cellStyle name="Input 18 3 3" xfId="15202"/>
    <cellStyle name="Input 18 3 3 2" xfId="15203"/>
    <cellStyle name="Input 18 3 3 3" xfId="15204"/>
    <cellStyle name="Input 18 3 3 4" xfId="15205"/>
    <cellStyle name="Input 18 3 4" xfId="15206"/>
    <cellStyle name="Input 18 3 4 2" xfId="15207"/>
    <cellStyle name="Input 18 3 4 3" xfId="15208"/>
    <cellStyle name="Input 18 3 4 4" xfId="15209"/>
    <cellStyle name="Input 18 3 5" xfId="15210"/>
    <cellStyle name="Input 18 3 5 2" xfId="15211"/>
    <cellStyle name="Input 18 3 5 3" xfId="15212"/>
    <cellStyle name="Input 18 3 5 4" xfId="15213"/>
    <cellStyle name="Input 18 3 6" xfId="15214"/>
    <cellStyle name="Input 18 3 6 2" xfId="15215"/>
    <cellStyle name="Input 18 3 6 3" xfId="15216"/>
    <cellStyle name="Input 18 3 6 4" xfId="15217"/>
    <cellStyle name="Input 18 3 7" xfId="15218"/>
    <cellStyle name="Input 18 3 7 2" xfId="15219"/>
    <cellStyle name="Input 18 3 7 3" xfId="15220"/>
    <cellStyle name="Input 18 3 7 4" xfId="15221"/>
    <cellStyle name="Input 18 3 8" xfId="15222"/>
    <cellStyle name="Input 18 3 9" xfId="15223"/>
    <cellStyle name="Input 18 4" xfId="15224"/>
    <cellStyle name="Input 18 4 2" xfId="15225"/>
    <cellStyle name="Input 18 4 3" xfId="15226"/>
    <cellStyle name="Input 18 4 4" xfId="15227"/>
    <cellStyle name="Input 18 5" xfId="15228"/>
    <cellStyle name="Input 18 5 2" xfId="15229"/>
    <cellStyle name="Input 18 5 3" xfId="15230"/>
    <cellStyle name="Input 18 5 4" xfId="15231"/>
    <cellStyle name="Input 18 6" xfId="15232"/>
    <cellStyle name="Input 18 6 2" xfId="15233"/>
    <cellStyle name="Input 18 6 3" xfId="15234"/>
    <cellStyle name="Input 18 6 4" xfId="15235"/>
    <cellStyle name="Input 18 7" xfId="15236"/>
    <cellStyle name="Input 18 7 2" xfId="15237"/>
    <cellStyle name="Input 18 7 3" xfId="15238"/>
    <cellStyle name="Input 18 7 4" xfId="15239"/>
    <cellStyle name="Input 18 8" xfId="15240"/>
    <cellStyle name="Input 18 8 2" xfId="15241"/>
    <cellStyle name="Input 18 8 3" xfId="15242"/>
    <cellStyle name="Input 18 8 4" xfId="15243"/>
    <cellStyle name="Input 18 9" xfId="15244"/>
    <cellStyle name="Input 18 9 2" xfId="15245"/>
    <cellStyle name="Input 18 9 3" xfId="15246"/>
    <cellStyle name="Input 18 9 4" xfId="15247"/>
    <cellStyle name="Input 19" xfId="15248"/>
    <cellStyle name="Input 19 10" xfId="15249"/>
    <cellStyle name="Input 19 11" xfId="15250"/>
    <cellStyle name="Input 19 12" xfId="15251"/>
    <cellStyle name="Input 19 13" xfId="15252"/>
    <cellStyle name="Input 19 2" xfId="15253"/>
    <cellStyle name="Input 19 3" xfId="15254"/>
    <cellStyle name="Input 19 3 10" xfId="15255"/>
    <cellStyle name="Input 19 3 2" xfId="15256"/>
    <cellStyle name="Input 19 3 2 2" xfId="15257"/>
    <cellStyle name="Input 19 3 2 3" xfId="15258"/>
    <cellStyle name="Input 19 3 2 4" xfId="15259"/>
    <cellStyle name="Input 19 3 3" xfId="15260"/>
    <cellStyle name="Input 19 3 3 2" xfId="15261"/>
    <cellStyle name="Input 19 3 3 3" xfId="15262"/>
    <cellStyle name="Input 19 3 3 4" xfId="15263"/>
    <cellStyle name="Input 19 3 4" xfId="15264"/>
    <cellStyle name="Input 19 3 4 2" xfId="15265"/>
    <cellStyle name="Input 19 3 4 3" xfId="15266"/>
    <cellStyle name="Input 19 3 4 4" xfId="15267"/>
    <cellStyle name="Input 19 3 5" xfId="15268"/>
    <cellStyle name="Input 19 3 5 2" xfId="15269"/>
    <cellStyle name="Input 19 3 5 3" xfId="15270"/>
    <cellStyle name="Input 19 3 5 4" xfId="15271"/>
    <cellStyle name="Input 19 3 6" xfId="15272"/>
    <cellStyle name="Input 19 3 6 2" xfId="15273"/>
    <cellStyle name="Input 19 3 6 3" xfId="15274"/>
    <cellStyle name="Input 19 3 6 4" xfId="15275"/>
    <cellStyle name="Input 19 3 7" xfId="15276"/>
    <cellStyle name="Input 19 3 7 2" xfId="15277"/>
    <cellStyle name="Input 19 3 7 3" xfId="15278"/>
    <cellStyle name="Input 19 3 7 4" xfId="15279"/>
    <cellStyle name="Input 19 3 8" xfId="15280"/>
    <cellStyle name="Input 19 3 9" xfId="15281"/>
    <cellStyle name="Input 19 4" xfId="15282"/>
    <cellStyle name="Input 19 4 2" xfId="15283"/>
    <cellStyle name="Input 19 4 3" xfId="15284"/>
    <cellStyle name="Input 19 4 4" xfId="15285"/>
    <cellStyle name="Input 19 5" xfId="15286"/>
    <cellStyle name="Input 19 5 2" xfId="15287"/>
    <cellStyle name="Input 19 5 3" xfId="15288"/>
    <cellStyle name="Input 19 5 4" xfId="15289"/>
    <cellStyle name="Input 19 6" xfId="15290"/>
    <cellStyle name="Input 19 6 2" xfId="15291"/>
    <cellStyle name="Input 19 6 3" xfId="15292"/>
    <cellStyle name="Input 19 6 4" xfId="15293"/>
    <cellStyle name="Input 19 7" xfId="15294"/>
    <cellStyle name="Input 19 7 2" xfId="15295"/>
    <cellStyle name="Input 19 7 3" xfId="15296"/>
    <cellStyle name="Input 19 7 4" xfId="15297"/>
    <cellStyle name="Input 19 8" xfId="15298"/>
    <cellStyle name="Input 19 8 2" xfId="15299"/>
    <cellStyle name="Input 19 8 3" xfId="15300"/>
    <cellStyle name="Input 19 8 4" xfId="15301"/>
    <cellStyle name="Input 19 9" xfId="15302"/>
    <cellStyle name="Input 19 9 2" xfId="15303"/>
    <cellStyle name="Input 19 9 3" xfId="15304"/>
    <cellStyle name="Input 19 9 4" xfId="15305"/>
    <cellStyle name="Input 2" xfId="15306"/>
    <cellStyle name="Input 2 10" xfId="15307"/>
    <cellStyle name="Input 2 11" xfId="15308"/>
    <cellStyle name="Input 2 12" xfId="15309"/>
    <cellStyle name="Input 2 13" xfId="15310"/>
    <cellStyle name="Input 2 2" xfId="15311"/>
    <cellStyle name="Input 2 3" xfId="15312"/>
    <cellStyle name="Input 2 3 10" xfId="15313"/>
    <cellStyle name="Input 2 3 2" xfId="15314"/>
    <cellStyle name="Input 2 3 2 2" xfId="15315"/>
    <cellStyle name="Input 2 3 2 3" xfId="15316"/>
    <cellStyle name="Input 2 3 2 4" xfId="15317"/>
    <cellStyle name="Input 2 3 3" xfId="15318"/>
    <cellStyle name="Input 2 3 3 2" xfId="15319"/>
    <cellStyle name="Input 2 3 3 3" xfId="15320"/>
    <cellStyle name="Input 2 3 3 4" xfId="15321"/>
    <cellStyle name="Input 2 3 4" xfId="15322"/>
    <cellStyle name="Input 2 3 4 2" xfId="15323"/>
    <cellStyle name="Input 2 3 4 3" xfId="15324"/>
    <cellStyle name="Input 2 3 4 4" xfId="15325"/>
    <cellStyle name="Input 2 3 5" xfId="15326"/>
    <cellStyle name="Input 2 3 5 2" xfId="15327"/>
    <cellStyle name="Input 2 3 5 3" xfId="15328"/>
    <cellStyle name="Input 2 3 5 4" xfId="15329"/>
    <cellStyle name="Input 2 3 6" xfId="15330"/>
    <cellStyle name="Input 2 3 6 2" xfId="15331"/>
    <cellStyle name="Input 2 3 6 3" xfId="15332"/>
    <cellStyle name="Input 2 3 6 4" xfId="15333"/>
    <cellStyle name="Input 2 3 7" xfId="15334"/>
    <cellStyle name="Input 2 3 7 2" xfId="15335"/>
    <cellStyle name="Input 2 3 7 3" xfId="15336"/>
    <cellStyle name="Input 2 3 7 4" xfId="15337"/>
    <cellStyle name="Input 2 3 8" xfId="15338"/>
    <cellStyle name="Input 2 3 9" xfId="15339"/>
    <cellStyle name="Input 2 4" xfId="15340"/>
    <cellStyle name="Input 2 4 2" xfId="15341"/>
    <cellStyle name="Input 2 4 3" xfId="15342"/>
    <cellStyle name="Input 2 4 4" xfId="15343"/>
    <cellStyle name="Input 2 5" xfId="15344"/>
    <cellStyle name="Input 2 5 2" xfId="15345"/>
    <cellStyle name="Input 2 5 3" xfId="15346"/>
    <cellStyle name="Input 2 5 4" xfId="15347"/>
    <cellStyle name="Input 2 6" xfId="15348"/>
    <cellStyle name="Input 2 6 2" xfId="15349"/>
    <cellStyle name="Input 2 6 3" xfId="15350"/>
    <cellStyle name="Input 2 6 4" xfId="15351"/>
    <cellStyle name="Input 2 7" xfId="15352"/>
    <cellStyle name="Input 2 7 2" xfId="15353"/>
    <cellStyle name="Input 2 7 3" xfId="15354"/>
    <cellStyle name="Input 2 7 4" xfId="15355"/>
    <cellStyle name="Input 2 8" xfId="15356"/>
    <cellStyle name="Input 2 8 2" xfId="15357"/>
    <cellStyle name="Input 2 8 3" xfId="15358"/>
    <cellStyle name="Input 2 8 4" xfId="15359"/>
    <cellStyle name="Input 2 9" xfId="15360"/>
    <cellStyle name="Input 2 9 2" xfId="15361"/>
    <cellStyle name="Input 2 9 3" xfId="15362"/>
    <cellStyle name="Input 2 9 4" xfId="15363"/>
    <cellStyle name="Input 20" xfId="15364"/>
    <cellStyle name="Input 20 10" xfId="15365"/>
    <cellStyle name="Input 20 11" xfId="15366"/>
    <cellStyle name="Input 20 12" xfId="15367"/>
    <cellStyle name="Input 20 13" xfId="15368"/>
    <cellStyle name="Input 20 2" xfId="15369"/>
    <cellStyle name="Input 20 3" xfId="15370"/>
    <cellStyle name="Input 20 3 10" xfId="15371"/>
    <cellStyle name="Input 20 3 2" xfId="15372"/>
    <cellStyle name="Input 20 3 2 2" xfId="15373"/>
    <cellStyle name="Input 20 3 2 3" xfId="15374"/>
    <cellStyle name="Input 20 3 2 4" xfId="15375"/>
    <cellStyle name="Input 20 3 3" xfId="15376"/>
    <cellStyle name="Input 20 3 3 2" xfId="15377"/>
    <cellStyle name="Input 20 3 3 3" xfId="15378"/>
    <cellStyle name="Input 20 3 3 4" xfId="15379"/>
    <cellStyle name="Input 20 3 4" xfId="15380"/>
    <cellStyle name="Input 20 3 4 2" xfId="15381"/>
    <cellStyle name="Input 20 3 4 3" xfId="15382"/>
    <cellStyle name="Input 20 3 4 4" xfId="15383"/>
    <cellStyle name="Input 20 3 5" xfId="15384"/>
    <cellStyle name="Input 20 3 5 2" xfId="15385"/>
    <cellStyle name="Input 20 3 5 3" xfId="15386"/>
    <cellStyle name="Input 20 3 5 4" xfId="15387"/>
    <cellStyle name="Input 20 3 6" xfId="15388"/>
    <cellStyle name="Input 20 3 6 2" xfId="15389"/>
    <cellStyle name="Input 20 3 6 3" xfId="15390"/>
    <cellStyle name="Input 20 3 6 4" xfId="15391"/>
    <cellStyle name="Input 20 3 7" xfId="15392"/>
    <cellStyle name="Input 20 3 7 2" xfId="15393"/>
    <cellStyle name="Input 20 3 7 3" xfId="15394"/>
    <cellStyle name="Input 20 3 7 4" xfId="15395"/>
    <cellStyle name="Input 20 3 8" xfId="15396"/>
    <cellStyle name="Input 20 3 9" xfId="15397"/>
    <cellStyle name="Input 20 4" xfId="15398"/>
    <cellStyle name="Input 20 4 2" xfId="15399"/>
    <cellStyle name="Input 20 4 3" xfId="15400"/>
    <cellStyle name="Input 20 4 4" xfId="15401"/>
    <cellStyle name="Input 20 5" xfId="15402"/>
    <cellStyle name="Input 20 5 2" xfId="15403"/>
    <cellStyle name="Input 20 5 3" xfId="15404"/>
    <cellStyle name="Input 20 5 4" xfId="15405"/>
    <cellStyle name="Input 20 6" xfId="15406"/>
    <cellStyle name="Input 20 6 2" xfId="15407"/>
    <cellStyle name="Input 20 6 3" xfId="15408"/>
    <cellStyle name="Input 20 6 4" xfId="15409"/>
    <cellStyle name="Input 20 7" xfId="15410"/>
    <cellStyle name="Input 20 7 2" xfId="15411"/>
    <cellStyle name="Input 20 7 3" xfId="15412"/>
    <cellStyle name="Input 20 7 4" xfId="15413"/>
    <cellStyle name="Input 20 8" xfId="15414"/>
    <cellStyle name="Input 20 8 2" xfId="15415"/>
    <cellStyle name="Input 20 8 3" xfId="15416"/>
    <cellStyle name="Input 20 8 4" xfId="15417"/>
    <cellStyle name="Input 20 9" xfId="15418"/>
    <cellStyle name="Input 20 9 2" xfId="15419"/>
    <cellStyle name="Input 20 9 3" xfId="15420"/>
    <cellStyle name="Input 20 9 4" xfId="15421"/>
    <cellStyle name="Input 21" xfId="15422"/>
    <cellStyle name="Input 21 10" xfId="15423"/>
    <cellStyle name="Input 21 11" xfId="15424"/>
    <cellStyle name="Input 21 12" xfId="15425"/>
    <cellStyle name="Input 21 13" xfId="15426"/>
    <cellStyle name="Input 21 2" xfId="15427"/>
    <cellStyle name="Input 21 3" xfId="15428"/>
    <cellStyle name="Input 21 3 10" xfId="15429"/>
    <cellStyle name="Input 21 3 2" xfId="15430"/>
    <cellStyle name="Input 21 3 2 2" xfId="15431"/>
    <cellStyle name="Input 21 3 2 3" xfId="15432"/>
    <cellStyle name="Input 21 3 2 4" xfId="15433"/>
    <cellStyle name="Input 21 3 3" xfId="15434"/>
    <cellStyle name="Input 21 3 3 2" xfId="15435"/>
    <cellStyle name="Input 21 3 3 3" xfId="15436"/>
    <cellStyle name="Input 21 3 3 4" xfId="15437"/>
    <cellStyle name="Input 21 3 4" xfId="15438"/>
    <cellStyle name="Input 21 3 4 2" xfId="15439"/>
    <cellStyle name="Input 21 3 4 3" xfId="15440"/>
    <cellStyle name="Input 21 3 4 4" xfId="15441"/>
    <cellStyle name="Input 21 3 5" xfId="15442"/>
    <cellStyle name="Input 21 3 5 2" xfId="15443"/>
    <cellStyle name="Input 21 3 5 3" xfId="15444"/>
    <cellStyle name="Input 21 3 5 4" xfId="15445"/>
    <cellStyle name="Input 21 3 6" xfId="15446"/>
    <cellStyle name="Input 21 3 6 2" xfId="15447"/>
    <cellStyle name="Input 21 3 6 3" xfId="15448"/>
    <cellStyle name="Input 21 3 6 4" xfId="15449"/>
    <cellStyle name="Input 21 3 7" xfId="15450"/>
    <cellStyle name="Input 21 3 7 2" xfId="15451"/>
    <cellStyle name="Input 21 3 7 3" xfId="15452"/>
    <cellStyle name="Input 21 3 7 4" xfId="15453"/>
    <cellStyle name="Input 21 3 8" xfId="15454"/>
    <cellStyle name="Input 21 3 9" xfId="15455"/>
    <cellStyle name="Input 21 4" xfId="15456"/>
    <cellStyle name="Input 21 4 2" xfId="15457"/>
    <cellStyle name="Input 21 4 3" xfId="15458"/>
    <cellStyle name="Input 21 4 4" xfId="15459"/>
    <cellStyle name="Input 21 5" xfId="15460"/>
    <cellStyle name="Input 21 5 2" xfId="15461"/>
    <cellStyle name="Input 21 5 3" xfId="15462"/>
    <cellStyle name="Input 21 5 4" xfId="15463"/>
    <cellStyle name="Input 21 6" xfId="15464"/>
    <cellStyle name="Input 21 6 2" xfId="15465"/>
    <cellStyle name="Input 21 6 3" xfId="15466"/>
    <cellStyle name="Input 21 6 4" xfId="15467"/>
    <cellStyle name="Input 21 7" xfId="15468"/>
    <cellStyle name="Input 21 7 2" xfId="15469"/>
    <cellStyle name="Input 21 7 3" xfId="15470"/>
    <cellStyle name="Input 21 7 4" xfId="15471"/>
    <cellStyle name="Input 21 8" xfId="15472"/>
    <cellStyle name="Input 21 8 2" xfId="15473"/>
    <cellStyle name="Input 21 8 3" xfId="15474"/>
    <cellStyle name="Input 21 8 4" xfId="15475"/>
    <cellStyle name="Input 21 9" xfId="15476"/>
    <cellStyle name="Input 21 9 2" xfId="15477"/>
    <cellStyle name="Input 21 9 3" xfId="15478"/>
    <cellStyle name="Input 21 9 4" xfId="15479"/>
    <cellStyle name="Input 22" xfId="15480"/>
    <cellStyle name="Input 22 10" xfId="15481"/>
    <cellStyle name="Input 22 11" xfId="15482"/>
    <cellStyle name="Input 22 12" xfId="15483"/>
    <cellStyle name="Input 22 13" xfId="15484"/>
    <cellStyle name="Input 22 2" xfId="15485"/>
    <cellStyle name="Input 22 3" xfId="15486"/>
    <cellStyle name="Input 22 3 10" xfId="15487"/>
    <cellStyle name="Input 22 3 2" xfId="15488"/>
    <cellStyle name="Input 22 3 2 2" xfId="15489"/>
    <cellStyle name="Input 22 3 2 3" xfId="15490"/>
    <cellStyle name="Input 22 3 2 4" xfId="15491"/>
    <cellStyle name="Input 22 3 3" xfId="15492"/>
    <cellStyle name="Input 22 3 3 2" xfId="15493"/>
    <cellStyle name="Input 22 3 3 3" xfId="15494"/>
    <cellStyle name="Input 22 3 3 4" xfId="15495"/>
    <cellStyle name="Input 22 3 4" xfId="15496"/>
    <cellStyle name="Input 22 3 4 2" xfId="15497"/>
    <cellStyle name="Input 22 3 4 3" xfId="15498"/>
    <cellStyle name="Input 22 3 4 4" xfId="15499"/>
    <cellStyle name="Input 22 3 5" xfId="15500"/>
    <cellStyle name="Input 22 3 5 2" xfId="15501"/>
    <cellStyle name="Input 22 3 5 3" xfId="15502"/>
    <cellStyle name="Input 22 3 5 4" xfId="15503"/>
    <cellStyle name="Input 22 3 6" xfId="15504"/>
    <cellStyle name="Input 22 3 6 2" xfId="15505"/>
    <cellStyle name="Input 22 3 6 3" xfId="15506"/>
    <cellStyle name="Input 22 3 6 4" xfId="15507"/>
    <cellStyle name="Input 22 3 7" xfId="15508"/>
    <cellStyle name="Input 22 3 7 2" xfId="15509"/>
    <cellStyle name="Input 22 3 7 3" xfId="15510"/>
    <cellStyle name="Input 22 3 7 4" xfId="15511"/>
    <cellStyle name="Input 22 3 8" xfId="15512"/>
    <cellStyle name="Input 22 3 9" xfId="15513"/>
    <cellStyle name="Input 22 4" xfId="15514"/>
    <cellStyle name="Input 22 4 2" xfId="15515"/>
    <cellStyle name="Input 22 4 3" xfId="15516"/>
    <cellStyle name="Input 22 4 4" xfId="15517"/>
    <cellStyle name="Input 22 5" xfId="15518"/>
    <cellStyle name="Input 22 5 2" xfId="15519"/>
    <cellStyle name="Input 22 5 3" xfId="15520"/>
    <cellStyle name="Input 22 5 4" xfId="15521"/>
    <cellStyle name="Input 22 6" xfId="15522"/>
    <cellStyle name="Input 22 6 2" xfId="15523"/>
    <cellStyle name="Input 22 6 3" xfId="15524"/>
    <cellStyle name="Input 22 6 4" xfId="15525"/>
    <cellStyle name="Input 22 7" xfId="15526"/>
    <cellStyle name="Input 22 7 2" xfId="15527"/>
    <cellStyle name="Input 22 7 3" xfId="15528"/>
    <cellStyle name="Input 22 7 4" xfId="15529"/>
    <cellStyle name="Input 22 8" xfId="15530"/>
    <cellStyle name="Input 22 8 2" xfId="15531"/>
    <cellStyle name="Input 22 8 3" xfId="15532"/>
    <cellStyle name="Input 22 8 4" xfId="15533"/>
    <cellStyle name="Input 22 9" xfId="15534"/>
    <cellStyle name="Input 22 9 2" xfId="15535"/>
    <cellStyle name="Input 22 9 3" xfId="15536"/>
    <cellStyle name="Input 22 9 4" xfId="15537"/>
    <cellStyle name="Input 3" xfId="15538"/>
    <cellStyle name="Input 3 10" xfId="15539"/>
    <cellStyle name="Input 3 11" xfId="15540"/>
    <cellStyle name="Input 3 12" xfId="15541"/>
    <cellStyle name="Input 3 13" xfId="15542"/>
    <cellStyle name="Input 3 2" xfId="15543"/>
    <cellStyle name="Input 3 3" xfId="15544"/>
    <cellStyle name="Input 3 3 10" xfId="15545"/>
    <cellStyle name="Input 3 3 2" xfId="15546"/>
    <cellStyle name="Input 3 3 2 2" xfId="15547"/>
    <cellStyle name="Input 3 3 2 3" xfId="15548"/>
    <cellStyle name="Input 3 3 2 4" xfId="15549"/>
    <cellStyle name="Input 3 3 3" xfId="15550"/>
    <cellStyle name="Input 3 3 3 2" xfId="15551"/>
    <cellStyle name="Input 3 3 3 3" xfId="15552"/>
    <cellStyle name="Input 3 3 3 4" xfId="15553"/>
    <cellStyle name="Input 3 3 4" xfId="15554"/>
    <cellStyle name="Input 3 3 4 2" xfId="15555"/>
    <cellStyle name="Input 3 3 4 3" xfId="15556"/>
    <cellStyle name="Input 3 3 4 4" xfId="15557"/>
    <cellStyle name="Input 3 3 5" xfId="15558"/>
    <cellStyle name="Input 3 3 5 2" xfId="15559"/>
    <cellStyle name="Input 3 3 5 3" xfId="15560"/>
    <cellStyle name="Input 3 3 5 4" xfId="15561"/>
    <cellStyle name="Input 3 3 6" xfId="15562"/>
    <cellStyle name="Input 3 3 6 2" xfId="15563"/>
    <cellStyle name="Input 3 3 6 3" xfId="15564"/>
    <cellStyle name="Input 3 3 6 4" xfId="15565"/>
    <cellStyle name="Input 3 3 7" xfId="15566"/>
    <cellStyle name="Input 3 3 7 2" xfId="15567"/>
    <cellStyle name="Input 3 3 7 3" xfId="15568"/>
    <cellStyle name="Input 3 3 7 4" xfId="15569"/>
    <cellStyle name="Input 3 3 8" xfId="15570"/>
    <cellStyle name="Input 3 3 9" xfId="15571"/>
    <cellStyle name="Input 3 4" xfId="15572"/>
    <cellStyle name="Input 3 4 2" xfId="15573"/>
    <cellStyle name="Input 3 4 3" xfId="15574"/>
    <cellStyle name="Input 3 4 4" xfId="15575"/>
    <cellStyle name="Input 3 5" xfId="15576"/>
    <cellStyle name="Input 3 5 2" xfId="15577"/>
    <cellStyle name="Input 3 5 3" xfId="15578"/>
    <cellStyle name="Input 3 5 4" xfId="15579"/>
    <cellStyle name="Input 3 6" xfId="15580"/>
    <cellStyle name="Input 3 6 2" xfId="15581"/>
    <cellStyle name="Input 3 6 3" xfId="15582"/>
    <cellStyle name="Input 3 6 4" xfId="15583"/>
    <cellStyle name="Input 3 7" xfId="15584"/>
    <cellStyle name="Input 3 7 2" xfId="15585"/>
    <cellStyle name="Input 3 7 3" xfId="15586"/>
    <cellStyle name="Input 3 7 4" xfId="15587"/>
    <cellStyle name="Input 3 8" xfId="15588"/>
    <cellStyle name="Input 3 8 2" xfId="15589"/>
    <cellStyle name="Input 3 8 3" xfId="15590"/>
    <cellStyle name="Input 3 8 4" xfId="15591"/>
    <cellStyle name="Input 3 9" xfId="15592"/>
    <cellStyle name="Input 3 9 2" xfId="15593"/>
    <cellStyle name="Input 3 9 3" xfId="15594"/>
    <cellStyle name="Input 3 9 4" xfId="15595"/>
    <cellStyle name="Input 4" xfId="15596"/>
    <cellStyle name="Input 4 10" xfId="15597"/>
    <cellStyle name="Input 4 11" xfId="15598"/>
    <cellStyle name="Input 4 12" xfId="15599"/>
    <cellStyle name="Input 4 13" xfId="15600"/>
    <cellStyle name="Input 4 2" xfId="15601"/>
    <cellStyle name="Input 4 3" xfId="15602"/>
    <cellStyle name="Input 4 3 10" xfId="15603"/>
    <cellStyle name="Input 4 3 2" xfId="15604"/>
    <cellStyle name="Input 4 3 2 2" xfId="15605"/>
    <cellStyle name="Input 4 3 2 3" xfId="15606"/>
    <cellStyle name="Input 4 3 2 4" xfId="15607"/>
    <cellStyle name="Input 4 3 3" xfId="15608"/>
    <cellStyle name="Input 4 3 3 2" xfId="15609"/>
    <cellStyle name="Input 4 3 3 3" xfId="15610"/>
    <cellStyle name="Input 4 3 3 4" xfId="15611"/>
    <cellStyle name="Input 4 3 4" xfId="15612"/>
    <cellStyle name="Input 4 3 4 2" xfId="15613"/>
    <cellStyle name="Input 4 3 4 3" xfId="15614"/>
    <cellStyle name="Input 4 3 4 4" xfId="15615"/>
    <cellStyle name="Input 4 3 5" xfId="15616"/>
    <cellStyle name="Input 4 3 5 2" xfId="15617"/>
    <cellStyle name="Input 4 3 5 3" xfId="15618"/>
    <cellStyle name="Input 4 3 5 4" xfId="15619"/>
    <cellStyle name="Input 4 3 6" xfId="15620"/>
    <cellStyle name="Input 4 3 6 2" xfId="15621"/>
    <cellStyle name="Input 4 3 6 3" xfId="15622"/>
    <cellStyle name="Input 4 3 6 4" xfId="15623"/>
    <cellStyle name="Input 4 3 7" xfId="15624"/>
    <cellStyle name="Input 4 3 7 2" xfId="15625"/>
    <cellStyle name="Input 4 3 7 3" xfId="15626"/>
    <cellStyle name="Input 4 3 7 4" xfId="15627"/>
    <cellStyle name="Input 4 3 8" xfId="15628"/>
    <cellStyle name="Input 4 3 9" xfId="15629"/>
    <cellStyle name="Input 4 4" xfId="15630"/>
    <cellStyle name="Input 4 4 2" xfId="15631"/>
    <cellStyle name="Input 4 4 3" xfId="15632"/>
    <cellStyle name="Input 4 4 4" xfId="15633"/>
    <cellStyle name="Input 4 5" xfId="15634"/>
    <cellStyle name="Input 4 5 2" xfId="15635"/>
    <cellStyle name="Input 4 5 3" xfId="15636"/>
    <cellStyle name="Input 4 5 4" xfId="15637"/>
    <cellStyle name="Input 4 6" xfId="15638"/>
    <cellStyle name="Input 4 6 2" xfId="15639"/>
    <cellStyle name="Input 4 6 3" xfId="15640"/>
    <cellStyle name="Input 4 6 4" xfId="15641"/>
    <cellStyle name="Input 4 7" xfId="15642"/>
    <cellStyle name="Input 4 7 2" xfId="15643"/>
    <cellStyle name="Input 4 7 3" xfId="15644"/>
    <cellStyle name="Input 4 7 4" xfId="15645"/>
    <cellStyle name="Input 4 8" xfId="15646"/>
    <cellStyle name="Input 4 8 2" xfId="15647"/>
    <cellStyle name="Input 4 8 3" xfId="15648"/>
    <cellStyle name="Input 4 8 4" xfId="15649"/>
    <cellStyle name="Input 4 9" xfId="15650"/>
    <cellStyle name="Input 4 9 2" xfId="15651"/>
    <cellStyle name="Input 4 9 3" xfId="15652"/>
    <cellStyle name="Input 4 9 4" xfId="15653"/>
    <cellStyle name="Input 5" xfId="15654"/>
    <cellStyle name="Input 5 10" xfId="15655"/>
    <cellStyle name="Input 5 11" xfId="15656"/>
    <cellStyle name="Input 5 12" xfId="15657"/>
    <cellStyle name="Input 5 13" xfId="15658"/>
    <cellStyle name="Input 5 2" xfId="15659"/>
    <cellStyle name="Input 5 3" xfId="15660"/>
    <cellStyle name="Input 5 3 10" xfId="15661"/>
    <cellStyle name="Input 5 3 2" xfId="15662"/>
    <cellStyle name="Input 5 3 2 2" xfId="15663"/>
    <cellStyle name="Input 5 3 2 3" xfId="15664"/>
    <cellStyle name="Input 5 3 2 4" xfId="15665"/>
    <cellStyle name="Input 5 3 3" xfId="15666"/>
    <cellStyle name="Input 5 3 3 2" xfId="15667"/>
    <cellStyle name="Input 5 3 3 3" xfId="15668"/>
    <cellStyle name="Input 5 3 3 4" xfId="15669"/>
    <cellStyle name="Input 5 3 4" xfId="15670"/>
    <cellStyle name="Input 5 3 4 2" xfId="15671"/>
    <cellStyle name="Input 5 3 4 3" xfId="15672"/>
    <cellStyle name="Input 5 3 4 4" xfId="15673"/>
    <cellStyle name="Input 5 3 5" xfId="15674"/>
    <cellStyle name="Input 5 3 5 2" xfId="15675"/>
    <cellStyle name="Input 5 3 5 3" xfId="15676"/>
    <cellStyle name="Input 5 3 5 4" xfId="15677"/>
    <cellStyle name="Input 5 3 6" xfId="15678"/>
    <cellStyle name="Input 5 3 6 2" xfId="15679"/>
    <cellStyle name="Input 5 3 6 3" xfId="15680"/>
    <cellStyle name="Input 5 3 6 4" xfId="15681"/>
    <cellStyle name="Input 5 3 7" xfId="15682"/>
    <cellStyle name="Input 5 3 7 2" xfId="15683"/>
    <cellStyle name="Input 5 3 7 3" xfId="15684"/>
    <cellStyle name="Input 5 3 7 4" xfId="15685"/>
    <cellStyle name="Input 5 3 8" xfId="15686"/>
    <cellStyle name="Input 5 3 9" xfId="15687"/>
    <cellStyle name="Input 5 4" xfId="15688"/>
    <cellStyle name="Input 5 4 2" xfId="15689"/>
    <cellStyle name="Input 5 4 3" xfId="15690"/>
    <cellStyle name="Input 5 4 4" xfId="15691"/>
    <cellStyle name="Input 5 5" xfId="15692"/>
    <cellStyle name="Input 5 5 2" xfId="15693"/>
    <cellStyle name="Input 5 5 3" xfId="15694"/>
    <cellStyle name="Input 5 5 4" xfId="15695"/>
    <cellStyle name="Input 5 6" xfId="15696"/>
    <cellStyle name="Input 5 6 2" xfId="15697"/>
    <cellStyle name="Input 5 6 3" xfId="15698"/>
    <cellStyle name="Input 5 6 4" xfId="15699"/>
    <cellStyle name="Input 5 7" xfId="15700"/>
    <cellStyle name="Input 5 7 2" xfId="15701"/>
    <cellStyle name="Input 5 7 3" xfId="15702"/>
    <cellStyle name="Input 5 7 4" xfId="15703"/>
    <cellStyle name="Input 5 8" xfId="15704"/>
    <cellStyle name="Input 5 8 2" xfId="15705"/>
    <cellStyle name="Input 5 8 3" xfId="15706"/>
    <cellStyle name="Input 5 8 4" xfId="15707"/>
    <cellStyle name="Input 5 9" xfId="15708"/>
    <cellStyle name="Input 5 9 2" xfId="15709"/>
    <cellStyle name="Input 5 9 3" xfId="15710"/>
    <cellStyle name="Input 5 9 4" xfId="15711"/>
    <cellStyle name="Input 6" xfId="15712"/>
    <cellStyle name="Input 6 10" xfId="15713"/>
    <cellStyle name="Input 6 11" xfId="15714"/>
    <cellStyle name="Input 6 12" xfId="15715"/>
    <cellStyle name="Input 6 13" xfId="15716"/>
    <cellStyle name="Input 6 2" xfId="15717"/>
    <cellStyle name="Input 6 3" xfId="15718"/>
    <cellStyle name="Input 6 3 10" xfId="15719"/>
    <cellStyle name="Input 6 3 2" xfId="15720"/>
    <cellStyle name="Input 6 3 2 2" xfId="15721"/>
    <cellStyle name="Input 6 3 2 3" xfId="15722"/>
    <cellStyle name="Input 6 3 2 4" xfId="15723"/>
    <cellStyle name="Input 6 3 3" xfId="15724"/>
    <cellStyle name="Input 6 3 3 2" xfId="15725"/>
    <cellStyle name="Input 6 3 3 3" xfId="15726"/>
    <cellStyle name="Input 6 3 3 4" xfId="15727"/>
    <cellStyle name="Input 6 3 4" xfId="15728"/>
    <cellStyle name="Input 6 3 4 2" xfId="15729"/>
    <cellStyle name="Input 6 3 4 3" xfId="15730"/>
    <cellStyle name="Input 6 3 4 4" xfId="15731"/>
    <cellStyle name="Input 6 3 5" xfId="15732"/>
    <cellStyle name="Input 6 3 5 2" xfId="15733"/>
    <cellStyle name="Input 6 3 5 3" xfId="15734"/>
    <cellStyle name="Input 6 3 5 4" xfId="15735"/>
    <cellStyle name="Input 6 3 6" xfId="15736"/>
    <cellStyle name="Input 6 3 6 2" xfId="15737"/>
    <cellStyle name="Input 6 3 6 3" xfId="15738"/>
    <cellStyle name="Input 6 3 6 4" xfId="15739"/>
    <cellStyle name="Input 6 3 7" xfId="15740"/>
    <cellStyle name="Input 6 3 7 2" xfId="15741"/>
    <cellStyle name="Input 6 3 7 3" xfId="15742"/>
    <cellStyle name="Input 6 3 7 4" xfId="15743"/>
    <cellStyle name="Input 6 3 8" xfId="15744"/>
    <cellStyle name="Input 6 3 9" xfId="15745"/>
    <cellStyle name="Input 6 4" xfId="15746"/>
    <cellStyle name="Input 6 4 2" xfId="15747"/>
    <cellStyle name="Input 6 4 3" xfId="15748"/>
    <cellStyle name="Input 6 4 4" xfId="15749"/>
    <cellStyle name="Input 6 5" xfId="15750"/>
    <cellStyle name="Input 6 5 2" xfId="15751"/>
    <cellStyle name="Input 6 5 3" xfId="15752"/>
    <cellStyle name="Input 6 5 4" xfId="15753"/>
    <cellStyle name="Input 6 6" xfId="15754"/>
    <cellStyle name="Input 6 6 2" xfId="15755"/>
    <cellStyle name="Input 6 6 3" xfId="15756"/>
    <cellStyle name="Input 6 6 4" xfId="15757"/>
    <cellStyle name="Input 6 7" xfId="15758"/>
    <cellStyle name="Input 6 7 2" xfId="15759"/>
    <cellStyle name="Input 6 7 3" xfId="15760"/>
    <cellStyle name="Input 6 7 4" xfId="15761"/>
    <cellStyle name="Input 6 8" xfId="15762"/>
    <cellStyle name="Input 6 8 2" xfId="15763"/>
    <cellStyle name="Input 6 8 3" xfId="15764"/>
    <cellStyle name="Input 6 8 4" xfId="15765"/>
    <cellStyle name="Input 6 9" xfId="15766"/>
    <cellStyle name="Input 6 9 2" xfId="15767"/>
    <cellStyle name="Input 6 9 3" xfId="15768"/>
    <cellStyle name="Input 6 9 4" xfId="15769"/>
    <cellStyle name="Input 7" xfId="15770"/>
    <cellStyle name="Input 7 10" xfId="15771"/>
    <cellStyle name="Input 7 11" xfId="15772"/>
    <cellStyle name="Input 7 12" xfId="15773"/>
    <cellStyle name="Input 7 13" xfId="15774"/>
    <cellStyle name="Input 7 2" xfId="15775"/>
    <cellStyle name="Input 7 3" xfId="15776"/>
    <cellStyle name="Input 7 3 10" xfId="15777"/>
    <cellStyle name="Input 7 3 2" xfId="15778"/>
    <cellStyle name="Input 7 3 2 2" xfId="15779"/>
    <cellStyle name="Input 7 3 2 3" xfId="15780"/>
    <cellStyle name="Input 7 3 2 4" xfId="15781"/>
    <cellStyle name="Input 7 3 3" xfId="15782"/>
    <cellStyle name="Input 7 3 3 2" xfId="15783"/>
    <cellStyle name="Input 7 3 3 3" xfId="15784"/>
    <cellStyle name="Input 7 3 3 4" xfId="15785"/>
    <cellStyle name="Input 7 3 4" xfId="15786"/>
    <cellStyle name="Input 7 3 4 2" xfId="15787"/>
    <cellStyle name="Input 7 3 4 3" xfId="15788"/>
    <cellStyle name="Input 7 3 4 4" xfId="15789"/>
    <cellStyle name="Input 7 3 5" xfId="15790"/>
    <cellStyle name="Input 7 3 5 2" xfId="15791"/>
    <cellStyle name="Input 7 3 5 3" xfId="15792"/>
    <cellStyle name="Input 7 3 5 4" xfId="15793"/>
    <cellStyle name="Input 7 3 6" xfId="15794"/>
    <cellStyle name="Input 7 3 6 2" xfId="15795"/>
    <cellStyle name="Input 7 3 6 3" xfId="15796"/>
    <cellStyle name="Input 7 3 6 4" xfId="15797"/>
    <cellStyle name="Input 7 3 7" xfId="15798"/>
    <cellStyle name="Input 7 3 7 2" xfId="15799"/>
    <cellStyle name="Input 7 3 7 3" xfId="15800"/>
    <cellStyle name="Input 7 3 7 4" xfId="15801"/>
    <cellStyle name="Input 7 3 8" xfId="15802"/>
    <cellStyle name="Input 7 3 9" xfId="15803"/>
    <cellStyle name="Input 7 4" xfId="15804"/>
    <cellStyle name="Input 7 4 2" xfId="15805"/>
    <cellStyle name="Input 7 4 3" xfId="15806"/>
    <cellStyle name="Input 7 4 4" xfId="15807"/>
    <cellStyle name="Input 7 5" xfId="15808"/>
    <cellStyle name="Input 7 5 2" xfId="15809"/>
    <cellStyle name="Input 7 5 3" xfId="15810"/>
    <cellStyle name="Input 7 5 4" xfId="15811"/>
    <cellStyle name="Input 7 6" xfId="15812"/>
    <cellStyle name="Input 7 6 2" xfId="15813"/>
    <cellStyle name="Input 7 6 3" xfId="15814"/>
    <cellStyle name="Input 7 6 4" xfId="15815"/>
    <cellStyle name="Input 7 7" xfId="15816"/>
    <cellStyle name="Input 7 7 2" xfId="15817"/>
    <cellStyle name="Input 7 7 3" xfId="15818"/>
    <cellStyle name="Input 7 7 4" xfId="15819"/>
    <cellStyle name="Input 7 8" xfId="15820"/>
    <cellStyle name="Input 7 8 2" xfId="15821"/>
    <cellStyle name="Input 7 8 3" xfId="15822"/>
    <cellStyle name="Input 7 8 4" xfId="15823"/>
    <cellStyle name="Input 7 9" xfId="15824"/>
    <cellStyle name="Input 7 9 2" xfId="15825"/>
    <cellStyle name="Input 7 9 3" xfId="15826"/>
    <cellStyle name="Input 7 9 4" xfId="15827"/>
    <cellStyle name="Input 8" xfId="15828"/>
    <cellStyle name="Input 8 10" xfId="15829"/>
    <cellStyle name="Input 8 11" xfId="15830"/>
    <cellStyle name="Input 8 12" xfId="15831"/>
    <cellStyle name="Input 8 13" xfId="15832"/>
    <cellStyle name="Input 8 2" xfId="15833"/>
    <cellStyle name="Input 8 3" xfId="15834"/>
    <cellStyle name="Input 8 3 10" xfId="15835"/>
    <cellStyle name="Input 8 3 2" xfId="15836"/>
    <cellStyle name="Input 8 3 2 2" xfId="15837"/>
    <cellStyle name="Input 8 3 2 3" xfId="15838"/>
    <cellStyle name="Input 8 3 2 4" xfId="15839"/>
    <cellStyle name="Input 8 3 3" xfId="15840"/>
    <cellStyle name="Input 8 3 3 2" xfId="15841"/>
    <cellStyle name="Input 8 3 3 3" xfId="15842"/>
    <cellStyle name="Input 8 3 3 4" xfId="15843"/>
    <cellStyle name="Input 8 3 4" xfId="15844"/>
    <cellStyle name="Input 8 3 4 2" xfId="15845"/>
    <cellStyle name="Input 8 3 4 3" xfId="15846"/>
    <cellStyle name="Input 8 3 4 4" xfId="15847"/>
    <cellStyle name="Input 8 3 5" xfId="15848"/>
    <cellStyle name="Input 8 3 5 2" xfId="15849"/>
    <cellStyle name="Input 8 3 5 3" xfId="15850"/>
    <cellStyle name="Input 8 3 5 4" xfId="15851"/>
    <cellStyle name="Input 8 3 6" xfId="15852"/>
    <cellStyle name="Input 8 3 6 2" xfId="15853"/>
    <cellStyle name="Input 8 3 6 3" xfId="15854"/>
    <cellStyle name="Input 8 3 6 4" xfId="15855"/>
    <cellStyle name="Input 8 3 7" xfId="15856"/>
    <cellStyle name="Input 8 3 7 2" xfId="15857"/>
    <cellStyle name="Input 8 3 7 3" xfId="15858"/>
    <cellStyle name="Input 8 3 7 4" xfId="15859"/>
    <cellStyle name="Input 8 3 8" xfId="15860"/>
    <cellStyle name="Input 8 3 9" xfId="15861"/>
    <cellStyle name="Input 8 4" xfId="15862"/>
    <cellStyle name="Input 8 4 2" xfId="15863"/>
    <cellStyle name="Input 8 4 3" xfId="15864"/>
    <cellStyle name="Input 8 4 4" xfId="15865"/>
    <cellStyle name="Input 8 5" xfId="15866"/>
    <cellStyle name="Input 8 5 2" xfId="15867"/>
    <cellStyle name="Input 8 5 3" xfId="15868"/>
    <cellStyle name="Input 8 5 4" xfId="15869"/>
    <cellStyle name="Input 8 6" xfId="15870"/>
    <cellStyle name="Input 8 6 2" xfId="15871"/>
    <cellStyle name="Input 8 6 3" xfId="15872"/>
    <cellStyle name="Input 8 6 4" xfId="15873"/>
    <cellStyle name="Input 8 7" xfId="15874"/>
    <cellStyle name="Input 8 7 2" xfId="15875"/>
    <cellStyle name="Input 8 7 3" xfId="15876"/>
    <cellStyle name="Input 8 7 4" xfId="15877"/>
    <cellStyle name="Input 8 8" xfId="15878"/>
    <cellStyle name="Input 8 8 2" xfId="15879"/>
    <cellStyle name="Input 8 8 3" xfId="15880"/>
    <cellStyle name="Input 8 8 4" xfId="15881"/>
    <cellStyle name="Input 8 9" xfId="15882"/>
    <cellStyle name="Input 8 9 2" xfId="15883"/>
    <cellStyle name="Input 8 9 3" xfId="15884"/>
    <cellStyle name="Input 8 9 4" xfId="15885"/>
    <cellStyle name="Input 9" xfId="15886"/>
    <cellStyle name="Input 9 10" xfId="15887"/>
    <cellStyle name="Input 9 11" xfId="15888"/>
    <cellStyle name="Input 9 12" xfId="15889"/>
    <cellStyle name="Input 9 13" xfId="15890"/>
    <cellStyle name="Input 9 2" xfId="15891"/>
    <cellStyle name="Input 9 3" xfId="15892"/>
    <cellStyle name="Input 9 3 10" xfId="15893"/>
    <cellStyle name="Input 9 3 2" xfId="15894"/>
    <cellStyle name="Input 9 3 2 2" xfId="15895"/>
    <cellStyle name="Input 9 3 2 3" xfId="15896"/>
    <cellStyle name="Input 9 3 2 4" xfId="15897"/>
    <cellStyle name="Input 9 3 3" xfId="15898"/>
    <cellStyle name="Input 9 3 3 2" xfId="15899"/>
    <cellStyle name="Input 9 3 3 3" xfId="15900"/>
    <cellStyle name="Input 9 3 3 4" xfId="15901"/>
    <cellStyle name="Input 9 3 4" xfId="15902"/>
    <cellStyle name="Input 9 3 4 2" xfId="15903"/>
    <cellStyle name="Input 9 3 4 3" xfId="15904"/>
    <cellStyle name="Input 9 3 4 4" xfId="15905"/>
    <cellStyle name="Input 9 3 5" xfId="15906"/>
    <cellStyle name="Input 9 3 5 2" xfId="15907"/>
    <cellStyle name="Input 9 3 5 3" xfId="15908"/>
    <cellStyle name="Input 9 3 5 4" xfId="15909"/>
    <cellStyle name="Input 9 3 6" xfId="15910"/>
    <cellStyle name="Input 9 3 6 2" xfId="15911"/>
    <cellStyle name="Input 9 3 6 3" xfId="15912"/>
    <cellStyle name="Input 9 3 6 4" xfId="15913"/>
    <cellStyle name="Input 9 3 7" xfId="15914"/>
    <cellStyle name="Input 9 3 7 2" xfId="15915"/>
    <cellStyle name="Input 9 3 7 3" xfId="15916"/>
    <cellStyle name="Input 9 3 7 4" xfId="15917"/>
    <cellStyle name="Input 9 3 8" xfId="15918"/>
    <cellStyle name="Input 9 3 9" xfId="15919"/>
    <cellStyle name="Input 9 4" xfId="15920"/>
    <cellStyle name="Input 9 4 2" xfId="15921"/>
    <cellStyle name="Input 9 4 3" xfId="15922"/>
    <cellStyle name="Input 9 4 4" xfId="15923"/>
    <cellStyle name="Input 9 5" xfId="15924"/>
    <cellStyle name="Input 9 5 2" xfId="15925"/>
    <cellStyle name="Input 9 5 3" xfId="15926"/>
    <cellStyle name="Input 9 5 4" xfId="15927"/>
    <cellStyle name="Input 9 6" xfId="15928"/>
    <cellStyle name="Input 9 6 2" xfId="15929"/>
    <cellStyle name="Input 9 6 3" xfId="15930"/>
    <cellStyle name="Input 9 6 4" xfId="15931"/>
    <cellStyle name="Input 9 7" xfId="15932"/>
    <cellStyle name="Input 9 7 2" xfId="15933"/>
    <cellStyle name="Input 9 7 3" xfId="15934"/>
    <cellStyle name="Input 9 7 4" xfId="15935"/>
    <cellStyle name="Input 9 8" xfId="15936"/>
    <cellStyle name="Input 9 8 2" xfId="15937"/>
    <cellStyle name="Input 9 8 3" xfId="15938"/>
    <cellStyle name="Input 9 8 4" xfId="15939"/>
    <cellStyle name="Input 9 9" xfId="15940"/>
    <cellStyle name="Input 9 9 2" xfId="15941"/>
    <cellStyle name="Input 9 9 3" xfId="15942"/>
    <cellStyle name="Input 9 9 4" xfId="15943"/>
    <cellStyle name="LAT-LON" xfId="15944"/>
    <cellStyle name="Linea Inferior" xfId="15945"/>
    <cellStyle name="Linea Inferior 2" xfId="15946"/>
    <cellStyle name="Linea Inferior 2 2" xfId="15947"/>
    <cellStyle name="Linea Inferior 3" xfId="15948"/>
    <cellStyle name="Linea Inferior 3 2" xfId="15949"/>
    <cellStyle name="Linea Inferior 3 3" xfId="15950"/>
    <cellStyle name="Linea Inferior 4" xfId="15951"/>
    <cellStyle name="Linea Inferior 4 2" xfId="15952"/>
    <cellStyle name="Linea Inferior 4 3" xfId="15953"/>
    <cellStyle name="Linea Inferior 5" xfId="15954"/>
    <cellStyle name="Linea Inferior 5 2" xfId="15955"/>
    <cellStyle name="Linea Inferior 6" xfId="15956"/>
    <cellStyle name="Linea Superior" xfId="15957"/>
    <cellStyle name="Linea Superior 2" xfId="15958"/>
    <cellStyle name="Linea Superior 2 2" xfId="15959"/>
    <cellStyle name="Linea Superior 2 2 2" xfId="15960"/>
    <cellStyle name="Linea Superior 2 2 2 10" xfId="15961"/>
    <cellStyle name="Linea Superior 2 2 2 10 2" xfId="15962"/>
    <cellStyle name="Linea Superior 2 2 2 10 3" xfId="15963"/>
    <cellStyle name="Linea Superior 2 2 2 10 4" xfId="15964"/>
    <cellStyle name="Linea Superior 2 2 2 11" xfId="15965"/>
    <cellStyle name="Linea Superior 2 2 2 11 2" xfId="15966"/>
    <cellStyle name="Linea Superior 2 2 2 11 3" xfId="15967"/>
    <cellStyle name="Linea Superior 2 2 2 11 4" xfId="15968"/>
    <cellStyle name="Linea Superior 2 2 2 12" xfId="15969"/>
    <cellStyle name="Linea Superior 2 2 2 12 2" xfId="15970"/>
    <cellStyle name="Linea Superior 2 2 2 12 3" xfId="15971"/>
    <cellStyle name="Linea Superior 2 2 2 12 4" xfId="15972"/>
    <cellStyle name="Linea Superior 2 2 2 13" xfId="15973"/>
    <cellStyle name="Linea Superior 2 2 2 14" xfId="15974"/>
    <cellStyle name="Linea Superior 2 2 2 15" xfId="15975"/>
    <cellStyle name="Linea Superior 2 2 2 16" xfId="15976"/>
    <cellStyle name="Linea Superior 2 2 2 2" xfId="15977"/>
    <cellStyle name="Linea Superior 2 2 2 2 10" xfId="15978"/>
    <cellStyle name="Linea Superior 2 2 2 2 10 2" xfId="15979"/>
    <cellStyle name="Linea Superior 2 2 2 2 10 3" xfId="15980"/>
    <cellStyle name="Linea Superior 2 2 2 2 10 4" xfId="15981"/>
    <cellStyle name="Linea Superior 2 2 2 2 11" xfId="15982"/>
    <cellStyle name="Linea Superior 2 2 2 2 12" xfId="15983"/>
    <cellStyle name="Linea Superior 2 2 2 2 13" xfId="15984"/>
    <cellStyle name="Linea Superior 2 2 2 2 14" xfId="15985"/>
    <cellStyle name="Linea Superior 2 2 2 2 2" xfId="15986"/>
    <cellStyle name="Linea Superior 2 2 2 2 2 10" xfId="15987"/>
    <cellStyle name="Linea Superior 2 2 2 2 2 11" xfId="15988"/>
    <cellStyle name="Linea Superior 2 2 2 2 2 12" xfId="15989"/>
    <cellStyle name="Linea Superior 2 2 2 2 2 2" xfId="15990"/>
    <cellStyle name="Linea Superior 2 2 2 2 2 2 10" xfId="15991"/>
    <cellStyle name="Linea Superior 2 2 2 2 2 2 11" xfId="15992"/>
    <cellStyle name="Linea Superior 2 2 2 2 2 2 2" xfId="15993"/>
    <cellStyle name="Linea Superior 2 2 2 2 2 2 2 2" xfId="15994"/>
    <cellStyle name="Linea Superior 2 2 2 2 2 2 2 3" xfId="15995"/>
    <cellStyle name="Linea Superior 2 2 2 2 2 2 2 4" xfId="15996"/>
    <cellStyle name="Linea Superior 2 2 2 2 2 2 3" xfId="15997"/>
    <cellStyle name="Linea Superior 2 2 2 2 2 2 3 2" xfId="15998"/>
    <cellStyle name="Linea Superior 2 2 2 2 2 2 3 3" xfId="15999"/>
    <cellStyle name="Linea Superior 2 2 2 2 2 2 3 4" xfId="16000"/>
    <cellStyle name="Linea Superior 2 2 2 2 2 2 4" xfId="16001"/>
    <cellStyle name="Linea Superior 2 2 2 2 2 2 4 2" xfId="16002"/>
    <cellStyle name="Linea Superior 2 2 2 2 2 2 4 3" xfId="16003"/>
    <cellStyle name="Linea Superior 2 2 2 2 2 2 4 4" xfId="16004"/>
    <cellStyle name="Linea Superior 2 2 2 2 2 2 5" xfId="16005"/>
    <cellStyle name="Linea Superior 2 2 2 2 2 2 5 2" xfId="16006"/>
    <cellStyle name="Linea Superior 2 2 2 2 2 2 5 3" xfId="16007"/>
    <cellStyle name="Linea Superior 2 2 2 2 2 2 5 4" xfId="16008"/>
    <cellStyle name="Linea Superior 2 2 2 2 2 2 6" xfId="16009"/>
    <cellStyle name="Linea Superior 2 2 2 2 2 2 6 2" xfId="16010"/>
    <cellStyle name="Linea Superior 2 2 2 2 2 2 6 3" xfId="16011"/>
    <cellStyle name="Linea Superior 2 2 2 2 2 2 6 4" xfId="16012"/>
    <cellStyle name="Linea Superior 2 2 2 2 2 2 7" xfId="16013"/>
    <cellStyle name="Linea Superior 2 2 2 2 2 2 7 2" xfId="16014"/>
    <cellStyle name="Linea Superior 2 2 2 2 2 2 7 3" xfId="16015"/>
    <cellStyle name="Linea Superior 2 2 2 2 2 2 7 4" xfId="16016"/>
    <cellStyle name="Linea Superior 2 2 2 2 2 2 8" xfId="16017"/>
    <cellStyle name="Linea Superior 2 2 2 2 2 2 8 2" xfId="16018"/>
    <cellStyle name="Linea Superior 2 2 2 2 2 2 8 3" xfId="16019"/>
    <cellStyle name="Linea Superior 2 2 2 2 2 2 8 4" xfId="16020"/>
    <cellStyle name="Linea Superior 2 2 2 2 2 2 9" xfId="16021"/>
    <cellStyle name="Linea Superior 2 2 2 2 2 3" xfId="16022"/>
    <cellStyle name="Linea Superior 2 2 2 2 2 3 2" xfId="16023"/>
    <cellStyle name="Linea Superior 2 2 2 2 2 3 3" xfId="16024"/>
    <cellStyle name="Linea Superior 2 2 2 2 2 3 4" xfId="16025"/>
    <cellStyle name="Linea Superior 2 2 2 2 2 4" xfId="16026"/>
    <cellStyle name="Linea Superior 2 2 2 2 2 4 2" xfId="16027"/>
    <cellStyle name="Linea Superior 2 2 2 2 2 4 3" xfId="16028"/>
    <cellStyle name="Linea Superior 2 2 2 2 2 4 4" xfId="16029"/>
    <cellStyle name="Linea Superior 2 2 2 2 2 5" xfId="16030"/>
    <cellStyle name="Linea Superior 2 2 2 2 2 5 2" xfId="16031"/>
    <cellStyle name="Linea Superior 2 2 2 2 2 5 3" xfId="16032"/>
    <cellStyle name="Linea Superior 2 2 2 2 2 5 4" xfId="16033"/>
    <cellStyle name="Linea Superior 2 2 2 2 2 6" xfId="16034"/>
    <cellStyle name="Linea Superior 2 2 2 2 2 6 2" xfId="16035"/>
    <cellStyle name="Linea Superior 2 2 2 2 2 6 3" xfId="16036"/>
    <cellStyle name="Linea Superior 2 2 2 2 2 6 4" xfId="16037"/>
    <cellStyle name="Linea Superior 2 2 2 2 2 7" xfId="16038"/>
    <cellStyle name="Linea Superior 2 2 2 2 2 7 2" xfId="16039"/>
    <cellStyle name="Linea Superior 2 2 2 2 2 7 3" xfId="16040"/>
    <cellStyle name="Linea Superior 2 2 2 2 2 7 4" xfId="16041"/>
    <cellStyle name="Linea Superior 2 2 2 2 2 8" xfId="16042"/>
    <cellStyle name="Linea Superior 2 2 2 2 2 8 2" xfId="16043"/>
    <cellStyle name="Linea Superior 2 2 2 2 2 8 3" xfId="16044"/>
    <cellStyle name="Linea Superior 2 2 2 2 2 8 4" xfId="16045"/>
    <cellStyle name="Linea Superior 2 2 2 2 2 9" xfId="16046"/>
    <cellStyle name="Linea Superior 2 2 2 2 2 9 2" xfId="16047"/>
    <cellStyle name="Linea Superior 2 2 2 2 2 9 3" xfId="16048"/>
    <cellStyle name="Linea Superior 2 2 2 2 2 9 4" xfId="16049"/>
    <cellStyle name="Linea Superior 2 2 2 2 3" xfId="16050"/>
    <cellStyle name="Linea Superior 2 2 2 2 3 10" xfId="16051"/>
    <cellStyle name="Linea Superior 2 2 2 2 3 11" xfId="16052"/>
    <cellStyle name="Linea Superior 2 2 2 2 3 2" xfId="16053"/>
    <cellStyle name="Linea Superior 2 2 2 2 3 2 2" xfId="16054"/>
    <cellStyle name="Linea Superior 2 2 2 2 3 2 3" xfId="16055"/>
    <cellStyle name="Linea Superior 2 2 2 2 3 2 4" xfId="16056"/>
    <cellStyle name="Linea Superior 2 2 2 2 3 3" xfId="16057"/>
    <cellStyle name="Linea Superior 2 2 2 2 3 3 2" xfId="16058"/>
    <cellStyle name="Linea Superior 2 2 2 2 3 3 3" xfId="16059"/>
    <cellStyle name="Linea Superior 2 2 2 2 3 3 4" xfId="16060"/>
    <cellStyle name="Linea Superior 2 2 2 2 3 4" xfId="16061"/>
    <cellStyle name="Linea Superior 2 2 2 2 3 4 2" xfId="16062"/>
    <cellStyle name="Linea Superior 2 2 2 2 3 4 3" xfId="16063"/>
    <cellStyle name="Linea Superior 2 2 2 2 3 4 4" xfId="16064"/>
    <cellStyle name="Linea Superior 2 2 2 2 3 5" xfId="16065"/>
    <cellStyle name="Linea Superior 2 2 2 2 3 5 2" xfId="16066"/>
    <cellStyle name="Linea Superior 2 2 2 2 3 5 3" xfId="16067"/>
    <cellStyle name="Linea Superior 2 2 2 2 3 5 4" xfId="16068"/>
    <cellStyle name="Linea Superior 2 2 2 2 3 6" xfId="16069"/>
    <cellStyle name="Linea Superior 2 2 2 2 3 6 2" xfId="16070"/>
    <cellStyle name="Linea Superior 2 2 2 2 3 6 3" xfId="16071"/>
    <cellStyle name="Linea Superior 2 2 2 2 3 6 4" xfId="16072"/>
    <cellStyle name="Linea Superior 2 2 2 2 3 7" xfId="16073"/>
    <cellStyle name="Linea Superior 2 2 2 2 3 7 2" xfId="16074"/>
    <cellStyle name="Linea Superior 2 2 2 2 3 7 3" xfId="16075"/>
    <cellStyle name="Linea Superior 2 2 2 2 3 7 4" xfId="16076"/>
    <cellStyle name="Linea Superior 2 2 2 2 3 8" xfId="16077"/>
    <cellStyle name="Linea Superior 2 2 2 2 3 8 2" xfId="16078"/>
    <cellStyle name="Linea Superior 2 2 2 2 3 8 3" xfId="16079"/>
    <cellStyle name="Linea Superior 2 2 2 2 3 8 4" xfId="16080"/>
    <cellStyle name="Linea Superior 2 2 2 2 3 9" xfId="16081"/>
    <cellStyle name="Linea Superior 2 2 2 2 4" xfId="16082"/>
    <cellStyle name="Linea Superior 2 2 2 2 4 2" xfId="16083"/>
    <cellStyle name="Linea Superior 2 2 2 2 4 3" xfId="16084"/>
    <cellStyle name="Linea Superior 2 2 2 2 4 4" xfId="16085"/>
    <cellStyle name="Linea Superior 2 2 2 2 5" xfId="16086"/>
    <cellStyle name="Linea Superior 2 2 2 2 5 2" xfId="16087"/>
    <cellStyle name="Linea Superior 2 2 2 2 5 3" xfId="16088"/>
    <cellStyle name="Linea Superior 2 2 2 2 5 4" xfId="16089"/>
    <cellStyle name="Linea Superior 2 2 2 2 6" xfId="16090"/>
    <cellStyle name="Linea Superior 2 2 2 2 6 2" xfId="16091"/>
    <cellStyle name="Linea Superior 2 2 2 2 6 3" xfId="16092"/>
    <cellStyle name="Linea Superior 2 2 2 2 6 4" xfId="16093"/>
    <cellStyle name="Linea Superior 2 2 2 2 7" xfId="16094"/>
    <cellStyle name="Linea Superior 2 2 2 2 7 2" xfId="16095"/>
    <cellStyle name="Linea Superior 2 2 2 2 7 3" xfId="16096"/>
    <cellStyle name="Linea Superior 2 2 2 2 7 4" xfId="16097"/>
    <cellStyle name="Linea Superior 2 2 2 2 8" xfId="16098"/>
    <cellStyle name="Linea Superior 2 2 2 2 8 2" xfId="16099"/>
    <cellStyle name="Linea Superior 2 2 2 2 8 3" xfId="16100"/>
    <cellStyle name="Linea Superior 2 2 2 2 8 4" xfId="16101"/>
    <cellStyle name="Linea Superior 2 2 2 2 9" xfId="16102"/>
    <cellStyle name="Linea Superior 2 2 2 2 9 2" xfId="16103"/>
    <cellStyle name="Linea Superior 2 2 2 2 9 3" xfId="16104"/>
    <cellStyle name="Linea Superior 2 2 2 2 9 4" xfId="16105"/>
    <cellStyle name="Linea Superior 2 2 2 3" xfId="16106"/>
    <cellStyle name="Linea Superior 2 2 2 3 10" xfId="16107"/>
    <cellStyle name="Linea Superior 2 2 2 3 10 2" xfId="16108"/>
    <cellStyle name="Linea Superior 2 2 2 3 10 3" xfId="16109"/>
    <cellStyle name="Linea Superior 2 2 2 3 10 4" xfId="16110"/>
    <cellStyle name="Linea Superior 2 2 2 3 11" xfId="16111"/>
    <cellStyle name="Linea Superior 2 2 2 3 12" xfId="16112"/>
    <cellStyle name="Linea Superior 2 2 2 3 13" xfId="16113"/>
    <cellStyle name="Linea Superior 2 2 2 3 2" xfId="16114"/>
    <cellStyle name="Linea Superior 2 2 2 3 2 10" xfId="16115"/>
    <cellStyle name="Linea Superior 2 2 2 3 2 11" xfId="16116"/>
    <cellStyle name="Linea Superior 2 2 2 3 2 12" xfId="16117"/>
    <cellStyle name="Linea Superior 2 2 2 3 2 2" xfId="16118"/>
    <cellStyle name="Linea Superior 2 2 2 3 2 2 10" xfId="16119"/>
    <cellStyle name="Linea Superior 2 2 2 3 2 2 11" xfId="16120"/>
    <cellStyle name="Linea Superior 2 2 2 3 2 2 2" xfId="16121"/>
    <cellStyle name="Linea Superior 2 2 2 3 2 2 2 2" xfId="16122"/>
    <cellStyle name="Linea Superior 2 2 2 3 2 2 2 3" xfId="16123"/>
    <cellStyle name="Linea Superior 2 2 2 3 2 2 2 4" xfId="16124"/>
    <cellStyle name="Linea Superior 2 2 2 3 2 2 3" xfId="16125"/>
    <cellStyle name="Linea Superior 2 2 2 3 2 2 3 2" xfId="16126"/>
    <cellStyle name="Linea Superior 2 2 2 3 2 2 3 3" xfId="16127"/>
    <cellStyle name="Linea Superior 2 2 2 3 2 2 3 4" xfId="16128"/>
    <cellStyle name="Linea Superior 2 2 2 3 2 2 4" xfId="16129"/>
    <cellStyle name="Linea Superior 2 2 2 3 2 2 4 2" xfId="16130"/>
    <cellStyle name="Linea Superior 2 2 2 3 2 2 4 3" xfId="16131"/>
    <cellStyle name="Linea Superior 2 2 2 3 2 2 4 4" xfId="16132"/>
    <cellStyle name="Linea Superior 2 2 2 3 2 2 5" xfId="16133"/>
    <cellStyle name="Linea Superior 2 2 2 3 2 2 5 2" xfId="16134"/>
    <cellStyle name="Linea Superior 2 2 2 3 2 2 5 3" xfId="16135"/>
    <cellStyle name="Linea Superior 2 2 2 3 2 2 5 4" xfId="16136"/>
    <cellStyle name="Linea Superior 2 2 2 3 2 2 6" xfId="16137"/>
    <cellStyle name="Linea Superior 2 2 2 3 2 2 6 2" xfId="16138"/>
    <cellStyle name="Linea Superior 2 2 2 3 2 2 6 3" xfId="16139"/>
    <cellStyle name="Linea Superior 2 2 2 3 2 2 6 4" xfId="16140"/>
    <cellStyle name="Linea Superior 2 2 2 3 2 2 7" xfId="16141"/>
    <cellStyle name="Linea Superior 2 2 2 3 2 2 7 2" xfId="16142"/>
    <cellStyle name="Linea Superior 2 2 2 3 2 2 7 3" xfId="16143"/>
    <cellStyle name="Linea Superior 2 2 2 3 2 2 7 4" xfId="16144"/>
    <cellStyle name="Linea Superior 2 2 2 3 2 2 8" xfId="16145"/>
    <cellStyle name="Linea Superior 2 2 2 3 2 2 8 2" xfId="16146"/>
    <cellStyle name="Linea Superior 2 2 2 3 2 2 8 3" xfId="16147"/>
    <cellStyle name="Linea Superior 2 2 2 3 2 2 8 4" xfId="16148"/>
    <cellStyle name="Linea Superior 2 2 2 3 2 2 9" xfId="16149"/>
    <cellStyle name="Linea Superior 2 2 2 3 2 3" xfId="16150"/>
    <cellStyle name="Linea Superior 2 2 2 3 2 3 2" xfId="16151"/>
    <cellStyle name="Linea Superior 2 2 2 3 2 3 3" xfId="16152"/>
    <cellStyle name="Linea Superior 2 2 2 3 2 3 4" xfId="16153"/>
    <cellStyle name="Linea Superior 2 2 2 3 2 4" xfId="16154"/>
    <cellStyle name="Linea Superior 2 2 2 3 2 4 2" xfId="16155"/>
    <cellStyle name="Linea Superior 2 2 2 3 2 4 3" xfId="16156"/>
    <cellStyle name="Linea Superior 2 2 2 3 2 4 4" xfId="16157"/>
    <cellStyle name="Linea Superior 2 2 2 3 2 5" xfId="16158"/>
    <cellStyle name="Linea Superior 2 2 2 3 2 5 2" xfId="16159"/>
    <cellStyle name="Linea Superior 2 2 2 3 2 5 3" xfId="16160"/>
    <cellStyle name="Linea Superior 2 2 2 3 2 5 4" xfId="16161"/>
    <cellStyle name="Linea Superior 2 2 2 3 2 6" xfId="16162"/>
    <cellStyle name="Linea Superior 2 2 2 3 2 6 2" xfId="16163"/>
    <cellStyle name="Linea Superior 2 2 2 3 2 6 3" xfId="16164"/>
    <cellStyle name="Linea Superior 2 2 2 3 2 6 4" xfId="16165"/>
    <cellStyle name="Linea Superior 2 2 2 3 2 7" xfId="16166"/>
    <cellStyle name="Linea Superior 2 2 2 3 2 7 2" xfId="16167"/>
    <cellStyle name="Linea Superior 2 2 2 3 2 7 3" xfId="16168"/>
    <cellStyle name="Linea Superior 2 2 2 3 2 7 4" xfId="16169"/>
    <cellStyle name="Linea Superior 2 2 2 3 2 8" xfId="16170"/>
    <cellStyle name="Linea Superior 2 2 2 3 2 8 2" xfId="16171"/>
    <cellStyle name="Linea Superior 2 2 2 3 2 8 3" xfId="16172"/>
    <cellStyle name="Linea Superior 2 2 2 3 2 8 4" xfId="16173"/>
    <cellStyle name="Linea Superior 2 2 2 3 2 9" xfId="16174"/>
    <cellStyle name="Linea Superior 2 2 2 3 2 9 2" xfId="16175"/>
    <cellStyle name="Linea Superior 2 2 2 3 2 9 3" xfId="16176"/>
    <cellStyle name="Linea Superior 2 2 2 3 2 9 4" xfId="16177"/>
    <cellStyle name="Linea Superior 2 2 2 3 3" xfId="16178"/>
    <cellStyle name="Linea Superior 2 2 2 3 3 10" xfId="16179"/>
    <cellStyle name="Linea Superior 2 2 2 3 3 11" xfId="16180"/>
    <cellStyle name="Linea Superior 2 2 2 3 3 2" xfId="16181"/>
    <cellStyle name="Linea Superior 2 2 2 3 3 2 2" xfId="16182"/>
    <cellStyle name="Linea Superior 2 2 2 3 3 2 3" xfId="16183"/>
    <cellStyle name="Linea Superior 2 2 2 3 3 2 4" xfId="16184"/>
    <cellStyle name="Linea Superior 2 2 2 3 3 3" xfId="16185"/>
    <cellStyle name="Linea Superior 2 2 2 3 3 3 2" xfId="16186"/>
    <cellStyle name="Linea Superior 2 2 2 3 3 3 3" xfId="16187"/>
    <cellStyle name="Linea Superior 2 2 2 3 3 3 4" xfId="16188"/>
    <cellStyle name="Linea Superior 2 2 2 3 3 4" xfId="16189"/>
    <cellStyle name="Linea Superior 2 2 2 3 3 4 2" xfId="16190"/>
    <cellStyle name="Linea Superior 2 2 2 3 3 4 3" xfId="16191"/>
    <cellStyle name="Linea Superior 2 2 2 3 3 4 4" xfId="16192"/>
    <cellStyle name="Linea Superior 2 2 2 3 3 5" xfId="16193"/>
    <cellStyle name="Linea Superior 2 2 2 3 3 5 2" xfId="16194"/>
    <cellStyle name="Linea Superior 2 2 2 3 3 5 3" xfId="16195"/>
    <cellStyle name="Linea Superior 2 2 2 3 3 5 4" xfId="16196"/>
    <cellStyle name="Linea Superior 2 2 2 3 3 6" xfId="16197"/>
    <cellStyle name="Linea Superior 2 2 2 3 3 6 2" xfId="16198"/>
    <cellStyle name="Linea Superior 2 2 2 3 3 6 3" xfId="16199"/>
    <cellStyle name="Linea Superior 2 2 2 3 3 6 4" xfId="16200"/>
    <cellStyle name="Linea Superior 2 2 2 3 3 7" xfId="16201"/>
    <cellStyle name="Linea Superior 2 2 2 3 3 7 2" xfId="16202"/>
    <cellStyle name="Linea Superior 2 2 2 3 3 7 3" xfId="16203"/>
    <cellStyle name="Linea Superior 2 2 2 3 3 7 4" xfId="16204"/>
    <cellStyle name="Linea Superior 2 2 2 3 3 8" xfId="16205"/>
    <cellStyle name="Linea Superior 2 2 2 3 3 8 2" xfId="16206"/>
    <cellStyle name="Linea Superior 2 2 2 3 3 8 3" xfId="16207"/>
    <cellStyle name="Linea Superior 2 2 2 3 3 8 4" xfId="16208"/>
    <cellStyle name="Linea Superior 2 2 2 3 3 9" xfId="16209"/>
    <cellStyle name="Linea Superior 2 2 2 3 4" xfId="16210"/>
    <cellStyle name="Linea Superior 2 2 2 3 4 2" xfId="16211"/>
    <cellStyle name="Linea Superior 2 2 2 3 4 3" xfId="16212"/>
    <cellStyle name="Linea Superior 2 2 2 3 4 4" xfId="16213"/>
    <cellStyle name="Linea Superior 2 2 2 3 5" xfId="16214"/>
    <cellStyle name="Linea Superior 2 2 2 3 5 2" xfId="16215"/>
    <cellStyle name="Linea Superior 2 2 2 3 5 3" xfId="16216"/>
    <cellStyle name="Linea Superior 2 2 2 3 5 4" xfId="16217"/>
    <cellStyle name="Linea Superior 2 2 2 3 6" xfId="16218"/>
    <cellStyle name="Linea Superior 2 2 2 3 6 2" xfId="16219"/>
    <cellStyle name="Linea Superior 2 2 2 3 6 3" xfId="16220"/>
    <cellStyle name="Linea Superior 2 2 2 3 6 4" xfId="16221"/>
    <cellStyle name="Linea Superior 2 2 2 3 7" xfId="16222"/>
    <cellStyle name="Linea Superior 2 2 2 3 7 2" xfId="16223"/>
    <cellStyle name="Linea Superior 2 2 2 3 7 3" xfId="16224"/>
    <cellStyle name="Linea Superior 2 2 2 3 7 4" xfId="16225"/>
    <cellStyle name="Linea Superior 2 2 2 3 8" xfId="16226"/>
    <cellStyle name="Linea Superior 2 2 2 3 8 2" xfId="16227"/>
    <cellStyle name="Linea Superior 2 2 2 3 8 3" xfId="16228"/>
    <cellStyle name="Linea Superior 2 2 2 3 8 4" xfId="16229"/>
    <cellStyle name="Linea Superior 2 2 2 3 9" xfId="16230"/>
    <cellStyle name="Linea Superior 2 2 2 3 9 2" xfId="16231"/>
    <cellStyle name="Linea Superior 2 2 2 3 9 3" xfId="16232"/>
    <cellStyle name="Linea Superior 2 2 2 3 9 4" xfId="16233"/>
    <cellStyle name="Linea Superior 2 2 2 4" xfId="16234"/>
    <cellStyle name="Linea Superior 2 2 2 4 10" xfId="16235"/>
    <cellStyle name="Linea Superior 2 2 2 4 11" xfId="16236"/>
    <cellStyle name="Linea Superior 2 2 2 4 12" xfId="16237"/>
    <cellStyle name="Linea Superior 2 2 2 4 2" xfId="16238"/>
    <cellStyle name="Linea Superior 2 2 2 4 2 10" xfId="16239"/>
    <cellStyle name="Linea Superior 2 2 2 4 2 11" xfId="16240"/>
    <cellStyle name="Linea Superior 2 2 2 4 2 2" xfId="16241"/>
    <cellStyle name="Linea Superior 2 2 2 4 2 2 2" xfId="16242"/>
    <cellStyle name="Linea Superior 2 2 2 4 2 2 3" xfId="16243"/>
    <cellStyle name="Linea Superior 2 2 2 4 2 2 4" xfId="16244"/>
    <cellStyle name="Linea Superior 2 2 2 4 2 3" xfId="16245"/>
    <cellStyle name="Linea Superior 2 2 2 4 2 3 2" xfId="16246"/>
    <cellStyle name="Linea Superior 2 2 2 4 2 3 3" xfId="16247"/>
    <cellStyle name="Linea Superior 2 2 2 4 2 3 4" xfId="16248"/>
    <cellStyle name="Linea Superior 2 2 2 4 2 4" xfId="16249"/>
    <cellStyle name="Linea Superior 2 2 2 4 2 4 2" xfId="16250"/>
    <cellStyle name="Linea Superior 2 2 2 4 2 4 3" xfId="16251"/>
    <cellStyle name="Linea Superior 2 2 2 4 2 4 4" xfId="16252"/>
    <cellStyle name="Linea Superior 2 2 2 4 2 5" xfId="16253"/>
    <cellStyle name="Linea Superior 2 2 2 4 2 5 2" xfId="16254"/>
    <cellStyle name="Linea Superior 2 2 2 4 2 5 3" xfId="16255"/>
    <cellStyle name="Linea Superior 2 2 2 4 2 5 4" xfId="16256"/>
    <cellStyle name="Linea Superior 2 2 2 4 2 6" xfId="16257"/>
    <cellStyle name="Linea Superior 2 2 2 4 2 6 2" xfId="16258"/>
    <cellStyle name="Linea Superior 2 2 2 4 2 6 3" xfId="16259"/>
    <cellStyle name="Linea Superior 2 2 2 4 2 6 4" xfId="16260"/>
    <cellStyle name="Linea Superior 2 2 2 4 2 7" xfId="16261"/>
    <cellStyle name="Linea Superior 2 2 2 4 2 7 2" xfId="16262"/>
    <cellStyle name="Linea Superior 2 2 2 4 2 7 3" xfId="16263"/>
    <cellStyle name="Linea Superior 2 2 2 4 2 7 4" xfId="16264"/>
    <cellStyle name="Linea Superior 2 2 2 4 2 8" xfId="16265"/>
    <cellStyle name="Linea Superior 2 2 2 4 2 8 2" xfId="16266"/>
    <cellStyle name="Linea Superior 2 2 2 4 2 8 3" xfId="16267"/>
    <cellStyle name="Linea Superior 2 2 2 4 2 8 4" xfId="16268"/>
    <cellStyle name="Linea Superior 2 2 2 4 2 9" xfId="16269"/>
    <cellStyle name="Linea Superior 2 2 2 4 3" xfId="16270"/>
    <cellStyle name="Linea Superior 2 2 2 4 3 2" xfId="16271"/>
    <cellStyle name="Linea Superior 2 2 2 4 3 3" xfId="16272"/>
    <cellStyle name="Linea Superior 2 2 2 4 3 4" xfId="16273"/>
    <cellStyle name="Linea Superior 2 2 2 4 4" xfId="16274"/>
    <cellStyle name="Linea Superior 2 2 2 4 4 2" xfId="16275"/>
    <cellStyle name="Linea Superior 2 2 2 4 4 3" xfId="16276"/>
    <cellStyle name="Linea Superior 2 2 2 4 4 4" xfId="16277"/>
    <cellStyle name="Linea Superior 2 2 2 4 5" xfId="16278"/>
    <cellStyle name="Linea Superior 2 2 2 4 5 2" xfId="16279"/>
    <cellStyle name="Linea Superior 2 2 2 4 5 3" xfId="16280"/>
    <cellStyle name="Linea Superior 2 2 2 4 5 4" xfId="16281"/>
    <cellStyle name="Linea Superior 2 2 2 4 6" xfId="16282"/>
    <cellStyle name="Linea Superior 2 2 2 4 6 2" xfId="16283"/>
    <cellStyle name="Linea Superior 2 2 2 4 6 3" xfId="16284"/>
    <cellStyle name="Linea Superior 2 2 2 4 6 4" xfId="16285"/>
    <cellStyle name="Linea Superior 2 2 2 4 7" xfId="16286"/>
    <cellStyle name="Linea Superior 2 2 2 4 7 2" xfId="16287"/>
    <cellStyle name="Linea Superior 2 2 2 4 7 3" xfId="16288"/>
    <cellStyle name="Linea Superior 2 2 2 4 7 4" xfId="16289"/>
    <cellStyle name="Linea Superior 2 2 2 4 8" xfId="16290"/>
    <cellStyle name="Linea Superior 2 2 2 4 8 2" xfId="16291"/>
    <cellStyle name="Linea Superior 2 2 2 4 8 3" xfId="16292"/>
    <cellStyle name="Linea Superior 2 2 2 4 8 4" xfId="16293"/>
    <cellStyle name="Linea Superior 2 2 2 4 9" xfId="16294"/>
    <cellStyle name="Linea Superior 2 2 2 4 9 2" xfId="16295"/>
    <cellStyle name="Linea Superior 2 2 2 4 9 3" xfId="16296"/>
    <cellStyle name="Linea Superior 2 2 2 4 9 4" xfId="16297"/>
    <cellStyle name="Linea Superior 2 2 2 5" xfId="16298"/>
    <cellStyle name="Linea Superior 2 2 2 5 10" xfId="16299"/>
    <cellStyle name="Linea Superior 2 2 2 5 11" xfId="16300"/>
    <cellStyle name="Linea Superior 2 2 2 5 2" xfId="16301"/>
    <cellStyle name="Linea Superior 2 2 2 5 2 2" xfId="16302"/>
    <cellStyle name="Linea Superior 2 2 2 5 2 3" xfId="16303"/>
    <cellStyle name="Linea Superior 2 2 2 5 2 4" xfId="16304"/>
    <cellStyle name="Linea Superior 2 2 2 5 3" xfId="16305"/>
    <cellStyle name="Linea Superior 2 2 2 5 3 2" xfId="16306"/>
    <cellStyle name="Linea Superior 2 2 2 5 3 3" xfId="16307"/>
    <cellStyle name="Linea Superior 2 2 2 5 3 4" xfId="16308"/>
    <cellStyle name="Linea Superior 2 2 2 5 4" xfId="16309"/>
    <cellStyle name="Linea Superior 2 2 2 5 4 2" xfId="16310"/>
    <cellStyle name="Linea Superior 2 2 2 5 4 3" xfId="16311"/>
    <cellStyle name="Linea Superior 2 2 2 5 4 4" xfId="16312"/>
    <cellStyle name="Linea Superior 2 2 2 5 5" xfId="16313"/>
    <cellStyle name="Linea Superior 2 2 2 5 5 2" xfId="16314"/>
    <cellStyle name="Linea Superior 2 2 2 5 5 3" xfId="16315"/>
    <cellStyle name="Linea Superior 2 2 2 5 5 4" xfId="16316"/>
    <cellStyle name="Linea Superior 2 2 2 5 6" xfId="16317"/>
    <cellStyle name="Linea Superior 2 2 2 5 6 2" xfId="16318"/>
    <cellStyle name="Linea Superior 2 2 2 5 6 3" xfId="16319"/>
    <cellStyle name="Linea Superior 2 2 2 5 6 4" xfId="16320"/>
    <cellStyle name="Linea Superior 2 2 2 5 7" xfId="16321"/>
    <cellStyle name="Linea Superior 2 2 2 5 7 2" xfId="16322"/>
    <cellStyle name="Linea Superior 2 2 2 5 7 3" xfId="16323"/>
    <cellStyle name="Linea Superior 2 2 2 5 7 4" xfId="16324"/>
    <cellStyle name="Linea Superior 2 2 2 5 8" xfId="16325"/>
    <cellStyle name="Linea Superior 2 2 2 5 8 2" xfId="16326"/>
    <cellStyle name="Linea Superior 2 2 2 5 8 3" xfId="16327"/>
    <cellStyle name="Linea Superior 2 2 2 5 8 4" xfId="16328"/>
    <cellStyle name="Linea Superior 2 2 2 5 9" xfId="16329"/>
    <cellStyle name="Linea Superior 2 2 2 6" xfId="16330"/>
    <cellStyle name="Linea Superior 2 2 2 6 2" xfId="16331"/>
    <cellStyle name="Linea Superior 2 2 2 6 3" xfId="16332"/>
    <cellStyle name="Linea Superior 2 2 2 6 4" xfId="16333"/>
    <cellStyle name="Linea Superior 2 2 2 7" xfId="16334"/>
    <cellStyle name="Linea Superior 2 2 2 7 2" xfId="16335"/>
    <cellStyle name="Linea Superior 2 2 2 7 3" xfId="16336"/>
    <cellStyle name="Linea Superior 2 2 2 7 4" xfId="16337"/>
    <cellStyle name="Linea Superior 2 2 2 8" xfId="16338"/>
    <cellStyle name="Linea Superior 2 2 2 8 2" xfId="16339"/>
    <cellStyle name="Linea Superior 2 2 2 8 3" xfId="16340"/>
    <cellStyle name="Linea Superior 2 2 2 8 4" xfId="16341"/>
    <cellStyle name="Linea Superior 2 2 2 9" xfId="16342"/>
    <cellStyle name="Linea Superior 2 2 2 9 2" xfId="16343"/>
    <cellStyle name="Linea Superior 2 2 2 9 3" xfId="16344"/>
    <cellStyle name="Linea Superior 2 2 2 9 4" xfId="16345"/>
    <cellStyle name="Linea Superior 2 2 3" xfId="16346"/>
    <cellStyle name="Linea Superior 2 2 3 10" xfId="16347"/>
    <cellStyle name="Linea Superior 2 2 3 10 2" xfId="16348"/>
    <cellStyle name="Linea Superior 2 2 3 10 3" xfId="16349"/>
    <cellStyle name="Linea Superior 2 2 3 10 4" xfId="16350"/>
    <cellStyle name="Linea Superior 2 2 3 11" xfId="16351"/>
    <cellStyle name="Linea Superior 2 2 3 11 2" xfId="16352"/>
    <cellStyle name="Linea Superior 2 2 3 11 3" xfId="16353"/>
    <cellStyle name="Linea Superior 2 2 3 11 4" xfId="16354"/>
    <cellStyle name="Linea Superior 2 2 3 12" xfId="16355"/>
    <cellStyle name="Linea Superior 2 2 3 13" xfId="16356"/>
    <cellStyle name="Linea Superior 2 2 3 14" xfId="16357"/>
    <cellStyle name="Linea Superior 2 2 3 15" xfId="16358"/>
    <cellStyle name="Linea Superior 2 2 3 2" xfId="16359"/>
    <cellStyle name="Linea Superior 2 2 3 2 10" xfId="16360"/>
    <cellStyle name="Linea Superior 2 2 3 2 10 2" xfId="16361"/>
    <cellStyle name="Linea Superior 2 2 3 2 10 3" xfId="16362"/>
    <cellStyle name="Linea Superior 2 2 3 2 10 4" xfId="16363"/>
    <cellStyle name="Linea Superior 2 2 3 2 11" xfId="16364"/>
    <cellStyle name="Linea Superior 2 2 3 2 12" xfId="16365"/>
    <cellStyle name="Linea Superior 2 2 3 2 13" xfId="16366"/>
    <cellStyle name="Linea Superior 2 2 3 2 14" xfId="16367"/>
    <cellStyle name="Linea Superior 2 2 3 2 2" xfId="16368"/>
    <cellStyle name="Linea Superior 2 2 3 2 2 10" xfId="16369"/>
    <cellStyle name="Linea Superior 2 2 3 2 2 11" xfId="16370"/>
    <cellStyle name="Linea Superior 2 2 3 2 2 12" xfId="16371"/>
    <cellStyle name="Linea Superior 2 2 3 2 2 2" xfId="16372"/>
    <cellStyle name="Linea Superior 2 2 3 2 2 2 10" xfId="16373"/>
    <cellStyle name="Linea Superior 2 2 3 2 2 2 11" xfId="16374"/>
    <cellStyle name="Linea Superior 2 2 3 2 2 2 2" xfId="16375"/>
    <cellStyle name="Linea Superior 2 2 3 2 2 2 2 2" xfId="16376"/>
    <cellStyle name="Linea Superior 2 2 3 2 2 2 2 3" xfId="16377"/>
    <cellStyle name="Linea Superior 2 2 3 2 2 2 2 4" xfId="16378"/>
    <cellStyle name="Linea Superior 2 2 3 2 2 2 3" xfId="16379"/>
    <cellStyle name="Linea Superior 2 2 3 2 2 2 3 2" xfId="16380"/>
    <cellStyle name="Linea Superior 2 2 3 2 2 2 3 3" xfId="16381"/>
    <cellStyle name="Linea Superior 2 2 3 2 2 2 3 4" xfId="16382"/>
    <cellStyle name="Linea Superior 2 2 3 2 2 2 4" xfId="16383"/>
    <cellStyle name="Linea Superior 2 2 3 2 2 2 4 2" xfId="16384"/>
    <cellStyle name="Linea Superior 2 2 3 2 2 2 4 3" xfId="16385"/>
    <cellStyle name="Linea Superior 2 2 3 2 2 2 4 4" xfId="16386"/>
    <cellStyle name="Linea Superior 2 2 3 2 2 2 5" xfId="16387"/>
    <cellStyle name="Linea Superior 2 2 3 2 2 2 5 2" xfId="16388"/>
    <cellStyle name="Linea Superior 2 2 3 2 2 2 5 3" xfId="16389"/>
    <cellStyle name="Linea Superior 2 2 3 2 2 2 5 4" xfId="16390"/>
    <cellStyle name="Linea Superior 2 2 3 2 2 2 6" xfId="16391"/>
    <cellStyle name="Linea Superior 2 2 3 2 2 2 6 2" xfId="16392"/>
    <cellStyle name="Linea Superior 2 2 3 2 2 2 6 3" xfId="16393"/>
    <cellStyle name="Linea Superior 2 2 3 2 2 2 6 4" xfId="16394"/>
    <cellStyle name="Linea Superior 2 2 3 2 2 2 7" xfId="16395"/>
    <cellStyle name="Linea Superior 2 2 3 2 2 2 7 2" xfId="16396"/>
    <cellStyle name="Linea Superior 2 2 3 2 2 2 7 3" xfId="16397"/>
    <cellStyle name="Linea Superior 2 2 3 2 2 2 7 4" xfId="16398"/>
    <cellStyle name="Linea Superior 2 2 3 2 2 2 8" xfId="16399"/>
    <cellStyle name="Linea Superior 2 2 3 2 2 2 8 2" xfId="16400"/>
    <cellStyle name="Linea Superior 2 2 3 2 2 2 8 3" xfId="16401"/>
    <cellStyle name="Linea Superior 2 2 3 2 2 2 8 4" xfId="16402"/>
    <cellStyle name="Linea Superior 2 2 3 2 2 2 9" xfId="16403"/>
    <cellStyle name="Linea Superior 2 2 3 2 2 3" xfId="16404"/>
    <cellStyle name="Linea Superior 2 2 3 2 2 3 2" xfId="16405"/>
    <cellStyle name="Linea Superior 2 2 3 2 2 3 3" xfId="16406"/>
    <cellStyle name="Linea Superior 2 2 3 2 2 3 4" xfId="16407"/>
    <cellStyle name="Linea Superior 2 2 3 2 2 4" xfId="16408"/>
    <cellStyle name="Linea Superior 2 2 3 2 2 4 2" xfId="16409"/>
    <cellStyle name="Linea Superior 2 2 3 2 2 4 3" xfId="16410"/>
    <cellStyle name="Linea Superior 2 2 3 2 2 4 4" xfId="16411"/>
    <cellStyle name="Linea Superior 2 2 3 2 2 5" xfId="16412"/>
    <cellStyle name="Linea Superior 2 2 3 2 2 5 2" xfId="16413"/>
    <cellStyle name="Linea Superior 2 2 3 2 2 5 3" xfId="16414"/>
    <cellStyle name="Linea Superior 2 2 3 2 2 5 4" xfId="16415"/>
    <cellStyle name="Linea Superior 2 2 3 2 2 6" xfId="16416"/>
    <cellStyle name="Linea Superior 2 2 3 2 2 6 2" xfId="16417"/>
    <cellStyle name="Linea Superior 2 2 3 2 2 6 3" xfId="16418"/>
    <cellStyle name="Linea Superior 2 2 3 2 2 6 4" xfId="16419"/>
    <cellStyle name="Linea Superior 2 2 3 2 2 7" xfId="16420"/>
    <cellStyle name="Linea Superior 2 2 3 2 2 7 2" xfId="16421"/>
    <cellStyle name="Linea Superior 2 2 3 2 2 7 3" xfId="16422"/>
    <cellStyle name="Linea Superior 2 2 3 2 2 7 4" xfId="16423"/>
    <cellStyle name="Linea Superior 2 2 3 2 2 8" xfId="16424"/>
    <cellStyle name="Linea Superior 2 2 3 2 2 8 2" xfId="16425"/>
    <cellStyle name="Linea Superior 2 2 3 2 2 8 3" xfId="16426"/>
    <cellStyle name="Linea Superior 2 2 3 2 2 8 4" xfId="16427"/>
    <cellStyle name="Linea Superior 2 2 3 2 2 9" xfId="16428"/>
    <cellStyle name="Linea Superior 2 2 3 2 2 9 2" xfId="16429"/>
    <cellStyle name="Linea Superior 2 2 3 2 2 9 3" xfId="16430"/>
    <cellStyle name="Linea Superior 2 2 3 2 2 9 4" xfId="16431"/>
    <cellStyle name="Linea Superior 2 2 3 2 3" xfId="16432"/>
    <cellStyle name="Linea Superior 2 2 3 2 3 10" xfId="16433"/>
    <cellStyle name="Linea Superior 2 2 3 2 3 11" xfId="16434"/>
    <cellStyle name="Linea Superior 2 2 3 2 3 2" xfId="16435"/>
    <cellStyle name="Linea Superior 2 2 3 2 3 2 2" xfId="16436"/>
    <cellStyle name="Linea Superior 2 2 3 2 3 2 3" xfId="16437"/>
    <cellStyle name="Linea Superior 2 2 3 2 3 2 4" xfId="16438"/>
    <cellStyle name="Linea Superior 2 2 3 2 3 3" xfId="16439"/>
    <cellStyle name="Linea Superior 2 2 3 2 3 3 2" xfId="16440"/>
    <cellStyle name="Linea Superior 2 2 3 2 3 3 3" xfId="16441"/>
    <cellStyle name="Linea Superior 2 2 3 2 3 3 4" xfId="16442"/>
    <cellStyle name="Linea Superior 2 2 3 2 3 4" xfId="16443"/>
    <cellStyle name="Linea Superior 2 2 3 2 3 4 2" xfId="16444"/>
    <cellStyle name="Linea Superior 2 2 3 2 3 4 3" xfId="16445"/>
    <cellStyle name="Linea Superior 2 2 3 2 3 4 4" xfId="16446"/>
    <cellStyle name="Linea Superior 2 2 3 2 3 5" xfId="16447"/>
    <cellStyle name="Linea Superior 2 2 3 2 3 5 2" xfId="16448"/>
    <cellStyle name="Linea Superior 2 2 3 2 3 5 3" xfId="16449"/>
    <cellStyle name="Linea Superior 2 2 3 2 3 5 4" xfId="16450"/>
    <cellStyle name="Linea Superior 2 2 3 2 3 6" xfId="16451"/>
    <cellStyle name="Linea Superior 2 2 3 2 3 6 2" xfId="16452"/>
    <cellStyle name="Linea Superior 2 2 3 2 3 6 3" xfId="16453"/>
    <cellStyle name="Linea Superior 2 2 3 2 3 6 4" xfId="16454"/>
    <cellStyle name="Linea Superior 2 2 3 2 3 7" xfId="16455"/>
    <cellStyle name="Linea Superior 2 2 3 2 3 7 2" xfId="16456"/>
    <cellStyle name="Linea Superior 2 2 3 2 3 7 3" xfId="16457"/>
    <cellStyle name="Linea Superior 2 2 3 2 3 7 4" xfId="16458"/>
    <cellStyle name="Linea Superior 2 2 3 2 3 8" xfId="16459"/>
    <cellStyle name="Linea Superior 2 2 3 2 3 8 2" xfId="16460"/>
    <cellStyle name="Linea Superior 2 2 3 2 3 8 3" xfId="16461"/>
    <cellStyle name="Linea Superior 2 2 3 2 3 8 4" xfId="16462"/>
    <cellStyle name="Linea Superior 2 2 3 2 3 9" xfId="16463"/>
    <cellStyle name="Linea Superior 2 2 3 2 4" xfId="16464"/>
    <cellStyle name="Linea Superior 2 2 3 2 4 2" xfId="16465"/>
    <cellStyle name="Linea Superior 2 2 3 2 4 3" xfId="16466"/>
    <cellStyle name="Linea Superior 2 2 3 2 4 4" xfId="16467"/>
    <cellStyle name="Linea Superior 2 2 3 2 5" xfId="16468"/>
    <cellStyle name="Linea Superior 2 2 3 2 5 2" xfId="16469"/>
    <cellStyle name="Linea Superior 2 2 3 2 5 3" xfId="16470"/>
    <cellStyle name="Linea Superior 2 2 3 2 5 4" xfId="16471"/>
    <cellStyle name="Linea Superior 2 2 3 2 6" xfId="16472"/>
    <cellStyle name="Linea Superior 2 2 3 2 6 2" xfId="16473"/>
    <cellStyle name="Linea Superior 2 2 3 2 6 3" xfId="16474"/>
    <cellStyle name="Linea Superior 2 2 3 2 6 4" xfId="16475"/>
    <cellStyle name="Linea Superior 2 2 3 2 7" xfId="16476"/>
    <cellStyle name="Linea Superior 2 2 3 2 7 2" xfId="16477"/>
    <cellStyle name="Linea Superior 2 2 3 2 7 3" xfId="16478"/>
    <cellStyle name="Linea Superior 2 2 3 2 7 4" xfId="16479"/>
    <cellStyle name="Linea Superior 2 2 3 2 8" xfId="16480"/>
    <cellStyle name="Linea Superior 2 2 3 2 8 2" xfId="16481"/>
    <cellStyle name="Linea Superior 2 2 3 2 8 3" xfId="16482"/>
    <cellStyle name="Linea Superior 2 2 3 2 8 4" xfId="16483"/>
    <cellStyle name="Linea Superior 2 2 3 2 9" xfId="16484"/>
    <cellStyle name="Linea Superior 2 2 3 2 9 2" xfId="16485"/>
    <cellStyle name="Linea Superior 2 2 3 2 9 3" xfId="16486"/>
    <cellStyle name="Linea Superior 2 2 3 2 9 4" xfId="16487"/>
    <cellStyle name="Linea Superior 2 2 3 3" xfId="16488"/>
    <cellStyle name="Linea Superior 2 2 3 3 10" xfId="16489"/>
    <cellStyle name="Linea Superior 2 2 3 3 11" xfId="16490"/>
    <cellStyle name="Linea Superior 2 2 3 3 12" xfId="16491"/>
    <cellStyle name="Linea Superior 2 2 3 3 2" xfId="16492"/>
    <cellStyle name="Linea Superior 2 2 3 3 2 10" xfId="16493"/>
    <cellStyle name="Linea Superior 2 2 3 3 2 11" xfId="16494"/>
    <cellStyle name="Linea Superior 2 2 3 3 2 2" xfId="16495"/>
    <cellStyle name="Linea Superior 2 2 3 3 2 2 2" xfId="16496"/>
    <cellStyle name="Linea Superior 2 2 3 3 2 2 3" xfId="16497"/>
    <cellStyle name="Linea Superior 2 2 3 3 2 2 4" xfId="16498"/>
    <cellStyle name="Linea Superior 2 2 3 3 2 3" xfId="16499"/>
    <cellStyle name="Linea Superior 2 2 3 3 2 3 2" xfId="16500"/>
    <cellStyle name="Linea Superior 2 2 3 3 2 3 3" xfId="16501"/>
    <cellStyle name="Linea Superior 2 2 3 3 2 3 4" xfId="16502"/>
    <cellStyle name="Linea Superior 2 2 3 3 2 4" xfId="16503"/>
    <cellStyle name="Linea Superior 2 2 3 3 2 4 2" xfId="16504"/>
    <cellStyle name="Linea Superior 2 2 3 3 2 4 3" xfId="16505"/>
    <cellStyle name="Linea Superior 2 2 3 3 2 4 4" xfId="16506"/>
    <cellStyle name="Linea Superior 2 2 3 3 2 5" xfId="16507"/>
    <cellStyle name="Linea Superior 2 2 3 3 2 5 2" xfId="16508"/>
    <cellStyle name="Linea Superior 2 2 3 3 2 5 3" xfId="16509"/>
    <cellStyle name="Linea Superior 2 2 3 3 2 5 4" xfId="16510"/>
    <cellStyle name="Linea Superior 2 2 3 3 2 6" xfId="16511"/>
    <cellStyle name="Linea Superior 2 2 3 3 2 6 2" xfId="16512"/>
    <cellStyle name="Linea Superior 2 2 3 3 2 6 3" xfId="16513"/>
    <cellStyle name="Linea Superior 2 2 3 3 2 6 4" xfId="16514"/>
    <cellStyle name="Linea Superior 2 2 3 3 2 7" xfId="16515"/>
    <cellStyle name="Linea Superior 2 2 3 3 2 7 2" xfId="16516"/>
    <cellStyle name="Linea Superior 2 2 3 3 2 7 3" xfId="16517"/>
    <cellStyle name="Linea Superior 2 2 3 3 2 7 4" xfId="16518"/>
    <cellStyle name="Linea Superior 2 2 3 3 2 8" xfId="16519"/>
    <cellStyle name="Linea Superior 2 2 3 3 2 8 2" xfId="16520"/>
    <cellStyle name="Linea Superior 2 2 3 3 2 8 3" xfId="16521"/>
    <cellStyle name="Linea Superior 2 2 3 3 2 8 4" xfId="16522"/>
    <cellStyle name="Linea Superior 2 2 3 3 2 9" xfId="16523"/>
    <cellStyle name="Linea Superior 2 2 3 3 3" xfId="16524"/>
    <cellStyle name="Linea Superior 2 2 3 3 3 2" xfId="16525"/>
    <cellStyle name="Linea Superior 2 2 3 3 3 3" xfId="16526"/>
    <cellStyle name="Linea Superior 2 2 3 3 3 4" xfId="16527"/>
    <cellStyle name="Linea Superior 2 2 3 3 4" xfId="16528"/>
    <cellStyle name="Linea Superior 2 2 3 3 4 2" xfId="16529"/>
    <cellStyle name="Linea Superior 2 2 3 3 4 3" xfId="16530"/>
    <cellStyle name="Linea Superior 2 2 3 3 4 4" xfId="16531"/>
    <cellStyle name="Linea Superior 2 2 3 3 5" xfId="16532"/>
    <cellStyle name="Linea Superior 2 2 3 3 5 2" xfId="16533"/>
    <cellStyle name="Linea Superior 2 2 3 3 5 3" xfId="16534"/>
    <cellStyle name="Linea Superior 2 2 3 3 5 4" xfId="16535"/>
    <cellStyle name="Linea Superior 2 2 3 3 6" xfId="16536"/>
    <cellStyle name="Linea Superior 2 2 3 3 6 2" xfId="16537"/>
    <cellStyle name="Linea Superior 2 2 3 3 6 3" xfId="16538"/>
    <cellStyle name="Linea Superior 2 2 3 3 6 4" xfId="16539"/>
    <cellStyle name="Linea Superior 2 2 3 3 7" xfId="16540"/>
    <cellStyle name="Linea Superior 2 2 3 3 7 2" xfId="16541"/>
    <cellStyle name="Linea Superior 2 2 3 3 7 3" xfId="16542"/>
    <cellStyle name="Linea Superior 2 2 3 3 7 4" xfId="16543"/>
    <cellStyle name="Linea Superior 2 2 3 3 8" xfId="16544"/>
    <cellStyle name="Linea Superior 2 2 3 3 8 2" xfId="16545"/>
    <cellStyle name="Linea Superior 2 2 3 3 8 3" xfId="16546"/>
    <cellStyle name="Linea Superior 2 2 3 3 8 4" xfId="16547"/>
    <cellStyle name="Linea Superior 2 2 3 3 9" xfId="16548"/>
    <cellStyle name="Linea Superior 2 2 3 3 9 2" xfId="16549"/>
    <cellStyle name="Linea Superior 2 2 3 3 9 3" xfId="16550"/>
    <cellStyle name="Linea Superior 2 2 3 3 9 4" xfId="16551"/>
    <cellStyle name="Linea Superior 2 2 3 4" xfId="16552"/>
    <cellStyle name="Linea Superior 2 2 3 4 10" xfId="16553"/>
    <cellStyle name="Linea Superior 2 2 3 4 11" xfId="16554"/>
    <cellStyle name="Linea Superior 2 2 3 4 2" xfId="16555"/>
    <cellStyle name="Linea Superior 2 2 3 4 2 2" xfId="16556"/>
    <cellStyle name="Linea Superior 2 2 3 4 2 3" xfId="16557"/>
    <cellStyle name="Linea Superior 2 2 3 4 2 4" xfId="16558"/>
    <cellStyle name="Linea Superior 2 2 3 4 3" xfId="16559"/>
    <cellStyle name="Linea Superior 2 2 3 4 3 2" xfId="16560"/>
    <cellStyle name="Linea Superior 2 2 3 4 3 3" xfId="16561"/>
    <cellStyle name="Linea Superior 2 2 3 4 3 4" xfId="16562"/>
    <cellStyle name="Linea Superior 2 2 3 4 4" xfId="16563"/>
    <cellStyle name="Linea Superior 2 2 3 4 4 2" xfId="16564"/>
    <cellStyle name="Linea Superior 2 2 3 4 4 3" xfId="16565"/>
    <cellStyle name="Linea Superior 2 2 3 4 4 4" xfId="16566"/>
    <cellStyle name="Linea Superior 2 2 3 4 5" xfId="16567"/>
    <cellStyle name="Linea Superior 2 2 3 4 5 2" xfId="16568"/>
    <cellStyle name="Linea Superior 2 2 3 4 5 3" xfId="16569"/>
    <cellStyle name="Linea Superior 2 2 3 4 5 4" xfId="16570"/>
    <cellStyle name="Linea Superior 2 2 3 4 6" xfId="16571"/>
    <cellStyle name="Linea Superior 2 2 3 4 6 2" xfId="16572"/>
    <cellStyle name="Linea Superior 2 2 3 4 6 3" xfId="16573"/>
    <cellStyle name="Linea Superior 2 2 3 4 6 4" xfId="16574"/>
    <cellStyle name="Linea Superior 2 2 3 4 7" xfId="16575"/>
    <cellStyle name="Linea Superior 2 2 3 4 7 2" xfId="16576"/>
    <cellStyle name="Linea Superior 2 2 3 4 7 3" xfId="16577"/>
    <cellStyle name="Linea Superior 2 2 3 4 7 4" xfId="16578"/>
    <cellStyle name="Linea Superior 2 2 3 4 8" xfId="16579"/>
    <cellStyle name="Linea Superior 2 2 3 4 8 2" xfId="16580"/>
    <cellStyle name="Linea Superior 2 2 3 4 8 3" xfId="16581"/>
    <cellStyle name="Linea Superior 2 2 3 4 8 4" xfId="16582"/>
    <cellStyle name="Linea Superior 2 2 3 4 9" xfId="16583"/>
    <cellStyle name="Linea Superior 2 2 3 5" xfId="16584"/>
    <cellStyle name="Linea Superior 2 2 3 5 2" xfId="16585"/>
    <cellStyle name="Linea Superior 2 2 3 5 3" xfId="16586"/>
    <cellStyle name="Linea Superior 2 2 3 5 4" xfId="16587"/>
    <cellStyle name="Linea Superior 2 2 3 6" xfId="16588"/>
    <cellStyle name="Linea Superior 2 2 3 6 2" xfId="16589"/>
    <cellStyle name="Linea Superior 2 2 3 6 3" xfId="16590"/>
    <cellStyle name="Linea Superior 2 2 3 6 4" xfId="16591"/>
    <cellStyle name="Linea Superior 2 2 3 7" xfId="16592"/>
    <cellStyle name="Linea Superior 2 2 3 7 2" xfId="16593"/>
    <cellStyle name="Linea Superior 2 2 3 7 3" xfId="16594"/>
    <cellStyle name="Linea Superior 2 2 3 7 4" xfId="16595"/>
    <cellStyle name="Linea Superior 2 2 3 8" xfId="16596"/>
    <cellStyle name="Linea Superior 2 2 3 8 2" xfId="16597"/>
    <cellStyle name="Linea Superior 2 2 3 8 3" xfId="16598"/>
    <cellStyle name="Linea Superior 2 2 3 8 4" xfId="16599"/>
    <cellStyle name="Linea Superior 2 2 3 9" xfId="16600"/>
    <cellStyle name="Linea Superior 2 2 3 9 2" xfId="16601"/>
    <cellStyle name="Linea Superior 2 2 3 9 3" xfId="16602"/>
    <cellStyle name="Linea Superior 2 2 3 9 4" xfId="16603"/>
    <cellStyle name="Linea Superior 2 2 4" xfId="16604"/>
    <cellStyle name="Linea Superior 2 2 4 10" xfId="16605"/>
    <cellStyle name="Linea Superior 2 2 4 11" xfId="16606"/>
    <cellStyle name="Linea Superior 2 2 4 12" xfId="16607"/>
    <cellStyle name="Linea Superior 2 2 4 2" xfId="16608"/>
    <cellStyle name="Linea Superior 2 2 4 2 10" xfId="16609"/>
    <cellStyle name="Linea Superior 2 2 4 2 11" xfId="16610"/>
    <cellStyle name="Linea Superior 2 2 4 2 2" xfId="16611"/>
    <cellStyle name="Linea Superior 2 2 4 2 2 2" xfId="16612"/>
    <cellStyle name="Linea Superior 2 2 4 2 2 3" xfId="16613"/>
    <cellStyle name="Linea Superior 2 2 4 2 2 4" xfId="16614"/>
    <cellStyle name="Linea Superior 2 2 4 2 3" xfId="16615"/>
    <cellStyle name="Linea Superior 2 2 4 2 3 2" xfId="16616"/>
    <cellStyle name="Linea Superior 2 2 4 2 3 3" xfId="16617"/>
    <cellStyle name="Linea Superior 2 2 4 2 3 4" xfId="16618"/>
    <cellStyle name="Linea Superior 2 2 4 2 4" xfId="16619"/>
    <cellStyle name="Linea Superior 2 2 4 2 4 2" xfId="16620"/>
    <cellStyle name="Linea Superior 2 2 4 2 4 3" xfId="16621"/>
    <cellStyle name="Linea Superior 2 2 4 2 4 4" xfId="16622"/>
    <cellStyle name="Linea Superior 2 2 4 2 5" xfId="16623"/>
    <cellStyle name="Linea Superior 2 2 4 2 5 2" xfId="16624"/>
    <cellStyle name="Linea Superior 2 2 4 2 5 3" xfId="16625"/>
    <cellStyle name="Linea Superior 2 2 4 2 5 4" xfId="16626"/>
    <cellStyle name="Linea Superior 2 2 4 2 6" xfId="16627"/>
    <cellStyle name="Linea Superior 2 2 4 2 6 2" xfId="16628"/>
    <cellStyle name="Linea Superior 2 2 4 2 6 3" xfId="16629"/>
    <cellStyle name="Linea Superior 2 2 4 2 6 4" xfId="16630"/>
    <cellStyle name="Linea Superior 2 2 4 2 7" xfId="16631"/>
    <cellStyle name="Linea Superior 2 2 4 2 7 2" xfId="16632"/>
    <cellStyle name="Linea Superior 2 2 4 2 7 3" xfId="16633"/>
    <cellStyle name="Linea Superior 2 2 4 2 7 4" xfId="16634"/>
    <cellStyle name="Linea Superior 2 2 4 2 8" xfId="16635"/>
    <cellStyle name="Linea Superior 2 2 4 2 8 2" xfId="16636"/>
    <cellStyle name="Linea Superior 2 2 4 2 8 3" xfId="16637"/>
    <cellStyle name="Linea Superior 2 2 4 2 8 4" xfId="16638"/>
    <cellStyle name="Linea Superior 2 2 4 2 9" xfId="16639"/>
    <cellStyle name="Linea Superior 2 2 4 3" xfId="16640"/>
    <cellStyle name="Linea Superior 2 2 4 3 2" xfId="16641"/>
    <cellStyle name="Linea Superior 2 2 4 3 3" xfId="16642"/>
    <cellStyle name="Linea Superior 2 2 4 3 4" xfId="16643"/>
    <cellStyle name="Linea Superior 2 2 4 4" xfId="16644"/>
    <cellStyle name="Linea Superior 2 2 4 4 2" xfId="16645"/>
    <cellStyle name="Linea Superior 2 2 4 4 3" xfId="16646"/>
    <cellStyle name="Linea Superior 2 2 4 4 4" xfId="16647"/>
    <cellStyle name="Linea Superior 2 2 4 5" xfId="16648"/>
    <cellStyle name="Linea Superior 2 2 4 5 2" xfId="16649"/>
    <cellStyle name="Linea Superior 2 2 4 5 3" xfId="16650"/>
    <cellStyle name="Linea Superior 2 2 4 5 4" xfId="16651"/>
    <cellStyle name="Linea Superior 2 2 4 6" xfId="16652"/>
    <cellStyle name="Linea Superior 2 2 4 6 2" xfId="16653"/>
    <cellStyle name="Linea Superior 2 2 4 6 3" xfId="16654"/>
    <cellStyle name="Linea Superior 2 2 4 6 4" xfId="16655"/>
    <cellStyle name="Linea Superior 2 2 4 7" xfId="16656"/>
    <cellStyle name="Linea Superior 2 2 4 7 2" xfId="16657"/>
    <cellStyle name="Linea Superior 2 2 4 7 3" xfId="16658"/>
    <cellStyle name="Linea Superior 2 2 4 7 4" xfId="16659"/>
    <cellStyle name="Linea Superior 2 2 4 8" xfId="16660"/>
    <cellStyle name="Linea Superior 2 2 4 8 2" xfId="16661"/>
    <cellStyle name="Linea Superior 2 2 4 8 3" xfId="16662"/>
    <cellStyle name="Linea Superior 2 2 4 8 4" xfId="16663"/>
    <cellStyle name="Linea Superior 2 2 4 9" xfId="16664"/>
    <cellStyle name="Linea Superior 2 2 4 9 2" xfId="16665"/>
    <cellStyle name="Linea Superior 2 2 4 9 3" xfId="16666"/>
    <cellStyle name="Linea Superior 2 2 4 9 4" xfId="16667"/>
    <cellStyle name="Linea Superior 2 2 5" xfId="16668"/>
    <cellStyle name="Linea Superior 2 2 5 10" xfId="16669"/>
    <cellStyle name="Linea Superior 2 2 5 10 2" xfId="16670"/>
    <cellStyle name="Linea Superior 2 2 5 10 3" xfId="16671"/>
    <cellStyle name="Linea Superior 2 2 5 10 4" xfId="16672"/>
    <cellStyle name="Linea Superior 2 2 5 11" xfId="16673"/>
    <cellStyle name="Linea Superior 2 2 5 12" xfId="16674"/>
    <cellStyle name="Linea Superior 2 2 5 13" xfId="16675"/>
    <cellStyle name="Linea Superior 2 2 5 2" xfId="16676"/>
    <cellStyle name="Linea Superior 2 2 5 2 10" xfId="16677"/>
    <cellStyle name="Linea Superior 2 2 5 2 11" xfId="16678"/>
    <cellStyle name="Linea Superior 2 2 5 2 12" xfId="16679"/>
    <cellStyle name="Linea Superior 2 2 5 2 2" xfId="16680"/>
    <cellStyle name="Linea Superior 2 2 5 2 2 10" xfId="16681"/>
    <cellStyle name="Linea Superior 2 2 5 2 2 11" xfId="16682"/>
    <cellStyle name="Linea Superior 2 2 5 2 2 2" xfId="16683"/>
    <cellStyle name="Linea Superior 2 2 5 2 2 2 2" xfId="16684"/>
    <cellStyle name="Linea Superior 2 2 5 2 2 2 3" xfId="16685"/>
    <cellStyle name="Linea Superior 2 2 5 2 2 2 4" xfId="16686"/>
    <cellStyle name="Linea Superior 2 2 5 2 2 3" xfId="16687"/>
    <cellStyle name="Linea Superior 2 2 5 2 2 3 2" xfId="16688"/>
    <cellStyle name="Linea Superior 2 2 5 2 2 3 3" xfId="16689"/>
    <cellStyle name="Linea Superior 2 2 5 2 2 3 4" xfId="16690"/>
    <cellStyle name="Linea Superior 2 2 5 2 2 4" xfId="16691"/>
    <cellStyle name="Linea Superior 2 2 5 2 2 4 2" xfId="16692"/>
    <cellStyle name="Linea Superior 2 2 5 2 2 4 3" xfId="16693"/>
    <cellStyle name="Linea Superior 2 2 5 2 2 4 4" xfId="16694"/>
    <cellStyle name="Linea Superior 2 2 5 2 2 5" xfId="16695"/>
    <cellStyle name="Linea Superior 2 2 5 2 2 5 2" xfId="16696"/>
    <cellStyle name="Linea Superior 2 2 5 2 2 5 3" xfId="16697"/>
    <cellStyle name="Linea Superior 2 2 5 2 2 5 4" xfId="16698"/>
    <cellStyle name="Linea Superior 2 2 5 2 2 6" xfId="16699"/>
    <cellStyle name="Linea Superior 2 2 5 2 2 6 2" xfId="16700"/>
    <cellStyle name="Linea Superior 2 2 5 2 2 6 3" xfId="16701"/>
    <cellStyle name="Linea Superior 2 2 5 2 2 6 4" xfId="16702"/>
    <cellStyle name="Linea Superior 2 2 5 2 2 7" xfId="16703"/>
    <cellStyle name="Linea Superior 2 2 5 2 2 7 2" xfId="16704"/>
    <cellStyle name="Linea Superior 2 2 5 2 2 7 3" xfId="16705"/>
    <cellStyle name="Linea Superior 2 2 5 2 2 7 4" xfId="16706"/>
    <cellStyle name="Linea Superior 2 2 5 2 2 8" xfId="16707"/>
    <cellStyle name="Linea Superior 2 2 5 2 2 8 2" xfId="16708"/>
    <cellStyle name="Linea Superior 2 2 5 2 2 8 3" xfId="16709"/>
    <cellStyle name="Linea Superior 2 2 5 2 2 8 4" xfId="16710"/>
    <cellStyle name="Linea Superior 2 2 5 2 2 9" xfId="16711"/>
    <cellStyle name="Linea Superior 2 2 5 2 3" xfId="16712"/>
    <cellStyle name="Linea Superior 2 2 5 2 3 2" xfId="16713"/>
    <cellStyle name="Linea Superior 2 2 5 2 3 3" xfId="16714"/>
    <cellStyle name="Linea Superior 2 2 5 2 3 4" xfId="16715"/>
    <cellStyle name="Linea Superior 2 2 5 2 4" xfId="16716"/>
    <cellStyle name="Linea Superior 2 2 5 2 4 2" xfId="16717"/>
    <cellStyle name="Linea Superior 2 2 5 2 4 3" xfId="16718"/>
    <cellStyle name="Linea Superior 2 2 5 2 4 4" xfId="16719"/>
    <cellStyle name="Linea Superior 2 2 5 2 5" xfId="16720"/>
    <cellStyle name="Linea Superior 2 2 5 2 5 2" xfId="16721"/>
    <cellStyle name="Linea Superior 2 2 5 2 5 3" xfId="16722"/>
    <cellStyle name="Linea Superior 2 2 5 2 5 4" xfId="16723"/>
    <cellStyle name="Linea Superior 2 2 5 2 6" xfId="16724"/>
    <cellStyle name="Linea Superior 2 2 5 2 6 2" xfId="16725"/>
    <cellStyle name="Linea Superior 2 2 5 2 6 3" xfId="16726"/>
    <cellStyle name="Linea Superior 2 2 5 2 6 4" xfId="16727"/>
    <cellStyle name="Linea Superior 2 2 5 2 7" xfId="16728"/>
    <cellStyle name="Linea Superior 2 2 5 2 7 2" xfId="16729"/>
    <cellStyle name="Linea Superior 2 2 5 2 7 3" xfId="16730"/>
    <cellStyle name="Linea Superior 2 2 5 2 7 4" xfId="16731"/>
    <cellStyle name="Linea Superior 2 2 5 2 8" xfId="16732"/>
    <cellStyle name="Linea Superior 2 2 5 2 8 2" xfId="16733"/>
    <cellStyle name="Linea Superior 2 2 5 2 8 3" xfId="16734"/>
    <cellStyle name="Linea Superior 2 2 5 2 8 4" xfId="16735"/>
    <cellStyle name="Linea Superior 2 2 5 2 9" xfId="16736"/>
    <cellStyle name="Linea Superior 2 2 5 2 9 2" xfId="16737"/>
    <cellStyle name="Linea Superior 2 2 5 2 9 3" xfId="16738"/>
    <cellStyle name="Linea Superior 2 2 5 2 9 4" xfId="16739"/>
    <cellStyle name="Linea Superior 2 2 5 3" xfId="16740"/>
    <cellStyle name="Linea Superior 2 2 5 3 10" xfId="16741"/>
    <cellStyle name="Linea Superior 2 2 5 3 11" xfId="16742"/>
    <cellStyle name="Linea Superior 2 2 5 3 2" xfId="16743"/>
    <cellStyle name="Linea Superior 2 2 5 3 2 2" xfId="16744"/>
    <cellStyle name="Linea Superior 2 2 5 3 2 3" xfId="16745"/>
    <cellStyle name="Linea Superior 2 2 5 3 2 4" xfId="16746"/>
    <cellStyle name="Linea Superior 2 2 5 3 3" xfId="16747"/>
    <cellStyle name="Linea Superior 2 2 5 3 3 2" xfId="16748"/>
    <cellStyle name="Linea Superior 2 2 5 3 3 3" xfId="16749"/>
    <cellStyle name="Linea Superior 2 2 5 3 3 4" xfId="16750"/>
    <cellStyle name="Linea Superior 2 2 5 3 4" xfId="16751"/>
    <cellStyle name="Linea Superior 2 2 5 3 4 2" xfId="16752"/>
    <cellStyle name="Linea Superior 2 2 5 3 4 3" xfId="16753"/>
    <cellStyle name="Linea Superior 2 2 5 3 4 4" xfId="16754"/>
    <cellStyle name="Linea Superior 2 2 5 3 5" xfId="16755"/>
    <cellStyle name="Linea Superior 2 2 5 3 5 2" xfId="16756"/>
    <cellStyle name="Linea Superior 2 2 5 3 5 3" xfId="16757"/>
    <cellStyle name="Linea Superior 2 2 5 3 5 4" xfId="16758"/>
    <cellStyle name="Linea Superior 2 2 5 3 6" xfId="16759"/>
    <cellStyle name="Linea Superior 2 2 5 3 6 2" xfId="16760"/>
    <cellStyle name="Linea Superior 2 2 5 3 6 3" xfId="16761"/>
    <cellStyle name="Linea Superior 2 2 5 3 6 4" xfId="16762"/>
    <cellStyle name="Linea Superior 2 2 5 3 7" xfId="16763"/>
    <cellStyle name="Linea Superior 2 2 5 3 7 2" xfId="16764"/>
    <cellStyle name="Linea Superior 2 2 5 3 7 3" xfId="16765"/>
    <cellStyle name="Linea Superior 2 2 5 3 7 4" xfId="16766"/>
    <cellStyle name="Linea Superior 2 2 5 3 8" xfId="16767"/>
    <cellStyle name="Linea Superior 2 2 5 3 8 2" xfId="16768"/>
    <cellStyle name="Linea Superior 2 2 5 3 8 3" xfId="16769"/>
    <cellStyle name="Linea Superior 2 2 5 3 8 4" xfId="16770"/>
    <cellStyle name="Linea Superior 2 2 5 3 9" xfId="16771"/>
    <cellStyle name="Linea Superior 2 2 5 4" xfId="16772"/>
    <cellStyle name="Linea Superior 2 2 5 4 2" xfId="16773"/>
    <cellStyle name="Linea Superior 2 2 5 4 3" xfId="16774"/>
    <cellStyle name="Linea Superior 2 2 5 4 4" xfId="16775"/>
    <cellStyle name="Linea Superior 2 2 5 5" xfId="16776"/>
    <cellStyle name="Linea Superior 2 2 5 5 2" xfId="16777"/>
    <cellStyle name="Linea Superior 2 2 5 5 3" xfId="16778"/>
    <cellStyle name="Linea Superior 2 2 5 5 4" xfId="16779"/>
    <cellStyle name="Linea Superior 2 2 5 6" xfId="16780"/>
    <cellStyle name="Linea Superior 2 2 5 6 2" xfId="16781"/>
    <cellStyle name="Linea Superior 2 2 5 6 3" xfId="16782"/>
    <cellStyle name="Linea Superior 2 2 5 6 4" xfId="16783"/>
    <cellStyle name="Linea Superior 2 2 5 7" xfId="16784"/>
    <cellStyle name="Linea Superior 2 2 5 7 2" xfId="16785"/>
    <cellStyle name="Linea Superior 2 2 5 7 3" xfId="16786"/>
    <cellStyle name="Linea Superior 2 2 5 7 4" xfId="16787"/>
    <cellStyle name="Linea Superior 2 2 5 8" xfId="16788"/>
    <cellStyle name="Linea Superior 2 2 5 8 2" xfId="16789"/>
    <cellStyle name="Linea Superior 2 2 5 8 3" xfId="16790"/>
    <cellStyle name="Linea Superior 2 2 5 8 4" xfId="16791"/>
    <cellStyle name="Linea Superior 2 2 5 9" xfId="16792"/>
    <cellStyle name="Linea Superior 2 2 5 9 2" xfId="16793"/>
    <cellStyle name="Linea Superior 2 2 5 9 3" xfId="16794"/>
    <cellStyle name="Linea Superior 2 2 5 9 4" xfId="16795"/>
    <cellStyle name="Linea Superior 2 2 6" xfId="16796"/>
    <cellStyle name="Linea Superior 2 3" xfId="16797"/>
    <cellStyle name="Linea Superior 2 3 2" xfId="16798"/>
    <cellStyle name="Linea Superior 2 3 2 2" xfId="16799"/>
    <cellStyle name="Linea Superior 2 3 2 2 10" xfId="16800"/>
    <cellStyle name="Linea Superior 2 3 2 2 11" xfId="16801"/>
    <cellStyle name="Linea Superior 2 3 2 2 12" xfId="16802"/>
    <cellStyle name="Linea Superior 2 3 2 2 2" xfId="16803"/>
    <cellStyle name="Linea Superior 2 3 2 2 2 10" xfId="16804"/>
    <cellStyle name="Linea Superior 2 3 2 2 2 11" xfId="16805"/>
    <cellStyle name="Linea Superior 2 3 2 2 2 2" xfId="16806"/>
    <cellStyle name="Linea Superior 2 3 2 2 2 2 2" xfId="16807"/>
    <cellStyle name="Linea Superior 2 3 2 2 2 2 3" xfId="16808"/>
    <cellStyle name="Linea Superior 2 3 2 2 2 2 4" xfId="16809"/>
    <cellStyle name="Linea Superior 2 3 2 2 2 3" xfId="16810"/>
    <cellStyle name="Linea Superior 2 3 2 2 2 3 2" xfId="16811"/>
    <cellStyle name="Linea Superior 2 3 2 2 2 3 3" xfId="16812"/>
    <cellStyle name="Linea Superior 2 3 2 2 2 3 4" xfId="16813"/>
    <cellStyle name="Linea Superior 2 3 2 2 2 4" xfId="16814"/>
    <cellStyle name="Linea Superior 2 3 2 2 2 4 2" xfId="16815"/>
    <cellStyle name="Linea Superior 2 3 2 2 2 4 3" xfId="16816"/>
    <cellStyle name="Linea Superior 2 3 2 2 2 4 4" xfId="16817"/>
    <cellStyle name="Linea Superior 2 3 2 2 2 5" xfId="16818"/>
    <cellStyle name="Linea Superior 2 3 2 2 2 5 2" xfId="16819"/>
    <cellStyle name="Linea Superior 2 3 2 2 2 5 3" xfId="16820"/>
    <cellStyle name="Linea Superior 2 3 2 2 2 5 4" xfId="16821"/>
    <cellStyle name="Linea Superior 2 3 2 2 2 6" xfId="16822"/>
    <cellStyle name="Linea Superior 2 3 2 2 2 6 2" xfId="16823"/>
    <cellStyle name="Linea Superior 2 3 2 2 2 6 3" xfId="16824"/>
    <cellStyle name="Linea Superior 2 3 2 2 2 6 4" xfId="16825"/>
    <cellStyle name="Linea Superior 2 3 2 2 2 7" xfId="16826"/>
    <cellStyle name="Linea Superior 2 3 2 2 2 7 2" xfId="16827"/>
    <cellStyle name="Linea Superior 2 3 2 2 2 7 3" xfId="16828"/>
    <cellStyle name="Linea Superior 2 3 2 2 2 7 4" xfId="16829"/>
    <cellStyle name="Linea Superior 2 3 2 2 2 8" xfId="16830"/>
    <cellStyle name="Linea Superior 2 3 2 2 2 8 2" xfId="16831"/>
    <cellStyle name="Linea Superior 2 3 2 2 2 8 3" xfId="16832"/>
    <cellStyle name="Linea Superior 2 3 2 2 2 8 4" xfId="16833"/>
    <cellStyle name="Linea Superior 2 3 2 2 2 9" xfId="16834"/>
    <cellStyle name="Linea Superior 2 3 2 2 3" xfId="16835"/>
    <cellStyle name="Linea Superior 2 3 2 2 3 2" xfId="16836"/>
    <cellStyle name="Linea Superior 2 3 2 2 3 3" xfId="16837"/>
    <cellStyle name="Linea Superior 2 3 2 2 3 4" xfId="16838"/>
    <cellStyle name="Linea Superior 2 3 2 2 4" xfId="16839"/>
    <cellStyle name="Linea Superior 2 3 2 2 4 2" xfId="16840"/>
    <cellStyle name="Linea Superior 2 3 2 2 4 3" xfId="16841"/>
    <cellStyle name="Linea Superior 2 3 2 2 4 4" xfId="16842"/>
    <cellStyle name="Linea Superior 2 3 2 2 5" xfId="16843"/>
    <cellStyle name="Linea Superior 2 3 2 2 5 2" xfId="16844"/>
    <cellStyle name="Linea Superior 2 3 2 2 5 3" xfId="16845"/>
    <cellStyle name="Linea Superior 2 3 2 2 5 4" xfId="16846"/>
    <cellStyle name="Linea Superior 2 3 2 2 6" xfId="16847"/>
    <cellStyle name="Linea Superior 2 3 2 2 6 2" xfId="16848"/>
    <cellStyle name="Linea Superior 2 3 2 2 6 3" xfId="16849"/>
    <cellStyle name="Linea Superior 2 3 2 2 6 4" xfId="16850"/>
    <cellStyle name="Linea Superior 2 3 2 2 7" xfId="16851"/>
    <cellStyle name="Linea Superior 2 3 2 2 7 2" xfId="16852"/>
    <cellStyle name="Linea Superior 2 3 2 2 7 3" xfId="16853"/>
    <cellStyle name="Linea Superior 2 3 2 2 7 4" xfId="16854"/>
    <cellStyle name="Linea Superior 2 3 2 2 8" xfId="16855"/>
    <cellStyle name="Linea Superior 2 3 2 2 8 2" xfId="16856"/>
    <cellStyle name="Linea Superior 2 3 2 2 8 3" xfId="16857"/>
    <cellStyle name="Linea Superior 2 3 2 2 8 4" xfId="16858"/>
    <cellStyle name="Linea Superior 2 3 2 2 9" xfId="16859"/>
    <cellStyle name="Linea Superior 2 3 2 2 9 2" xfId="16860"/>
    <cellStyle name="Linea Superior 2 3 2 2 9 3" xfId="16861"/>
    <cellStyle name="Linea Superior 2 3 2 2 9 4" xfId="16862"/>
    <cellStyle name="Linea Superior 2 3 3" xfId="16863"/>
    <cellStyle name="Linea Superior 2 3 3 10" xfId="16864"/>
    <cellStyle name="Linea Superior 2 3 3 11" xfId="16865"/>
    <cellStyle name="Linea Superior 2 3 3 12" xfId="16866"/>
    <cellStyle name="Linea Superior 2 3 3 2" xfId="16867"/>
    <cellStyle name="Linea Superior 2 3 3 2 10" xfId="16868"/>
    <cellStyle name="Linea Superior 2 3 3 2 11" xfId="16869"/>
    <cellStyle name="Linea Superior 2 3 3 2 2" xfId="16870"/>
    <cellStyle name="Linea Superior 2 3 3 2 2 2" xfId="16871"/>
    <cellStyle name="Linea Superior 2 3 3 2 2 3" xfId="16872"/>
    <cellStyle name="Linea Superior 2 3 3 2 2 4" xfId="16873"/>
    <cellStyle name="Linea Superior 2 3 3 2 3" xfId="16874"/>
    <cellStyle name="Linea Superior 2 3 3 2 3 2" xfId="16875"/>
    <cellStyle name="Linea Superior 2 3 3 2 3 3" xfId="16876"/>
    <cellStyle name="Linea Superior 2 3 3 2 3 4" xfId="16877"/>
    <cellStyle name="Linea Superior 2 3 3 2 4" xfId="16878"/>
    <cellStyle name="Linea Superior 2 3 3 2 4 2" xfId="16879"/>
    <cellStyle name="Linea Superior 2 3 3 2 4 3" xfId="16880"/>
    <cellStyle name="Linea Superior 2 3 3 2 4 4" xfId="16881"/>
    <cellStyle name="Linea Superior 2 3 3 2 5" xfId="16882"/>
    <cellStyle name="Linea Superior 2 3 3 2 5 2" xfId="16883"/>
    <cellStyle name="Linea Superior 2 3 3 2 5 3" xfId="16884"/>
    <cellStyle name="Linea Superior 2 3 3 2 5 4" xfId="16885"/>
    <cellStyle name="Linea Superior 2 3 3 2 6" xfId="16886"/>
    <cellStyle name="Linea Superior 2 3 3 2 6 2" xfId="16887"/>
    <cellStyle name="Linea Superior 2 3 3 2 6 3" xfId="16888"/>
    <cellStyle name="Linea Superior 2 3 3 2 6 4" xfId="16889"/>
    <cellStyle name="Linea Superior 2 3 3 2 7" xfId="16890"/>
    <cellStyle name="Linea Superior 2 3 3 2 7 2" xfId="16891"/>
    <cellStyle name="Linea Superior 2 3 3 2 7 3" xfId="16892"/>
    <cellStyle name="Linea Superior 2 3 3 2 7 4" xfId="16893"/>
    <cellStyle name="Linea Superior 2 3 3 2 8" xfId="16894"/>
    <cellStyle name="Linea Superior 2 3 3 2 8 2" xfId="16895"/>
    <cellStyle name="Linea Superior 2 3 3 2 8 3" xfId="16896"/>
    <cellStyle name="Linea Superior 2 3 3 2 8 4" xfId="16897"/>
    <cellStyle name="Linea Superior 2 3 3 2 9" xfId="16898"/>
    <cellStyle name="Linea Superior 2 3 3 3" xfId="16899"/>
    <cellStyle name="Linea Superior 2 3 3 3 2" xfId="16900"/>
    <cellStyle name="Linea Superior 2 3 3 3 3" xfId="16901"/>
    <cellStyle name="Linea Superior 2 3 3 3 4" xfId="16902"/>
    <cellStyle name="Linea Superior 2 3 3 4" xfId="16903"/>
    <cellStyle name="Linea Superior 2 3 3 4 2" xfId="16904"/>
    <cellStyle name="Linea Superior 2 3 3 4 3" xfId="16905"/>
    <cellStyle name="Linea Superior 2 3 3 4 4" xfId="16906"/>
    <cellStyle name="Linea Superior 2 3 3 5" xfId="16907"/>
    <cellStyle name="Linea Superior 2 3 3 5 2" xfId="16908"/>
    <cellStyle name="Linea Superior 2 3 3 5 3" xfId="16909"/>
    <cellStyle name="Linea Superior 2 3 3 5 4" xfId="16910"/>
    <cellStyle name="Linea Superior 2 3 3 6" xfId="16911"/>
    <cellStyle name="Linea Superior 2 3 3 6 2" xfId="16912"/>
    <cellStyle name="Linea Superior 2 3 3 6 3" xfId="16913"/>
    <cellStyle name="Linea Superior 2 3 3 6 4" xfId="16914"/>
    <cellStyle name="Linea Superior 2 3 3 7" xfId="16915"/>
    <cellStyle name="Linea Superior 2 3 3 7 2" xfId="16916"/>
    <cellStyle name="Linea Superior 2 3 3 7 3" xfId="16917"/>
    <cellStyle name="Linea Superior 2 3 3 7 4" xfId="16918"/>
    <cellStyle name="Linea Superior 2 3 3 8" xfId="16919"/>
    <cellStyle name="Linea Superior 2 3 3 8 2" xfId="16920"/>
    <cellStyle name="Linea Superior 2 3 3 8 3" xfId="16921"/>
    <cellStyle name="Linea Superior 2 3 3 8 4" xfId="16922"/>
    <cellStyle name="Linea Superior 2 3 3 9" xfId="16923"/>
    <cellStyle name="Linea Superior 2 3 3 9 2" xfId="16924"/>
    <cellStyle name="Linea Superior 2 3 3 9 3" xfId="16925"/>
    <cellStyle name="Linea Superior 2 3 3 9 4" xfId="16926"/>
    <cellStyle name="Linea Superior 2 3 4" xfId="16927"/>
    <cellStyle name="Linea Superior 2 4" xfId="16928"/>
    <cellStyle name="Linea Superior 2 4 2" xfId="16929"/>
    <cellStyle name="Linea Superior 2 4 2 10" xfId="16930"/>
    <cellStyle name="Linea Superior 2 4 2 11" xfId="16931"/>
    <cellStyle name="Linea Superior 2 4 2 12" xfId="16932"/>
    <cellStyle name="Linea Superior 2 4 2 2" xfId="16933"/>
    <cellStyle name="Linea Superior 2 4 2 2 10" xfId="16934"/>
    <cellStyle name="Linea Superior 2 4 2 2 11" xfId="16935"/>
    <cellStyle name="Linea Superior 2 4 2 2 2" xfId="16936"/>
    <cellStyle name="Linea Superior 2 4 2 2 2 2" xfId="16937"/>
    <cellStyle name="Linea Superior 2 4 2 2 2 3" xfId="16938"/>
    <cellStyle name="Linea Superior 2 4 2 2 2 4" xfId="16939"/>
    <cellStyle name="Linea Superior 2 4 2 2 3" xfId="16940"/>
    <cellStyle name="Linea Superior 2 4 2 2 3 2" xfId="16941"/>
    <cellStyle name="Linea Superior 2 4 2 2 3 3" xfId="16942"/>
    <cellStyle name="Linea Superior 2 4 2 2 3 4" xfId="16943"/>
    <cellStyle name="Linea Superior 2 4 2 2 4" xfId="16944"/>
    <cellStyle name="Linea Superior 2 4 2 2 4 2" xfId="16945"/>
    <cellStyle name="Linea Superior 2 4 2 2 4 3" xfId="16946"/>
    <cellStyle name="Linea Superior 2 4 2 2 4 4" xfId="16947"/>
    <cellStyle name="Linea Superior 2 4 2 2 5" xfId="16948"/>
    <cellStyle name="Linea Superior 2 4 2 2 5 2" xfId="16949"/>
    <cellStyle name="Linea Superior 2 4 2 2 5 3" xfId="16950"/>
    <cellStyle name="Linea Superior 2 4 2 2 5 4" xfId="16951"/>
    <cellStyle name="Linea Superior 2 4 2 2 6" xfId="16952"/>
    <cellStyle name="Linea Superior 2 4 2 2 6 2" xfId="16953"/>
    <cellStyle name="Linea Superior 2 4 2 2 6 3" xfId="16954"/>
    <cellStyle name="Linea Superior 2 4 2 2 6 4" xfId="16955"/>
    <cellStyle name="Linea Superior 2 4 2 2 7" xfId="16956"/>
    <cellStyle name="Linea Superior 2 4 2 2 7 2" xfId="16957"/>
    <cellStyle name="Linea Superior 2 4 2 2 7 3" xfId="16958"/>
    <cellStyle name="Linea Superior 2 4 2 2 7 4" xfId="16959"/>
    <cellStyle name="Linea Superior 2 4 2 2 8" xfId="16960"/>
    <cellStyle name="Linea Superior 2 4 2 2 8 2" xfId="16961"/>
    <cellStyle name="Linea Superior 2 4 2 2 8 3" xfId="16962"/>
    <cellStyle name="Linea Superior 2 4 2 2 8 4" xfId="16963"/>
    <cellStyle name="Linea Superior 2 4 2 2 9" xfId="16964"/>
    <cellStyle name="Linea Superior 2 4 2 3" xfId="16965"/>
    <cellStyle name="Linea Superior 2 4 2 3 2" xfId="16966"/>
    <cellStyle name="Linea Superior 2 4 2 3 3" xfId="16967"/>
    <cellStyle name="Linea Superior 2 4 2 3 4" xfId="16968"/>
    <cellStyle name="Linea Superior 2 4 2 4" xfId="16969"/>
    <cellStyle name="Linea Superior 2 4 2 4 2" xfId="16970"/>
    <cellStyle name="Linea Superior 2 4 2 4 3" xfId="16971"/>
    <cellStyle name="Linea Superior 2 4 2 4 4" xfId="16972"/>
    <cellStyle name="Linea Superior 2 4 2 5" xfId="16973"/>
    <cellStyle name="Linea Superior 2 4 2 5 2" xfId="16974"/>
    <cellStyle name="Linea Superior 2 4 2 5 3" xfId="16975"/>
    <cellStyle name="Linea Superior 2 4 2 5 4" xfId="16976"/>
    <cellStyle name="Linea Superior 2 4 2 6" xfId="16977"/>
    <cellStyle name="Linea Superior 2 4 2 6 2" xfId="16978"/>
    <cellStyle name="Linea Superior 2 4 2 6 3" xfId="16979"/>
    <cellStyle name="Linea Superior 2 4 2 6 4" xfId="16980"/>
    <cellStyle name="Linea Superior 2 4 2 7" xfId="16981"/>
    <cellStyle name="Linea Superior 2 4 2 7 2" xfId="16982"/>
    <cellStyle name="Linea Superior 2 4 2 7 3" xfId="16983"/>
    <cellStyle name="Linea Superior 2 4 2 7 4" xfId="16984"/>
    <cellStyle name="Linea Superior 2 4 2 8" xfId="16985"/>
    <cellStyle name="Linea Superior 2 4 2 8 2" xfId="16986"/>
    <cellStyle name="Linea Superior 2 4 2 8 3" xfId="16987"/>
    <cellStyle name="Linea Superior 2 4 2 8 4" xfId="16988"/>
    <cellStyle name="Linea Superior 2 4 2 9" xfId="16989"/>
    <cellStyle name="Linea Superior 2 4 2 9 2" xfId="16990"/>
    <cellStyle name="Linea Superior 2 4 2 9 3" xfId="16991"/>
    <cellStyle name="Linea Superior 2 4 2 9 4" xfId="16992"/>
    <cellStyle name="Linea Superior 2 5" xfId="16993"/>
    <cellStyle name="Linea Superior 2 5 10" xfId="16994"/>
    <cellStyle name="Linea Superior 2 5 11" xfId="16995"/>
    <cellStyle name="Linea Superior 2 5 12" xfId="16996"/>
    <cellStyle name="Linea Superior 2 5 2" xfId="16997"/>
    <cellStyle name="Linea Superior 2 5 2 10" xfId="16998"/>
    <cellStyle name="Linea Superior 2 5 2 11" xfId="16999"/>
    <cellStyle name="Linea Superior 2 5 2 2" xfId="17000"/>
    <cellStyle name="Linea Superior 2 5 2 2 2" xfId="17001"/>
    <cellStyle name="Linea Superior 2 5 2 2 3" xfId="17002"/>
    <cellStyle name="Linea Superior 2 5 2 2 4" xfId="17003"/>
    <cellStyle name="Linea Superior 2 5 2 3" xfId="17004"/>
    <cellStyle name="Linea Superior 2 5 2 3 2" xfId="17005"/>
    <cellStyle name="Linea Superior 2 5 2 3 3" xfId="17006"/>
    <cellStyle name="Linea Superior 2 5 2 3 4" xfId="17007"/>
    <cellStyle name="Linea Superior 2 5 2 4" xfId="17008"/>
    <cellStyle name="Linea Superior 2 5 2 4 2" xfId="17009"/>
    <cellStyle name="Linea Superior 2 5 2 4 3" xfId="17010"/>
    <cellStyle name="Linea Superior 2 5 2 4 4" xfId="17011"/>
    <cellStyle name="Linea Superior 2 5 2 5" xfId="17012"/>
    <cellStyle name="Linea Superior 2 5 2 5 2" xfId="17013"/>
    <cellStyle name="Linea Superior 2 5 2 5 3" xfId="17014"/>
    <cellStyle name="Linea Superior 2 5 2 5 4" xfId="17015"/>
    <cellStyle name="Linea Superior 2 5 2 6" xfId="17016"/>
    <cellStyle name="Linea Superior 2 5 2 6 2" xfId="17017"/>
    <cellStyle name="Linea Superior 2 5 2 6 3" xfId="17018"/>
    <cellStyle name="Linea Superior 2 5 2 6 4" xfId="17019"/>
    <cellStyle name="Linea Superior 2 5 2 7" xfId="17020"/>
    <cellStyle name="Linea Superior 2 5 2 7 2" xfId="17021"/>
    <cellStyle name="Linea Superior 2 5 2 7 3" xfId="17022"/>
    <cellStyle name="Linea Superior 2 5 2 7 4" xfId="17023"/>
    <cellStyle name="Linea Superior 2 5 2 8" xfId="17024"/>
    <cellStyle name="Linea Superior 2 5 2 8 2" xfId="17025"/>
    <cellStyle name="Linea Superior 2 5 2 8 3" xfId="17026"/>
    <cellStyle name="Linea Superior 2 5 2 8 4" xfId="17027"/>
    <cellStyle name="Linea Superior 2 5 2 9" xfId="17028"/>
    <cellStyle name="Linea Superior 2 5 3" xfId="17029"/>
    <cellStyle name="Linea Superior 2 5 3 2" xfId="17030"/>
    <cellStyle name="Linea Superior 2 5 3 3" xfId="17031"/>
    <cellStyle name="Linea Superior 2 5 3 4" xfId="17032"/>
    <cellStyle name="Linea Superior 2 5 4" xfId="17033"/>
    <cellStyle name="Linea Superior 2 5 4 2" xfId="17034"/>
    <cellStyle name="Linea Superior 2 5 4 3" xfId="17035"/>
    <cellStyle name="Linea Superior 2 5 4 4" xfId="17036"/>
    <cellStyle name="Linea Superior 2 5 5" xfId="17037"/>
    <cellStyle name="Linea Superior 2 5 5 2" xfId="17038"/>
    <cellStyle name="Linea Superior 2 5 5 3" xfId="17039"/>
    <cellStyle name="Linea Superior 2 5 5 4" xfId="17040"/>
    <cellStyle name="Linea Superior 2 5 6" xfId="17041"/>
    <cellStyle name="Linea Superior 2 5 6 2" xfId="17042"/>
    <cellStyle name="Linea Superior 2 5 6 3" xfId="17043"/>
    <cellStyle name="Linea Superior 2 5 6 4" xfId="17044"/>
    <cellStyle name="Linea Superior 2 5 7" xfId="17045"/>
    <cellStyle name="Linea Superior 2 5 7 2" xfId="17046"/>
    <cellStyle name="Linea Superior 2 5 7 3" xfId="17047"/>
    <cellStyle name="Linea Superior 2 5 7 4" xfId="17048"/>
    <cellStyle name="Linea Superior 2 5 8" xfId="17049"/>
    <cellStyle name="Linea Superior 2 5 8 2" xfId="17050"/>
    <cellStyle name="Linea Superior 2 5 8 3" xfId="17051"/>
    <cellStyle name="Linea Superior 2 5 8 4" xfId="17052"/>
    <cellStyle name="Linea Superior 2 5 9" xfId="17053"/>
    <cellStyle name="Linea Superior 2 5 9 2" xfId="17054"/>
    <cellStyle name="Linea Superior 2 5 9 3" xfId="17055"/>
    <cellStyle name="Linea Superior 2 5 9 4" xfId="17056"/>
    <cellStyle name="Linea Superior 2 6" xfId="17057"/>
    <cellStyle name="Linea Superior 3" xfId="17058"/>
    <cellStyle name="Linea Superior 3 10" xfId="17059"/>
    <cellStyle name="Linea Superior 3 10 2" xfId="17060"/>
    <cellStyle name="Linea Superior 3 10 3" xfId="17061"/>
    <cellStyle name="Linea Superior 3 10 4" xfId="17062"/>
    <cellStyle name="Linea Superior 3 11" xfId="17063"/>
    <cellStyle name="Linea Superior 3 11 2" xfId="17064"/>
    <cellStyle name="Linea Superior 3 11 3" xfId="17065"/>
    <cellStyle name="Linea Superior 3 11 4" xfId="17066"/>
    <cellStyle name="Linea Superior 3 12" xfId="17067"/>
    <cellStyle name="Linea Superior 3 12 2" xfId="17068"/>
    <cellStyle name="Linea Superior 3 12 3" xfId="17069"/>
    <cellStyle name="Linea Superior 3 12 4" xfId="17070"/>
    <cellStyle name="Linea Superior 3 13" xfId="17071"/>
    <cellStyle name="Linea Superior 3 14" xfId="17072"/>
    <cellStyle name="Linea Superior 3 15" xfId="17073"/>
    <cellStyle name="Linea Superior 3 16" xfId="17074"/>
    <cellStyle name="Linea Superior 3 2" xfId="17075"/>
    <cellStyle name="Linea Superior 3 2 10" xfId="17076"/>
    <cellStyle name="Linea Superior 3 2 10 2" xfId="17077"/>
    <cellStyle name="Linea Superior 3 2 10 3" xfId="17078"/>
    <cellStyle name="Linea Superior 3 2 10 4" xfId="17079"/>
    <cellStyle name="Linea Superior 3 2 11" xfId="17080"/>
    <cellStyle name="Linea Superior 3 2 12" xfId="17081"/>
    <cellStyle name="Linea Superior 3 2 13" xfId="17082"/>
    <cellStyle name="Linea Superior 3 2 14" xfId="17083"/>
    <cellStyle name="Linea Superior 3 2 2" xfId="17084"/>
    <cellStyle name="Linea Superior 3 2 2 10" xfId="17085"/>
    <cellStyle name="Linea Superior 3 2 2 11" xfId="17086"/>
    <cellStyle name="Linea Superior 3 2 2 12" xfId="17087"/>
    <cellStyle name="Linea Superior 3 2 2 2" xfId="17088"/>
    <cellStyle name="Linea Superior 3 2 2 2 10" xfId="17089"/>
    <cellStyle name="Linea Superior 3 2 2 2 11" xfId="17090"/>
    <cellStyle name="Linea Superior 3 2 2 2 2" xfId="17091"/>
    <cellStyle name="Linea Superior 3 2 2 2 2 2" xfId="17092"/>
    <cellStyle name="Linea Superior 3 2 2 2 2 3" xfId="17093"/>
    <cellStyle name="Linea Superior 3 2 2 2 2 4" xfId="17094"/>
    <cellStyle name="Linea Superior 3 2 2 2 3" xfId="17095"/>
    <cellStyle name="Linea Superior 3 2 2 2 3 2" xfId="17096"/>
    <cellStyle name="Linea Superior 3 2 2 2 3 3" xfId="17097"/>
    <cellStyle name="Linea Superior 3 2 2 2 3 4" xfId="17098"/>
    <cellStyle name="Linea Superior 3 2 2 2 4" xfId="17099"/>
    <cellStyle name="Linea Superior 3 2 2 2 4 2" xfId="17100"/>
    <cellStyle name="Linea Superior 3 2 2 2 4 3" xfId="17101"/>
    <cellStyle name="Linea Superior 3 2 2 2 4 4" xfId="17102"/>
    <cellStyle name="Linea Superior 3 2 2 2 5" xfId="17103"/>
    <cellStyle name="Linea Superior 3 2 2 2 5 2" xfId="17104"/>
    <cellStyle name="Linea Superior 3 2 2 2 5 3" xfId="17105"/>
    <cellStyle name="Linea Superior 3 2 2 2 5 4" xfId="17106"/>
    <cellStyle name="Linea Superior 3 2 2 2 6" xfId="17107"/>
    <cellStyle name="Linea Superior 3 2 2 2 6 2" xfId="17108"/>
    <cellStyle name="Linea Superior 3 2 2 2 6 3" xfId="17109"/>
    <cellStyle name="Linea Superior 3 2 2 2 6 4" xfId="17110"/>
    <cellStyle name="Linea Superior 3 2 2 2 7" xfId="17111"/>
    <cellStyle name="Linea Superior 3 2 2 2 7 2" xfId="17112"/>
    <cellStyle name="Linea Superior 3 2 2 2 7 3" xfId="17113"/>
    <cellStyle name="Linea Superior 3 2 2 2 7 4" xfId="17114"/>
    <cellStyle name="Linea Superior 3 2 2 2 8" xfId="17115"/>
    <cellStyle name="Linea Superior 3 2 2 2 8 2" xfId="17116"/>
    <cellStyle name="Linea Superior 3 2 2 2 8 3" xfId="17117"/>
    <cellStyle name="Linea Superior 3 2 2 2 8 4" xfId="17118"/>
    <cellStyle name="Linea Superior 3 2 2 2 9" xfId="17119"/>
    <cellStyle name="Linea Superior 3 2 2 3" xfId="17120"/>
    <cellStyle name="Linea Superior 3 2 2 3 2" xfId="17121"/>
    <cellStyle name="Linea Superior 3 2 2 3 3" xfId="17122"/>
    <cellStyle name="Linea Superior 3 2 2 3 4" xfId="17123"/>
    <cellStyle name="Linea Superior 3 2 2 4" xfId="17124"/>
    <cellStyle name="Linea Superior 3 2 2 4 2" xfId="17125"/>
    <cellStyle name="Linea Superior 3 2 2 4 3" xfId="17126"/>
    <cellStyle name="Linea Superior 3 2 2 4 4" xfId="17127"/>
    <cellStyle name="Linea Superior 3 2 2 5" xfId="17128"/>
    <cellStyle name="Linea Superior 3 2 2 5 2" xfId="17129"/>
    <cellStyle name="Linea Superior 3 2 2 5 3" xfId="17130"/>
    <cellStyle name="Linea Superior 3 2 2 5 4" xfId="17131"/>
    <cellStyle name="Linea Superior 3 2 2 6" xfId="17132"/>
    <cellStyle name="Linea Superior 3 2 2 6 2" xfId="17133"/>
    <cellStyle name="Linea Superior 3 2 2 6 3" xfId="17134"/>
    <cellStyle name="Linea Superior 3 2 2 6 4" xfId="17135"/>
    <cellStyle name="Linea Superior 3 2 2 7" xfId="17136"/>
    <cellStyle name="Linea Superior 3 2 2 7 2" xfId="17137"/>
    <cellStyle name="Linea Superior 3 2 2 7 3" xfId="17138"/>
    <cellStyle name="Linea Superior 3 2 2 7 4" xfId="17139"/>
    <cellStyle name="Linea Superior 3 2 2 8" xfId="17140"/>
    <cellStyle name="Linea Superior 3 2 2 8 2" xfId="17141"/>
    <cellStyle name="Linea Superior 3 2 2 8 3" xfId="17142"/>
    <cellStyle name="Linea Superior 3 2 2 8 4" xfId="17143"/>
    <cellStyle name="Linea Superior 3 2 2 9" xfId="17144"/>
    <cellStyle name="Linea Superior 3 2 2 9 2" xfId="17145"/>
    <cellStyle name="Linea Superior 3 2 2 9 3" xfId="17146"/>
    <cellStyle name="Linea Superior 3 2 2 9 4" xfId="17147"/>
    <cellStyle name="Linea Superior 3 2 3" xfId="17148"/>
    <cellStyle name="Linea Superior 3 2 3 10" xfId="17149"/>
    <cellStyle name="Linea Superior 3 2 3 11" xfId="17150"/>
    <cellStyle name="Linea Superior 3 2 3 2" xfId="17151"/>
    <cellStyle name="Linea Superior 3 2 3 2 2" xfId="17152"/>
    <cellStyle name="Linea Superior 3 2 3 2 3" xfId="17153"/>
    <cellStyle name="Linea Superior 3 2 3 2 4" xfId="17154"/>
    <cellStyle name="Linea Superior 3 2 3 3" xfId="17155"/>
    <cellStyle name="Linea Superior 3 2 3 3 2" xfId="17156"/>
    <cellStyle name="Linea Superior 3 2 3 3 3" xfId="17157"/>
    <cellStyle name="Linea Superior 3 2 3 3 4" xfId="17158"/>
    <cellStyle name="Linea Superior 3 2 3 4" xfId="17159"/>
    <cellStyle name="Linea Superior 3 2 3 4 2" xfId="17160"/>
    <cellStyle name="Linea Superior 3 2 3 4 3" xfId="17161"/>
    <cellStyle name="Linea Superior 3 2 3 4 4" xfId="17162"/>
    <cellStyle name="Linea Superior 3 2 3 5" xfId="17163"/>
    <cellStyle name="Linea Superior 3 2 3 5 2" xfId="17164"/>
    <cellStyle name="Linea Superior 3 2 3 5 3" xfId="17165"/>
    <cellStyle name="Linea Superior 3 2 3 5 4" xfId="17166"/>
    <cellStyle name="Linea Superior 3 2 3 6" xfId="17167"/>
    <cellStyle name="Linea Superior 3 2 3 6 2" xfId="17168"/>
    <cellStyle name="Linea Superior 3 2 3 6 3" xfId="17169"/>
    <cellStyle name="Linea Superior 3 2 3 6 4" xfId="17170"/>
    <cellStyle name="Linea Superior 3 2 3 7" xfId="17171"/>
    <cellStyle name="Linea Superior 3 2 3 7 2" xfId="17172"/>
    <cellStyle name="Linea Superior 3 2 3 7 3" xfId="17173"/>
    <cellStyle name="Linea Superior 3 2 3 7 4" xfId="17174"/>
    <cellStyle name="Linea Superior 3 2 3 8" xfId="17175"/>
    <cellStyle name="Linea Superior 3 2 3 8 2" xfId="17176"/>
    <cellStyle name="Linea Superior 3 2 3 8 3" xfId="17177"/>
    <cellStyle name="Linea Superior 3 2 3 8 4" xfId="17178"/>
    <cellStyle name="Linea Superior 3 2 3 9" xfId="17179"/>
    <cellStyle name="Linea Superior 3 2 4" xfId="17180"/>
    <cellStyle name="Linea Superior 3 2 4 2" xfId="17181"/>
    <cellStyle name="Linea Superior 3 2 4 3" xfId="17182"/>
    <cellStyle name="Linea Superior 3 2 4 4" xfId="17183"/>
    <cellStyle name="Linea Superior 3 2 5" xfId="17184"/>
    <cellStyle name="Linea Superior 3 2 5 2" xfId="17185"/>
    <cellStyle name="Linea Superior 3 2 5 3" xfId="17186"/>
    <cellStyle name="Linea Superior 3 2 5 4" xfId="17187"/>
    <cellStyle name="Linea Superior 3 2 6" xfId="17188"/>
    <cellStyle name="Linea Superior 3 2 6 2" xfId="17189"/>
    <cellStyle name="Linea Superior 3 2 6 3" xfId="17190"/>
    <cellStyle name="Linea Superior 3 2 6 4" xfId="17191"/>
    <cellStyle name="Linea Superior 3 2 7" xfId="17192"/>
    <cellStyle name="Linea Superior 3 2 7 2" xfId="17193"/>
    <cellStyle name="Linea Superior 3 2 7 3" xfId="17194"/>
    <cellStyle name="Linea Superior 3 2 7 4" xfId="17195"/>
    <cellStyle name="Linea Superior 3 2 8" xfId="17196"/>
    <cellStyle name="Linea Superior 3 2 8 2" xfId="17197"/>
    <cellStyle name="Linea Superior 3 2 8 3" xfId="17198"/>
    <cellStyle name="Linea Superior 3 2 8 4" xfId="17199"/>
    <cellStyle name="Linea Superior 3 2 9" xfId="17200"/>
    <cellStyle name="Linea Superior 3 2 9 2" xfId="17201"/>
    <cellStyle name="Linea Superior 3 2 9 3" xfId="17202"/>
    <cellStyle name="Linea Superior 3 2 9 4" xfId="17203"/>
    <cellStyle name="Linea Superior 3 3" xfId="17204"/>
    <cellStyle name="Linea Superior 3 3 10" xfId="17205"/>
    <cellStyle name="Linea Superior 3 3 10 2" xfId="17206"/>
    <cellStyle name="Linea Superior 3 3 10 3" xfId="17207"/>
    <cellStyle name="Linea Superior 3 3 10 4" xfId="17208"/>
    <cellStyle name="Linea Superior 3 3 11" xfId="17209"/>
    <cellStyle name="Linea Superior 3 3 12" xfId="17210"/>
    <cellStyle name="Linea Superior 3 3 13" xfId="17211"/>
    <cellStyle name="Linea Superior 3 3 2" xfId="17212"/>
    <cellStyle name="Linea Superior 3 3 2 10" xfId="17213"/>
    <cellStyle name="Linea Superior 3 3 2 11" xfId="17214"/>
    <cellStyle name="Linea Superior 3 3 2 12" xfId="17215"/>
    <cellStyle name="Linea Superior 3 3 2 2" xfId="17216"/>
    <cellStyle name="Linea Superior 3 3 2 2 10" xfId="17217"/>
    <cellStyle name="Linea Superior 3 3 2 2 11" xfId="17218"/>
    <cellStyle name="Linea Superior 3 3 2 2 2" xfId="17219"/>
    <cellStyle name="Linea Superior 3 3 2 2 2 2" xfId="17220"/>
    <cellStyle name="Linea Superior 3 3 2 2 2 3" xfId="17221"/>
    <cellStyle name="Linea Superior 3 3 2 2 2 4" xfId="17222"/>
    <cellStyle name="Linea Superior 3 3 2 2 3" xfId="17223"/>
    <cellStyle name="Linea Superior 3 3 2 2 3 2" xfId="17224"/>
    <cellStyle name="Linea Superior 3 3 2 2 3 3" xfId="17225"/>
    <cellStyle name="Linea Superior 3 3 2 2 3 4" xfId="17226"/>
    <cellStyle name="Linea Superior 3 3 2 2 4" xfId="17227"/>
    <cellStyle name="Linea Superior 3 3 2 2 4 2" xfId="17228"/>
    <cellStyle name="Linea Superior 3 3 2 2 4 3" xfId="17229"/>
    <cellStyle name="Linea Superior 3 3 2 2 4 4" xfId="17230"/>
    <cellStyle name="Linea Superior 3 3 2 2 5" xfId="17231"/>
    <cellStyle name="Linea Superior 3 3 2 2 5 2" xfId="17232"/>
    <cellStyle name="Linea Superior 3 3 2 2 5 3" xfId="17233"/>
    <cellStyle name="Linea Superior 3 3 2 2 5 4" xfId="17234"/>
    <cellStyle name="Linea Superior 3 3 2 2 6" xfId="17235"/>
    <cellStyle name="Linea Superior 3 3 2 2 6 2" xfId="17236"/>
    <cellStyle name="Linea Superior 3 3 2 2 6 3" xfId="17237"/>
    <cellStyle name="Linea Superior 3 3 2 2 6 4" xfId="17238"/>
    <cellStyle name="Linea Superior 3 3 2 2 7" xfId="17239"/>
    <cellStyle name="Linea Superior 3 3 2 2 7 2" xfId="17240"/>
    <cellStyle name="Linea Superior 3 3 2 2 7 3" xfId="17241"/>
    <cellStyle name="Linea Superior 3 3 2 2 7 4" xfId="17242"/>
    <cellStyle name="Linea Superior 3 3 2 2 8" xfId="17243"/>
    <cellStyle name="Linea Superior 3 3 2 2 8 2" xfId="17244"/>
    <cellStyle name="Linea Superior 3 3 2 2 8 3" xfId="17245"/>
    <cellStyle name="Linea Superior 3 3 2 2 8 4" xfId="17246"/>
    <cellStyle name="Linea Superior 3 3 2 2 9" xfId="17247"/>
    <cellStyle name="Linea Superior 3 3 2 3" xfId="17248"/>
    <cellStyle name="Linea Superior 3 3 2 3 2" xfId="17249"/>
    <cellStyle name="Linea Superior 3 3 2 3 3" xfId="17250"/>
    <cellStyle name="Linea Superior 3 3 2 3 4" xfId="17251"/>
    <cellStyle name="Linea Superior 3 3 2 4" xfId="17252"/>
    <cellStyle name="Linea Superior 3 3 2 4 2" xfId="17253"/>
    <cellStyle name="Linea Superior 3 3 2 4 3" xfId="17254"/>
    <cellStyle name="Linea Superior 3 3 2 4 4" xfId="17255"/>
    <cellStyle name="Linea Superior 3 3 2 5" xfId="17256"/>
    <cellStyle name="Linea Superior 3 3 2 5 2" xfId="17257"/>
    <cellStyle name="Linea Superior 3 3 2 5 3" xfId="17258"/>
    <cellStyle name="Linea Superior 3 3 2 5 4" xfId="17259"/>
    <cellStyle name="Linea Superior 3 3 2 6" xfId="17260"/>
    <cellStyle name="Linea Superior 3 3 2 6 2" xfId="17261"/>
    <cellStyle name="Linea Superior 3 3 2 6 3" xfId="17262"/>
    <cellStyle name="Linea Superior 3 3 2 6 4" xfId="17263"/>
    <cellStyle name="Linea Superior 3 3 2 7" xfId="17264"/>
    <cellStyle name="Linea Superior 3 3 2 7 2" xfId="17265"/>
    <cellStyle name="Linea Superior 3 3 2 7 3" xfId="17266"/>
    <cellStyle name="Linea Superior 3 3 2 7 4" xfId="17267"/>
    <cellStyle name="Linea Superior 3 3 2 8" xfId="17268"/>
    <cellStyle name="Linea Superior 3 3 2 8 2" xfId="17269"/>
    <cellStyle name="Linea Superior 3 3 2 8 3" xfId="17270"/>
    <cellStyle name="Linea Superior 3 3 2 8 4" xfId="17271"/>
    <cellStyle name="Linea Superior 3 3 2 9" xfId="17272"/>
    <cellStyle name="Linea Superior 3 3 2 9 2" xfId="17273"/>
    <cellStyle name="Linea Superior 3 3 2 9 3" xfId="17274"/>
    <cellStyle name="Linea Superior 3 3 2 9 4" xfId="17275"/>
    <cellStyle name="Linea Superior 3 3 3" xfId="17276"/>
    <cellStyle name="Linea Superior 3 3 3 10" xfId="17277"/>
    <cellStyle name="Linea Superior 3 3 3 11" xfId="17278"/>
    <cellStyle name="Linea Superior 3 3 3 2" xfId="17279"/>
    <cellStyle name="Linea Superior 3 3 3 2 2" xfId="17280"/>
    <cellStyle name="Linea Superior 3 3 3 2 3" xfId="17281"/>
    <cellStyle name="Linea Superior 3 3 3 2 4" xfId="17282"/>
    <cellStyle name="Linea Superior 3 3 3 3" xfId="17283"/>
    <cellStyle name="Linea Superior 3 3 3 3 2" xfId="17284"/>
    <cellStyle name="Linea Superior 3 3 3 3 3" xfId="17285"/>
    <cellStyle name="Linea Superior 3 3 3 3 4" xfId="17286"/>
    <cellStyle name="Linea Superior 3 3 3 4" xfId="17287"/>
    <cellStyle name="Linea Superior 3 3 3 4 2" xfId="17288"/>
    <cellStyle name="Linea Superior 3 3 3 4 3" xfId="17289"/>
    <cellStyle name="Linea Superior 3 3 3 4 4" xfId="17290"/>
    <cellStyle name="Linea Superior 3 3 3 5" xfId="17291"/>
    <cellStyle name="Linea Superior 3 3 3 5 2" xfId="17292"/>
    <cellStyle name="Linea Superior 3 3 3 5 3" xfId="17293"/>
    <cellStyle name="Linea Superior 3 3 3 5 4" xfId="17294"/>
    <cellStyle name="Linea Superior 3 3 3 6" xfId="17295"/>
    <cellStyle name="Linea Superior 3 3 3 6 2" xfId="17296"/>
    <cellStyle name="Linea Superior 3 3 3 6 3" xfId="17297"/>
    <cellStyle name="Linea Superior 3 3 3 6 4" xfId="17298"/>
    <cellStyle name="Linea Superior 3 3 3 7" xfId="17299"/>
    <cellStyle name="Linea Superior 3 3 3 7 2" xfId="17300"/>
    <cellStyle name="Linea Superior 3 3 3 7 3" xfId="17301"/>
    <cellStyle name="Linea Superior 3 3 3 7 4" xfId="17302"/>
    <cellStyle name="Linea Superior 3 3 3 8" xfId="17303"/>
    <cellStyle name="Linea Superior 3 3 3 8 2" xfId="17304"/>
    <cellStyle name="Linea Superior 3 3 3 8 3" xfId="17305"/>
    <cellStyle name="Linea Superior 3 3 3 8 4" xfId="17306"/>
    <cellStyle name="Linea Superior 3 3 3 9" xfId="17307"/>
    <cellStyle name="Linea Superior 3 3 4" xfId="17308"/>
    <cellStyle name="Linea Superior 3 3 4 2" xfId="17309"/>
    <cellStyle name="Linea Superior 3 3 4 3" xfId="17310"/>
    <cellStyle name="Linea Superior 3 3 4 4" xfId="17311"/>
    <cellStyle name="Linea Superior 3 3 5" xfId="17312"/>
    <cellStyle name="Linea Superior 3 3 5 2" xfId="17313"/>
    <cellStyle name="Linea Superior 3 3 5 3" xfId="17314"/>
    <cellStyle name="Linea Superior 3 3 5 4" xfId="17315"/>
    <cellStyle name="Linea Superior 3 3 6" xfId="17316"/>
    <cellStyle name="Linea Superior 3 3 6 2" xfId="17317"/>
    <cellStyle name="Linea Superior 3 3 6 3" xfId="17318"/>
    <cellStyle name="Linea Superior 3 3 6 4" xfId="17319"/>
    <cellStyle name="Linea Superior 3 3 7" xfId="17320"/>
    <cellStyle name="Linea Superior 3 3 7 2" xfId="17321"/>
    <cellStyle name="Linea Superior 3 3 7 3" xfId="17322"/>
    <cellStyle name="Linea Superior 3 3 7 4" xfId="17323"/>
    <cellStyle name="Linea Superior 3 3 8" xfId="17324"/>
    <cellStyle name="Linea Superior 3 3 8 2" xfId="17325"/>
    <cellStyle name="Linea Superior 3 3 8 3" xfId="17326"/>
    <cellStyle name="Linea Superior 3 3 8 4" xfId="17327"/>
    <cellStyle name="Linea Superior 3 3 9" xfId="17328"/>
    <cellStyle name="Linea Superior 3 3 9 2" xfId="17329"/>
    <cellStyle name="Linea Superior 3 3 9 3" xfId="17330"/>
    <cellStyle name="Linea Superior 3 3 9 4" xfId="17331"/>
    <cellStyle name="Linea Superior 3 4" xfId="17332"/>
    <cellStyle name="Linea Superior 3 4 10" xfId="17333"/>
    <cellStyle name="Linea Superior 3 4 11" xfId="17334"/>
    <cellStyle name="Linea Superior 3 4 12" xfId="17335"/>
    <cellStyle name="Linea Superior 3 4 2" xfId="17336"/>
    <cellStyle name="Linea Superior 3 4 2 10" xfId="17337"/>
    <cellStyle name="Linea Superior 3 4 2 11" xfId="17338"/>
    <cellStyle name="Linea Superior 3 4 2 2" xfId="17339"/>
    <cellStyle name="Linea Superior 3 4 2 2 2" xfId="17340"/>
    <cellStyle name="Linea Superior 3 4 2 2 3" xfId="17341"/>
    <cellStyle name="Linea Superior 3 4 2 2 4" xfId="17342"/>
    <cellStyle name="Linea Superior 3 4 2 3" xfId="17343"/>
    <cellStyle name="Linea Superior 3 4 2 3 2" xfId="17344"/>
    <cellStyle name="Linea Superior 3 4 2 3 3" xfId="17345"/>
    <cellStyle name="Linea Superior 3 4 2 3 4" xfId="17346"/>
    <cellStyle name="Linea Superior 3 4 2 4" xfId="17347"/>
    <cellStyle name="Linea Superior 3 4 2 4 2" xfId="17348"/>
    <cellStyle name="Linea Superior 3 4 2 4 3" xfId="17349"/>
    <cellStyle name="Linea Superior 3 4 2 4 4" xfId="17350"/>
    <cellStyle name="Linea Superior 3 4 2 5" xfId="17351"/>
    <cellStyle name="Linea Superior 3 4 2 5 2" xfId="17352"/>
    <cellStyle name="Linea Superior 3 4 2 5 3" xfId="17353"/>
    <cellStyle name="Linea Superior 3 4 2 5 4" xfId="17354"/>
    <cellStyle name="Linea Superior 3 4 2 6" xfId="17355"/>
    <cellStyle name="Linea Superior 3 4 2 6 2" xfId="17356"/>
    <cellStyle name="Linea Superior 3 4 2 6 3" xfId="17357"/>
    <cellStyle name="Linea Superior 3 4 2 6 4" xfId="17358"/>
    <cellStyle name="Linea Superior 3 4 2 7" xfId="17359"/>
    <cellStyle name="Linea Superior 3 4 2 7 2" xfId="17360"/>
    <cellStyle name="Linea Superior 3 4 2 7 3" xfId="17361"/>
    <cellStyle name="Linea Superior 3 4 2 7 4" xfId="17362"/>
    <cellStyle name="Linea Superior 3 4 2 8" xfId="17363"/>
    <cellStyle name="Linea Superior 3 4 2 8 2" xfId="17364"/>
    <cellStyle name="Linea Superior 3 4 2 8 3" xfId="17365"/>
    <cellStyle name="Linea Superior 3 4 2 8 4" xfId="17366"/>
    <cellStyle name="Linea Superior 3 4 2 9" xfId="17367"/>
    <cellStyle name="Linea Superior 3 4 3" xfId="17368"/>
    <cellStyle name="Linea Superior 3 4 3 2" xfId="17369"/>
    <cellStyle name="Linea Superior 3 4 3 3" xfId="17370"/>
    <cellStyle name="Linea Superior 3 4 3 4" xfId="17371"/>
    <cellStyle name="Linea Superior 3 4 4" xfId="17372"/>
    <cellStyle name="Linea Superior 3 4 4 2" xfId="17373"/>
    <cellStyle name="Linea Superior 3 4 4 3" xfId="17374"/>
    <cellStyle name="Linea Superior 3 4 4 4" xfId="17375"/>
    <cellStyle name="Linea Superior 3 4 5" xfId="17376"/>
    <cellStyle name="Linea Superior 3 4 5 2" xfId="17377"/>
    <cellStyle name="Linea Superior 3 4 5 3" xfId="17378"/>
    <cellStyle name="Linea Superior 3 4 5 4" xfId="17379"/>
    <cellStyle name="Linea Superior 3 4 6" xfId="17380"/>
    <cellStyle name="Linea Superior 3 4 6 2" xfId="17381"/>
    <cellStyle name="Linea Superior 3 4 6 3" xfId="17382"/>
    <cellStyle name="Linea Superior 3 4 6 4" xfId="17383"/>
    <cellStyle name="Linea Superior 3 4 7" xfId="17384"/>
    <cellStyle name="Linea Superior 3 4 7 2" xfId="17385"/>
    <cellStyle name="Linea Superior 3 4 7 3" xfId="17386"/>
    <cellStyle name="Linea Superior 3 4 7 4" xfId="17387"/>
    <cellStyle name="Linea Superior 3 4 8" xfId="17388"/>
    <cellStyle name="Linea Superior 3 4 8 2" xfId="17389"/>
    <cellStyle name="Linea Superior 3 4 8 3" xfId="17390"/>
    <cellStyle name="Linea Superior 3 4 8 4" xfId="17391"/>
    <cellStyle name="Linea Superior 3 4 9" xfId="17392"/>
    <cellStyle name="Linea Superior 3 4 9 2" xfId="17393"/>
    <cellStyle name="Linea Superior 3 4 9 3" xfId="17394"/>
    <cellStyle name="Linea Superior 3 4 9 4" xfId="17395"/>
    <cellStyle name="Linea Superior 3 5" xfId="17396"/>
    <cellStyle name="Linea Superior 3 5 10" xfId="17397"/>
    <cellStyle name="Linea Superior 3 5 11" xfId="17398"/>
    <cellStyle name="Linea Superior 3 5 2" xfId="17399"/>
    <cellStyle name="Linea Superior 3 5 2 2" xfId="17400"/>
    <cellStyle name="Linea Superior 3 5 2 3" xfId="17401"/>
    <cellStyle name="Linea Superior 3 5 2 4" xfId="17402"/>
    <cellStyle name="Linea Superior 3 5 3" xfId="17403"/>
    <cellStyle name="Linea Superior 3 5 3 2" xfId="17404"/>
    <cellStyle name="Linea Superior 3 5 3 3" xfId="17405"/>
    <cellStyle name="Linea Superior 3 5 3 4" xfId="17406"/>
    <cellStyle name="Linea Superior 3 5 4" xfId="17407"/>
    <cellStyle name="Linea Superior 3 5 4 2" xfId="17408"/>
    <cellStyle name="Linea Superior 3 5 4 3" xfId="17409"/>
    <cellStyle name="Linea Superior 3 5 4 4" xfId="17410"/>
    <cellStyle name="Linea Superior 3 5 5" xfId="17411"/>
    <cellStyle name="Linea Superior 3 5 5 2" xfId="17412"/>
    <cellStyle name="Linea Superior 3 5 5 3" xfId="17413"/>
    <cellStyle name="Linea Superior 3 5 5 4" xfId="17414"/>
    <cellStyle name="Linea Superior 3 5 6" xfId="17415"/>
    <cellStyle name="Linea Superior 3 5 6 2" xfId="17416"/>
    <cellStyle name="Linea Superior 3 5 6 3" xfId="17417"/>
    <cellStyle name="Linea Superior 3 5 6 4" xfId="17418"/>
    <cellStyle name="Linea Superior 3 5 7" xfId="17419"/>
    <cellStyle name="Linea Superior 3 5 7 2" xfId="17420"/>
    <cellStyle name="Linea Superior 3 5 7 3" xfId="17421"/>
    <cellStyle name="Linea Superior 3 5 7 4" xfId="17422"/>
    <cellStyle name="Linea Superior 3 5 8" xfId="17423"/>
    <cellStyle name="Linea Superior 3 5 8 2" xfId="17424"/>
    <cellStyle name="Linea Superior 3 5 8 3" xfId="17425"/>
    <cellStyle name="Linea Superior 3 5 8 4" xfId="17426"/>
    <cellStyle name="Linea Superior 3 5 9" xfId="17427"/>
    <cellStyle name="Linea Superior 3 6" xfId="17428"/>
    <cellStyle name="Linea Superior 3 6 2" xfId="17429"/>
    <cellStyle name="Linea Superior 3 6 3" xfId="17430"/>
    <cellStyle name="Linea Superior 3 6 4" xfId="17431"/>
    <cellStyle name="Linea Superior 3 7" xfId="17432"/>
    <cellStyle name="Linea Superior 3 7 2" xfId="17433"/>
    <cellStyle name="Linea Superior 3 7 3" xfId="17434"/>
    <cellStyle name="Linea Superior 3 7 4" xfId="17435"/>
    <cellStyle name="Linea Superior 3 8" xfId="17436"/>
    <cellStyle name="Linea Superior 3 8 2" xfId="17437"/>
    <cellStyle name="Linea Superior 3 8 3" xfId="17438"/>
    <cellStyle name="Linea Superior 3 8 4" xfId="17439"/>
    <cellStyle name="Linea Superior 3 9" xfId="17440"/>
    <cellStyle name="Linea Superior 3 9 2" xfId="17441"/>
    <cellStyle name="Linea Superior 3 9 3" xfId="17442"/>
    <cellStyle name="Linea Superior 3 9 4" xfId="17443"/>
    <cellStyle name="Linea Superior 4" xfId="17444"/>
    <cellStyle name="Linea Superior 4 10" xfId="17445"/>
    <cellStyle name="Linea Superior 4 10 2" xfId="17446"/>
    <cellStyle name="Linea Superior 4 10 3" xfId="17447"/>
    <cellStyle name="Linea Superior 4 10 4" xfId="17448"/>
    <cellStyle name="Linea Superior 4 11" xfId="17449"/>
    <cellStyle name="Linea Superior 4 11 2" xfId="17450"/>
    <cellStyle name="Linea Superior 4 11 3" xfId="17451"/>
    <cellStyle name="Linea Superior 4 11 4" xfId="17452"/>
    <cellStyle name="Linea Superior 4 12" xfId="17453"/>
    <cellStyle name="Linea Superior 4 13" xfId="17454"/>
    <cellStyle name="Linea Superior 4 14" xfId="17455"/>
    <cellStyle name="Linea Superior 4 15" xfId="17456"/>
    <cellStyle name="Linea Superior 4 2" xfId="17457"/>
    <cellStyle name="Linea Superior 4 2 10" xfId="17458"/>
    <cellStyle name="Linea Superior 4 2 10 2" xfId="17459"/>
    <cellStyle name="Linea Superior 4 2 10 3" xfId="17460"/>
    <cellStyle name="Linea Superior 4 2 10 4" xfId="17461"/>
    <cellStyle name="Linea Superior 4 2 11" xfId="17462"/>
    <cellStyle name="Linea Superior 4 2 12" xfId="17463"/>
    <cellStyle name="Linea Superior 4 2 13" xfId="17464"/>
    <cellStyle name="Linea Superior 4 2 14" xfId="17465"/>
    <cellStyle name="Linea Superior 4 2 2" xfId="17466"/>
    <cellStyle name="Linea Superior 4 2 2 10" xfId="17467"/>
    <cellStyle name="Linea Superior 4 2 2 11" xfId="17468"/>
    <cellStyle name="Linea Superior 4 2 2 12" xfId="17469"/>
    <cellStyle name="Linea Superior 4 2 2 2" xfId="17470"/>
    <cellStyle name="Linea Superior 4 2 2 2 10" xfId="17471"/>
    <cellStyle name="Linea Superior 4 2 2 2 11" xfId="17472"/>
    <cellStyle name="Linea Superior 4 2 2 2 2" xfId="17473"/>
    <cellStyle name="Linea Superior 4 2 2 2 2 2" xfId="17474"/>
    <cellStyle name="Linea Superior 4 2 2 2 2 3" xfId="17475"/>
    <cellStyle name="Linea Superior 4 2 2 2 2 4" xfId="17476"/>
    <cellStyle name="Linea Superior 4 2 2 2 3" xfId="17477"/>
    <cellStyle name="Linea Superior 4 2 2 2 3 2" xfId="17478"/>
    <cellStyle name="Linea Superior 4 2 2 2 3 3" xfId="17479"/>
    <cellStyle name="Linea Superior 4 2 2 2 3 4" xfId="17480"/>
    <cellStyle name="Linea Superior 4 2 2 2 4" xfId="17481"/>
    <cellStyle name="Linea Superior 4 2 2 2 4 2" xfId="17482"/>
    <cellStyle name="Linea Superior 4 2 2 2 4 3" xfId="17483"/>
    <cellStyle name="Linea Superior 4 2 2 2 4 4" xfId="17484"/>
    <cellStyle name="Linea Superior 4 2 2 2 5" xfId="17485"/>
    <cellStyle name="Linea Superior 4 2 2 2 5 2" xfId="17486"/>
    <cellStyle name="Linea Superior 4 2 2 2 5 3" xfId="17487"/>
    <cellStyle name="Linea Superior 4 2 2 2 5 4" xfId="17488"/>
    <cellStyle name="Linea Superior 4 2 2 2 6" xfId="17489"/>
    <cellStyle name="Linea Superior 4 2 2 2 6 2" xfId="17490"/>
    <cellStyle name="Linea Superior 4 2 2 2 6 3" xfId="17491"/>
    <cellStyle name="Linea Superior 4 2 2 2 6 4" xfId="17492"/>
    <cellStyle name="Linea Superior 4 2 2 2 7" xfId="17493"/>
    <cellStyle name="Linea Superior 4 2 2 2 7 2" xfId="17494"/>
    <cellStyle name="Linea Superior 4 2 2 2 7 3" xfId="17495"/>
    <cellStyle name="Linea Superior 4 2 2 2 7 4" xfId="17496"/>
    <cellStyle name="Linea Superior 4 2 2 2 8" xfId="17497"/>
    <cellStyle name="Linea Superior 4 2 2 2 8 2" xfId="17498"/>
    <cellStyle name="Linea Superior 4 2 2 2 8 3" xfId="17499"/>
    <cellStyle name="Linea Superior 4 2 2 2 8 4" xfId="17500"/>
    <cellStyle name="Linea Superior 4 2 2 2 9" xfId="17501"/>
    <cellStyle name="Linea Superior 4 2 2 3" xfId="17502"/>
    <cellStyle name="Linea Superior 4 2 2 3 2" xfId="17503"/>
    <cellStyle name="Linea Superior 4 2 2 3 3" xfId="17504"/>
    <cellStyle name="Linea Superior 4 2 2 3 4" xfId="17505"/>
    <cellStyle name="Linea Superior 4 2 2 4" xfId="17506"/>
    <cellStyle name="Linea Superior 4 2 2 4 2" xfId="17507"/>
    <cellStyle name="Linea Superior 4 2 2 4 3" xfId="17508"/>
    <cellStyle name="Linea Superior 4 2 2 4 4" xfId="17509"/>
    <cellStyle name="Linea Superior 4 2 2 5" xfId="17510"/>
    <cellStyle name="Linea Superior 4 2 2 5 2" xfId="17511"/>
    <cellStyle name="Linea Superior 4 2 2 5 3" xfId="17512"/>
    <cellStyle name="Linea Superior 4 2 2 5 4" xfId="17513"/>
    <cellStyle name="Linea Superior 4 2 2 6" xfId="17514"/>
    <cellStyle name="Linea Superior 4 2 2 6 2" xfId="17515"/>
    <cellStyle name="Linea Superior 4 2 2 6 3" xfId="17516"/>
    <cellStyle name="Linea Superior 4 2 2 6 4" xfId="17517"/>
    <cellStyle name="Linea Superior 4 2 2 7" xfId="17518"/>
    <cellStyle name="Linea Superior 4 2 2 7 2" xfId="17519"/>
    <cellStyle name="Linea Superior 4 2 2 7 3" xfId="17520"/>
    <cellStyle name="Linea Superior 4 2 2 7 4" xfId="17521"/>
    <cellStyle name="Linea Superior 4 2 2 8" xfId="17522"/>
    <cellStyle name="Linea Superior 4 2 2 8 2" xfId="17523"/>
    <cellStyle name="Linea Superior 4 2 2 8 3" xfId="17524"/>
    <cellStyle name="Linea Superior 4 2 2 8 4" xfId="17525"/>
    <cellStyle name="Linea Superior 4 2 2 9" xfId="17526"/>
    <cellStyle name="Linea Superior 4 2 2 9 2" xfId="17527"/>
    <cellStyle name="Linea Superior 4 2 2 9 3" xfId="17528"/>
    <cellStyle name="Linea Superior 4 2 2 9 4" xfId="17529"/>
    <cellStyle name="Linea Superior 4 2 3" xfId="17530"/>
    <cellStyle name="Linea Superior 4 2 3 10" xfId="17531"/>
    <cellStyle name="Linea Superior 4 2 3 11" xfId="17532"/>
    <cellStyle name="Linea Superior 4 2 3 2" xfId="17533"/>
    <cellStyle name="Linea Superior 4 2 3 2 2" xfId="17534"/>
    <cellStyle name="Linea Superior 4 2 3 2 3" xfId="17535"/>
    <cellStyle name="Linea Superior 4 2 3 2 4" xfId="17536"/>
    <cellStyle name="Linea Superior 4 2 3 3" xfId="17537"/>
    <cellStyle name="Linea Superior 4 2 3 3 2" xfId="17538"/>
    <cellStyle name="Linea Superior 4 2 3 3 3" xfId="17539"/>
    <cellStyle name="Linea Superior 4 2 3 3 4" xfId="17540"/>
    <cellStyle name="Linea Superior 4 2 3 4" xfId="17541"/>
    <cellStyle name="Linea Superior 4 2 3 4 2" xfId="17542"/>
    <cellStyle name="Linea Superior 4 2 3 4 3" xfId="17543"/>
    <cellStyle name="Linea Superior 4 2 3 4 4" xfId="17544"/>
    <cellStyle name="Linea Superior 4 2 3 5" xfId="17545"/>
    <cellStyle name="Linea Superior 4 2 3 5 2" xfId="17546"/>
    <cellStyle name="Linea Superior 4 2 3 5 3" xfId="17547"/>
    <cellStyle name="Linea Superior 4 2 3 5 4" xfId="17548"/>
    <cellStyle name="Linea Superior 4 2 3 6" xfId="17549"/>
    <cellStyle name="Linea Superior 4 2 3 6 2" xfId="17550"/>
    <cellStyle name="Linea Superior 4 2 3 6 3" xfId="17551"/>
    <cellStyle name="Linea Superior 4 2 3 6 4" xfId="17552"/>
    <cellStyle name="Linea Superior 4 2 3 7" xfId="17553"/>
    <cellStyle name="Linea Superior 4 2 3 7 2" xfId="17554"/>
    <cellStyle name="Linea Superior 4 2 3 7 3" xfId="17555"/>
    <cellStyle name="Linea Superior 4 2 3 7 4" xfId="17556"/>
    <cellStyle name="Linea Superior 4 2 3 8" xfId="17557"/>
    <cellStyle name="Linea Superior 4 2 3 8 2" xfId="17558"/>
    <cellStyle name="Linea Superior 4 2 3 8 3" xfId="17559"/>
    <cellStyle name="Linea Superior 4 2 3 8 4" xfId="17560"/>
    <cellStyle name="Linea Superior 4 2 3 9" xfId="17561"/>
    <cellStyle name="Linea Superior 4 2 4" xfId="17562"/>
    <cellStyle name="Linea Superior 4 2 4 2" xfId="17563"/>
    <cellStyle name="Linea Superior 4 2 4 3" xfId="17564"/>
    <cellStyle name="Linea Superior 4 2 4 4" xfId="17565"/>
    <cellStyle name="Linea Superior 4 2 5" xfId="17566"/>
    <cellStyle name="Linea Superior 4 2 5 2" xfId="17567"/>
    <cellStyle name="Linea Superior 4 2 5 3" xfId="17568"/>
    <cellStyle name="Linea Superior 4 2 5 4" xfId="17569"/>
    <cellStyle name="Linea Superior 4 2 6" xfId="17570"/>
    <cellStyle name="Linea Superior 4 2 6 2" xfId="17571"/>
    <cellStyle name="Linea Superior 4 2 6 3" xfId="17572"/>
    <cellStyle name="Linea Superior 4 2 6 4" xfId="17573"/>
    <cellStyle name="Linea Superior 4 2 7" xfId="17574"/>
    <cellStyle name="Linea Superior 4 2 7 2" xfId="17575"/>
    <cellStyle name="Linea Superior 4 2 7 3" xfId="17576"/>
    <cellStyle name="Linea Superior 4 2 7 4" xfId="17577"/>
    <cellStyle name="Linea Superior 4 2 8" xfId="17578"/>
    <cellStyle name="Linea Superior 4 2 8 2" xfId="17579"/>
    <cellStyle name="Linea Superior 4 2 8 3" xfId="17580"/>
    <cellStyle name="Linea Superior 4 2 8 4" xfId="17581"/>
    <cellStyle name="Linea Superior 4 2 9" xfId="17582"/>
    <cellStyle name="Linea Superior 4 2 9 2" xfId="17583"/>
    <cellStyle name="Linea Superior 4 2 9 3" xfId="17584"/>
    <cellStyle name="Linea Superior 4 2 9 4" xfId="17585"/>
    <cellStyle name="Linea Superior 4 3" xfId="17586"/>
    <cellStyle name="Linea Superior 4 3 10" xfId="17587"/>
    <cellStyle name="Linea Superior 4 3 11" xfId="17588"/>
    <cellStyle name="Linea Superior 4 3 12" xfId="17589"/>
    <cellStyle name="Linea Superior 4 3 2" xfId="17590"/>
    <cellStyle name="Linea Superior 4 3 2 10" xfId="17591"/>
    <cellStyle name="Linea Superior 4 3 2 11" xfId="17592"/>
    <cellStyle name="Linea Superior 4 3 2 2" xfId="17593"/>
    <cellStyle name="Linea Superior 4 3 2 2 2" xfId="17594"/>
    <cellStyle name="Linea Superior 4 3 2 2 3" xfId="17595"/>
    <cellStyle name="Linea Superior 4 3 2 2 4" xfId="17596"/>
    <cellStyle name="Linea Superior 4 3 2 3" xfId="17597"/>
    <cellStyle name="Linea Superior 4 3 2 3 2" xfId="17598"/>
    <cellStyle name="Linea Superior 4 3 2 3 3" xfId="17599"/>
    <cellStyle name="Linea Superior 4 3 2 3 4" xfId="17600"/>
    <cellStyle name="Linea Superior 4 3 2 4" xfId="17601"/>
    <cellStyle name="Linea Superior 4 3 2 4 2" xfId="17602"/>
    <cellStyle name="Linea Superior 4 3 2 4 3" xfId="17603"/>
    <cellStyle name="Linea Superior 4 3 2 4 4" xfId="17604"/>
    <cellStyle name="Linea Superior 4 3 2 5" xfId="17605"/>
    <cellStyle name="Linea Superior 4 3 2 5 2" xfId="17606"/>
    <cellStyle name="Linea Superior 4 3 2 5 3" xfId="17607"/>
    <cellStyle name="Linea Superior 4 3 2 5 4" xfId="17608"/>
    <cellStyle name="Linea Superior 4 3 2 6" xfId="17609"/>
    <cellStyle name="Linea Superior 4 3 2 6 2" xfId="17610"/>
    <cellStyle name="Linea Superior 4 3 2 6 3" xfId="17611"/>
    <cellStyle name="Linea Superior 4 3 2 6 4" xfId="17612"/>
    <cellStyle name="Linea Superior 4 3 2 7" xfId="17613"/>
    <cellStyle name="Linea Superior 4 3 2 7 2" xfId="17614"/>
    <cellStyle name="Linea Superior 4 3 2 7 3" xfId="17615"/>
    <cellStyle name="Linea Superior 4 3 2 7 4" xfId="17616"/>
    <cellStyle name="Linea Superior 4 3 2 8" xfId="17617"/>
    <cellStyle name="Linea Superior 4 3 2 8 2" xfId="17618"/>
    <cellStyle name="Linea Superior 4 3 2 8 3" xfId="17619"/>
    <cellStyle name="Linea Superior 4 3 2 8 4" xfId="17620"/>
    <cellStyle name="Linea Superior 4 3 2 9" xfId="17621"/>
    <cellStyle name="Linea Superior 4 3 3" xfId="17622"/>
    <cellStyle name="Linea Superior 4 3 3 2" xfId="17623"/>
    <cellStyle name="Linea Superior 4 3 3 3" xfId="17624"/>
    <cellStyle name="Linea Superior 4 3 3 4" xfId="17625"/>
    <cellStyle name="Linea Superior 4 3 4" xfId="17626"/>
    <cellStyle name="Linea Superior 4 3 4 2" xfId="17627"/>
    <cellStyle name="Linea Superior 4 3 4 3" xfId="17628"/>
    <cellStyle name="Linea Superior 4 3 4 4" xfId="17629"/>
    <cellStyle name="Linea Superior 4 3 5" xfId="17630"/>
    <cellStyle name="Linea Superior 4 3 5 2" xfId="17631"/>
    <cellStyle name="Linea Superior 4 3 5 3" xfId="17632"/>
    <cellStyle name="Linea Superior 4 3 5 4" xfId="17633"/>
    <cellStyle name="Linea Superior 4 3 6" xfId="17634"/>
    <cellStyle name="Linea Superior 4 3 6 2" xfId="17635"/>
    <cellStyle name="Linea Superior 4 3 6 3" xfId="17636"/>
    <cellStyle name="Linea Superior 4 3 6 4" xfId="17637"/>
    <cellStyle name="Linea Superior 4 3 7" xfId="17638"/>
    <cellStyle name="Linea Superior 4 3 7 2" xfId="17639"/>
    <cellStyle name="Linea Superior 4 3 7 3" xfId="17640"/>
    <cellStyle name="Linea Superior 4 3 7 4" xfId="17641"/>
    <cellStyle name="Linea Superior 4 3 8" xfId="17642"/>
    <cellStyle name="Linea Superior 4 3 8 2" xfId="17643"/>
    <cellStyle name="Linea Superior 4 3 8 3" xfId="17644"/>
    <cellStyle name="Linea Superior 4 3 8 4" xfId="17645"/>
    <cellStyle name="Linea Superior 4 3 9" xfId="17646"/>
    <cellStyle name="Linea Superior 4 3 9 2" xfId="17647"/>
    <cellStyle name="Linea Superior 4 3 9 3" xfId="17648"/>
    <cellStyle name="Linea Superior 4 3 9 4" xfId="17649"/>
    <cellStyle name="Linea Superior 4 4" xfId="17650"/>
    <cellStyle name="Linea Superior 4 4 10" xfId="17651"/>
    <cellStyle name="Linea Superior 4 4 11" xfId="17652"/>
    <cellStyle name="Linea Superior 4 4 2" xfId="17653"/>
    <cellStyle name="Linea Superior 4 4 2 2" xfId="17654"/>
    <cellStyle name="Linea Superior 4 4 2 3" xfId="17655"/>
    <cellStyle name="Linea Superior 4 4 2 4" xfId="17656"/>
    <cellStyle name="Linea Superior 4 4 3" xfId="17657"/>
    <cellStyle name="Linea Superior 4 4 3 2" xfId="17658"/>
    <cellStyle name="Linea Superior 4 4 3 3" xfId="17659"/>
    <cellStyle name="Linea Superior 4 4 3 4" xfId="17660"/>
    <cellStyle name="Linea Superior 4 4 4" xfId="17661"/>
    <cellStyle name="Linea Superior 4 4 4 2" xfId="17662"/>
    <cellStyle name="Linea Superior 4 4 4 3" xfId="17663"/>
    <cellStyle name="Linea Superior 4 4 4 4" xfId="17664"/>
    <cellStyle name="Linea Superior 4 4 5" xfId="17665"/>
    <cellStyle name="Linea Superior 4 4 5 2" xfId="17666"/>
    <cellStyle name="Linea Superior 4 4 5 3" xfId="17667"/>
    <cellStyle name="Linea Superior 4 4 5 4" xfId="17668"/>
    <cellStyle name="Linea Superior 4 4 6" xfId="17669"/>
    <cellStyle name="Linea Superior 4 4 6 2" xfId="17670"/>
    <cellStyle name="Linea Superior 4 4 6 3" xfId="17671"/>
    <cellStyle name="Linea Superior 4 4 6 4" xfId="17672"/>
    <cellStyle name="Linea Superior 4 4 7" xfId="17673"/>
    <cellStyle name="Linea Superior 4 4 7 2" xfId="17674"/>
    <cellStyle name="Linea Superior 4 4 7 3" xfId="17675"/>
    <cellStyle name="Linea Superior 4 4 7 4" xfId="17676"/>
    <cellStyle name="Linea Superior 4 4 8" xfId="17677"/>
    <cellStyle name="Linea Superior 4 4 8 2" xfId="17678"/>
    <cellStyle name="Linea Superior 4 4 8 3" xfId="17679"/>
    <cellStyle name="Linea Superior 4 4 8 4" xfId="17680"/>
    <cellStyle name="Linea Superior 4 4 9" xfId="17681"/>
    <cellStyle name="Linea Superior 4 5" xfId="17682"/>
    <cellStyle name="Linea Superior 4 5 2" xfId="17683"/>
    <cellStyle name="Linea Superior 4 5 3" xfId="17684"/>
    <cellStyle name="Linea Superior 4 5 4" xfId="17685"/>
    <cellStyle name="Linea Superior 4 6" xfId="17686"/>
    <cellStyle name="Linea Superior 4 6 2" xfId="17687"/>
    <cellStyle name="Linea Superior 4 6 3" xfId="17688"/>
    <cellStyle name="Linea Superior 4 6 4" xfId="17689"/>
    <cellStyle name="Linea Superior 4 7" xfId="17690"/>
    <cellStyle name="Linea Superior 4 7 2" xfId="17691"/>
    <cellStyle name="Linea Superior 4 7 3" xfId="17692"/>
    <cellStyle name="Linea Superior 4 7 4" xfId="17693"/>
    <cellStyle name="Linea Superior 4 8" xfId="17694"/>
    <cellStyle name="Linea Superior 4 8 2" xfId="17695"/>
    <cellStyle name="Linea Superior 4 8 3" xfId="17696"/>
    <cellStyle name="Linea Superior 4 8 4" xfId="17697"/>
    <cellStyle name="Linea Superior 4 9" xfId="17698"/>
    <cellStyle name="Linea Superior 4 9 2" xfId="17699"/>
    <cellStyle name="Linea Superior 4 9 3" xfId="17700"/>
    <cellStyle name="Linea Superior 4 9 4" xfId="17701"/>
    <cellStyle name="Linea Superior 5" xfId="17702"/>
    <cellStyle name="Linea Superior 5 10" xfId="17703"/>
    <cellStyle name="Linea Superior 5 11" xfId="17704"/>
    <cellStyle name="Linea Superior 5 12" xfId="17705"/>
    <cellStyle name="Linea Superior 5 2" xfId="17706"/>
    <cellStyle name="Linea Superior 5 2 10" xfId="17707"/>
    <cellStyle name="Linea Superior 5 2 11" xfId="17708"/>
    <cellStyle name="Linea Superior 5 2 2" xfId="17709"/>
    <cellStyle name="Linea Superior 5 2 2 2" xfId="17710"/>
    <cellStyle name="Linea Superior 5 2 2 3" xfId="17711"/>
    <cellStyle name="Linea Superior 5 2 2 4" xfId="17712"/>
    <cellStyle name="Linea Superior 5 2 3" xfId="17713"/>
    <cellStyle name="Linea Superior 5 2 3 2" xfId="17714"/>
    <cellStyle name="Linea Superior 5 2 3 3" xfId="17715"/>
    <cellStyle name="Linea Superior 5 2 3 4" xfId="17716"/>
    <cellStyle name="Linea Superior 5 2 4" xfId="17717"/>
    <cellStyle name="Linea Superior 5 2 4 2" xfId="17718"/>
    <cellStyle name="Linea Superior 5 2 4 3" xfId="17719"/>
    <cellStyle name="Linea Superior 5 2 4 4" xfId="17720"/>
    <cellStyle name="Linea Superior 5 2 5" xfId="17721"/>
    <cellStyle name="Linea Superior 5 2 5 2" xfId="17722"/>
    <cellStyle name="Linea Superior 5 2 5 3" xfId="17723"/>
    <cellStyle name="Linea Superior 5 2 5 4" xfId="17724"/>
    <cellStyle name="Linea Superior 5 2 6" xfId="17725"/>
    <cellStyle name="Linea Superior 5 2 6 2" xfId="17726"/>
    <cellStyle name="Linea Superior 5 2 6 3" xfId="17727"/>
    <cellStyle name="Linea Superior 5 2 6 4" xfId="17728"/>
    <cellStyle name="Linea Superior 5 2 7" xfId="17729"/>
    <cellStyle name="Linea Superior 5 2 7 2" xfId="17730"/>
    <cellStyle name="Linea Superior 5 2 7 3" xfId="17731"/>
    <cellStyle name="Linea Superior 5 2 7 4" xfId="17732"/>
    <cellStyle name="Linea Superior 5 2 8" xfId="17733"/>
    <cellStyle name="Linea Superior 5 2 8 2" xfId="17734"/>
    <cellStyle name="Linea Superior 5 2 8 3" xfId="17735"/>
    <cellStyle name="Linea Superior 5 2 8 4" xfId="17736"/>
    <cellStyle name="Linea Superior 5 2 9" xfId="17737"/>
    <cellStyle name="Linea Superior 5 3" xfId="17738"/>
    <cellStyle name="Linea Superior 5 3 2" xfId="17739"/>
    <cellStyle name="Linea Superior 5 3 3" xfId="17740"/>
    <cellStyle name="Linea Superior 5 3 4" xfId="17741"/>
    <cellStyle name="Linea Superior 5 4" xfId="17742"/>
    <cellStyle name="Linea Superior 5 4 2" xfId="17743"/>
    <cellStyle name="Linea Superior 5 4 3" xfId="17744"/>
    <cellStyle name="Linea Superior 5 4 4" xfId="17745"/>
    <cellStyle name="Linea Superior 5 5" xfId="17746"/>
    <cellStyle name="Linea Superior 5 5 2" xfId="17747"/>
    <cellStyle name="Linea Superior 5 5 3" xfId="17748"/>
    <cellStyle name="Linea Superior 5 5 4" xfId="17749"/>
    <cellStyle name="Linea Superior 5 6" xfId="17750"/>
    <cellStyle name="Linea Superior 5 6 2" xfId="17751"/>
    <cellStyle name="Linea Superior 5 6 3" xfId="17752"/>
    <cellStyle name="Linea Superior 5 6 4" xfId="17753"/>
    <cellStyle name="Linea Superior 5 7" xfId="17754"/>
    <cellStyle name="Linea Superior 5 7 2" xfId="17755"/>
    <cellStyle name="Linea Superior 5 7 3" xfId="17756"/>
    <cellStyle name="Linea Superior 5 7 4" xfId="17757"/>
    <cellStyle name="Linea Superior 5 8" xfId="17758"/>
    <cellStyle name="Linea Superior 5 8 2" xfId="17759"/>
    <cellStyle name="Linea Superior 5 8 3" xfId="17760"/>
    <cellStyle name="Linea Superior 5 8 4" xfId="17761"/>
    <cellStyle name="Linea Superior 5 9" xfId="17762"/>
    <cellStyle name="Linea Superior 5 9 2" xfId="17763"/>
    <cellStyle name="Linea Superior 5 9 3" xfId="17764"/>
    <cellStyle name="Linea Superior 5 9 4" xfId="17765"/>
    <cellStyle name="Linea Superior 6" xfId="17766"/>
    <cellStyle name="Linea Superior 6 10" xfId="17767"/>
    <cellStyle name="Linea Superior 6 10 2" xfId="17768"/>
    <cellStyle name="Linea Superior 6 10 3" xfId="17769"/>
    <cellStyle name="Linea Superior 6 10 4" xfId="17770"/>
    <cellStyle name="Linea Superior 6 11" xfId="17771"/>
    <cellStyle name="Linea Superior 6 12" xfId="17772"/>
    <cellStyle name="Linea Superior 6 13" xfId="17773"/>
    <cellStyle name="Linea Superior 6 2" xfId="17774"/>
    <cellStyle name="Linea Superior 6 2 10" xfId="17775"/>
    <cellStyle name="Linea Superior 6 2 11" xfId="17776"/>
    <cellStyle name="Linea Superior 6 2 12" xfId="17777"/>
    <cellStyle name="Linea Superior 6 2 2" xfId="17778"/>
    <cellStyle name="Linea Superior 6 2 2 10" xfId="17779"/>
    <cellStyle name="Linea Superior 6 2 2 11" xfId="17780"/>
    <cellStyle name="Linea Superior 6 2 2 2" xfId="17781"/>
    <cellStyle name="Linea Superior 6 2 2 2 2" xfId="17782"/>
    <cellStyle name="Linea Superior 6 2 2 2 3" xfId="17783"/>
    <cellStyle name="Linea Superior 6 2 2 2 4" xfId="17784"/>
    <cellStyle name="Linea Superior 6 2 2 3" xfId="17785"/>
    <cellStyle name="Linea Superior 6 2 2 3 2" xfId="17786"/>
    <cellStyle name="Linea Superior 6 2 2 3 3" xfId="17787"/>
    <cellStyle name="Linea Superior 6 2 2 3 4" xfId="17788"/>
    <cellStyle name="Linea Superior 6 2 2 4" xfId="17789"/>
    <cellStyle name="Linea Superior 6 2 2 4 2" xfId="17790"/>
    <cellStyle name="Linea Superior 6 2 2 4 3" xfId="17791"/>
    <cellStyle name="Linea Superior 6 2 2 4 4" xfId="17792"/>
    <cellStyle name="Linea Superior 6 2 2 5" xfId="17793"/>
    <cellStyle name="Linea Superior 6 2 2 5 2" xfId="17794"/>
    <cellStyle name="Linea Superior 6 2 2 5 3" xfId="17795"/>
    <cellStyle name="Linea Superior 6 2 2 5 4" xfId="17796"/>
    <cellStyle name="Linea Superior 6 2 2 6" xfId="17797"/>
    <cellStyle name="Linea Superior 6 2 2 6 2" xfId="17798"/>
    <cellStyle name="Linea Superior 6 2 2 6 3" xfId="17799"/>
    <cellStyle name="Linea Superior 6 2 2 6 4" xfId="17800"/>
    <cellStyle name="Linea Superior 6 2 2 7" xfId="17801"/>
    <cellStyle name="Linea Superior 6 2 2 7 2" xfId="17802"/>
    <cellStyle name="Linea Superior 6 2 2 7 3" xfId="17803"/>
    <cellStyle name="Linea Superior 6 2 2 7 4" xfId="17804"/>
    <cellStyle name="Linea Superior 6 2 2 8" xfId="17805"/>
    <cellStyle name="Linea Superior 6 2 2 8 2" xfId="17806"/>
    <cellStyle name="Linea Superior 6 2 2 8 3" xfId="17807"/>
    <cellStyle name="Linea Superior 6 2 2 8 4" xfId="17808"/>
    <cellStyle name="Linea Superior 6 2 2 9" xfId="17809"/>
    <cellStyle name="Linea Superior 6 2 3" xfId="17810"/>
    <cellStyle name="Linea Superior 6 2 3 2" xfId="17811"/>
    <cellStyle name="Linea Superior 6 2 3 3" xfId="17812"/>
    <cellStyle name="Linea Superior 6 2 3 4" xfId="17813"/>
    <cellStyle name="Linea Superior 6 2 4" xfId="17814"/>
    <cellStyle name="Linea Superior 6 2 4 2" xfId="17815"/>
    <cellStyle name="Linea Superior 6 2 4 3" xfId="17816"/>
    <cellStyle name="Linea Superior 6 2 4 4" xfId="17817"/>
    <cellStyle name="Linea Superior 6 2 5" xfId="17818"/>
    <cellStyle name="Linea Superior 6 2 5 2" xfId="17819"/>
    <cellStyle name="Linea Superior 6 2 5 3" xfId="17820"/>
    <cellStyle name="Linea Superior 6 2 5 4" xfId="17821"/>
    <cellStyle name="Linea Superior 6 2 6" xfId="17822"/>
    <cellStyle name="Linea Superior 6 2 6 2" xfId="17823"/>
    <cellStyle name="Linea Superior 6 2 6 3" xfId="17824"/>
    <cellStyle name="Linea Superior 6 2 6 4" xfId="17825"/>
    <cellStyle name="Linea Superior 6 2 7" xfId="17826"/>
    <cellStyle name="Linea Superior 6 2 7 2" xfId="17827"/>
    <cellStyle name="Linea Superior 6 2 7 3" xfId="17828"/>
    <cellStyle name="Linea Superior 6 2 7 4" xfId="17829"/>
    <cellStyle name="Linea Superior 6 2 8" xfId="17830"/>
    <cellStyle name="Linea Superior 6 2 8 2" xfId="17831"/>
    <cellStyle name="Linea Superior 6 2 8 3" xfId="17832"/>
    <cellStyle name="Linea Superior 6 2 8 4" xfId="17833"/>
    <cellStyle name="Linea Superior 6 2 9" xfId="17834"/>
    <cellStyle name="Linea Superior 6 2 9 2" xfId="17835"/>
    <cellStyle name="Linea Superior 6 2 9 3" xfId="17836"/>
    <cellStyle name="Linea Superior 6 2 9 4" xfId="17837"/>
    <cellStyle name="Linea Superior 6 3" xfId="17838"/>
    <cellStyle name="Linea Superior 6 3 10" xfId="17839"/>
    <cellStyle name="Linea Superior 6 3 11" xfId="17840"/>
    <cellStyle name="Linea Superior 6 3 2" xfId="17841"/>
    <cellStyle name="Linea Superior 6 3 2 2" xfId="17842"/>
    <cellStyle name="Linea Superior 6 3 2 3" xfId="17843"/>
    <cellStyle name="Linea Superior 6 3 2 4" xfId="17844"/>
    <cellStyle name="Linea Superior 6 3 3" xfId="17845"/>
    <cellStyle name="Linea Superior 6 3 3 2" xfId="17846"/>
    <cellStyle name="Linea Superior 6 3 3 3" xfId="17847"/>
    <cellStyle name="Linea Superior 6 3 3 4" xfId="17848"/>
    <cellStyle name="Linea Superior 6 3 4" xfId="17849"/>
    <cellStyle name="Linea Superior 6 3 4 2" xfId="17850"/>
    <cellStyle name="Linea Superior 6 3 4 3" xfId="17851"/>
    <cellStyle name="Linea Superior 6 3 4 4" xfId="17852"/>
    <cellStyle name="Linea Superior 6 3 5" xfId="17853"/>
    <cellStyle name="Linea Superior 6 3 5 2" xfId="17854"/>
    <cellStyle name="Linea Superior 6 3 5 3" xfId="17855"/>
    <cellStyle name="Linea Superior 6 3 5 4" xfId="17856"/>
    <cellStyle name="Linea Superior 6 3 6" xfId="17857"/>
    <cellStyle name="Linea Superior 6 3 6 2" xfId="17858"/>
    <cellStyle name="Linea Superior 6 3 6 3" xfId="17859"/>
    <cellStyle name="Linea Superior 6 3 6 4" xfId="17860"/>
    <cellStyle name="Linea Superior 6 3 7" xfId="17861"/>
    <cellStyle name="Linea Superior 6 3 7 2" xfId="17862"/>
    <cellStyle name="Linea Superior 6 3 7 3" xfId="17863"/>
    <cellStyle name="Linea Superior 6 3 7 4" xfId="17864"/>
    <cellStyle name="Linea Superior 6 3 8" xfId="17865"/>
    <cellStyle name="Linea Superior 6 3 8 2" xfId="17866"/>
    <cellStyle name="Linea Superior 6 3 8 3" xfId="17867"/>
    <cellStyle name="Linea Superior 6 3 8 4" xfId="17868"/>
    <cellStyle name="Linea Superior 6 3 9" xfId="17869"/>
    <cellStyle name="Linea Superior 6 4" xfId="17870"/>
    <cellStyle name="Linea Superior 6 4 2" xfId="17871"/>
    <cellStyle name="Linea Superior 6 4 3" xfId="17872"/>
    <cellStyle name="Linea Superior 6 4 4" xfId="17873"/>
    <cellStyle name="Linea Superior 6 5" xfId="17874"/>
    <cellStyle name="Linea Superior 6 5 2" xfId="17875"/>
    <cellStyle name="Linea Superior 6 5 3" xfId="17876"/>
    <cellStyle name="Linea Superior 6 5 4" xfId="17877"/>
    <cellStyle name="Linea Superior 6 6" xfId="17878"/>
    <cellStyle name="Linea Superior 6 6 2" xfId="17879"/>
    <cellStyle name="Linea Superior 6 6 3" xfId="17880"/>
    <cellStyle name="Linea Superior 6 6 4" xfId="17881"/>
    <cellStyle name="Linea Superior 6 7" xfId="17882"/>
    <cellStyle name="Linea Superior 6 7 2" xfId="17883"/>
    <cellStyle name="Linea Superior 6 7 3" xfId="17884"/>
    <cellStyle name="Linea Superior 6 7 4" xfId="17885"/>
    <cellStyle name="Linea Superior 6 8" xfId="17886"/>
    <cellStyle name="Linea Superior 6 8 2" xfId="17887"/>
    <cellStyle name="Linea Superior 6 8 3" xfId="17888"/>
    <cellStyle name="Linea Superior 6 8 4" xfId="17889"/>
    <cellStyle name="Linea Superior 6 9" xfId="17890"/>
    <cellStyle name="Linea Superior 6 9 2" xfId="17891"/>
    <cellStyle name="Linea Superior 6 9 3" xfId="17892"/>
    <cellStyle name="Linea Superior 6 9 4" xfId="17893"/>
    <cellStyle name="Linea Superior 7" xfId="17894"/>
    <cellStyle name="Linea Tipo" xfId="17895"/>
    <cellStyle name="Linea Tipo 2" xfId="17896"/>
    <cellStyle name="Linked Cell 10" xfId="17897"/>
    <cellStyle name="Linked Cell 10 2" xfId="17898"/>
    <cellStyle name="Linked Cell 11" xfId="17899"/>
    <cellStyle name="Linked Cell 11 2" xfId="17900"/>
    <cellStyle name="Linked Cell 12" xfId="17901"/>
    <cellStyle name="Linked Cell 12 2" xfId="17902"/>
    <cellStyle name="Linked Cell 13" xfId="17903"/>
    <cellStyle name="Linked Cell 13 2" xfId="17904"/>
    <cellStyle name="Linked Cell 14" xfId="17905"/>
    <cellStyle name="Linked Cell 14 2" xfId="17906"/>
    <cellStyle name="Linked Cell 15" xfId="17907"/>
    <cellStyle name="Linked Cell 15 2" xfId="17908"/>
    <cellStyle name="Linked Cell 16" xfId="17909"/>
    <cellStyle name="Linked Cell 16 2" xfId="17910"/>
    <cellStyle name="Linked Cell 17" xfId="17911"/>
    <cellStyle name="Linked Cell 17 2" xfId="17912"/>
    <cellStyle name="Linked Cell 18" xfId="17913"/>
    <cellStyle name="Linked Cell 18 2" xfId="17914"/>
    <cellStyle name="Linked Cell 19" xfId="17915"/>
    <cellStyle name="Linked Cell 19 2" xfId="17916"/>
    <cellStyle name="Linked Cell 2" xfId="17917"/>
    <cellStyle name="Linked Cell 2 2" xfId="17918"/>
    <cellStyle name="Linked Cell 20" xfId="17919"/>
    <cellStyle name="Linked Cell 20 2" xfId="17920"/>
    <cellStyle name="Linked Cell 21" xfId="17921"/>
    <cellStyle name="Linked Cell 21 2" xfId="17922"/>
    <cellStyle name="Linked Cell 22" xfId="17923"/>
    <cellStyle name="Linked Cell 22 2" xfId="17924"/>
    <cellStyle name="Linked Cell 3" xfId="17925"/>
    <cellStyle name="Linked Cell 3 2" xfId="17926"/>
    <cellStyle name="Linked Cell 4" xfId="17927"/>
    <cellStyle name="Linked Cell 4 2" xfId="17928"/>
    <cellStyle name="Linked Cell 5" xfId="17929"/>
    <cellStyle name="Linked Cell 5 2" xfId="17930"/>
    <cellStyle name="Linked Cell 6" xfId="17931"/>
    <cellStyle name="Linked Cell 6 2" xfId="17932"/>
    <cellStyle name="Linked Cell 7" xfId="17933"/>
    <cellStyle name="Linked Cell 7 2" xfId="17934"/>
    <cellStyle name="Linked Cell 8" xfId="17935"/>
    <cellStyle name="Linked Cell 8 2" xfId="17936"/>
    <cellStyle name="Linked Cell 9" xfId="17937"/>
    <cellStyle name="Linked Cell 9 2" xfId="17938"/>
    <cellStyle name="miles" xfId="17939"/>
    <cellStyle name="Miles 1 dec" xfId="17940"/>
    <cellStyle name="Miles 1 dec 2" xfId="17941"/>
    <cellStyle name="Miles_ANUIES_ENVIO" xfId="17942"/>
    <cellStyle name="Millares" xfId="1" builtinId="3"/>
    <cellStyle name="Millares 2" xfId="17943"/>
    <cellStyle name="Millares 2 10" xfId="17944"/>
    <cellStyle name="Millares 2 2" xfId="17945"/>
    <cellStyle name="Millares 2 2 2" xfId="17946"/>
    <cellStyle name="Millares 2 2 3" xfId="17947"/>
    <cellStyle name="Millares 2 2 4" xfId="17948"/>
    <cellStyle name="Millares 2 2 5" xfId="17949"/>
    <cellStyle name="Millares 2 2 6" xfId="17950"/>
    <cellStyle name="Millares 2 3" xfId="17951"/>
    <cellStyle name="Millares 2 3 2" xfId="17952"/>
    <cellStyle name="Millares 2 3 3" xfId="17953"/>
    <cellStyle name="Millares 2 4" xfId="17954"/>
    <cellStyle name="Millares 2 4 2" xfId="17955"/>
    <cellStyle name="Millares 2 5" xfId="17956"/>
    <cellStyle name="Millares 2 6" xfId="17957"/>
    <cellStyle name="Millares 2 7" xfId="17958"/>
    <cellStyle name="Millares 2 8" xfId="17959"/>
    <cellStyle name="Millares 2 9" xfId="17960"/>
    <cellStyle name="Millares 3" xfId="17961"/>
    <cellStyle name="Millares 4" xfId="17962"/>
    <cellStyle name="Moneda" xfId="2" builtinId="4"/>
    <cellStyle name="Moneda 2" xfId="17963"/>
    <cellStyle name="Moneda 2 10" xfId="17964"/>
    <cellStyle name="Moneda 2 10 2" xfId="17965"/>
    <cellStyle name="Moneda 2 11" xfId="17966"/>
    <cellStyle name="Moneda 2 2" xfId="17967"/>
    <cellStyle name="Moneda 2 2 2" xfId="17968"/>
    <cellStyle name="Moneda 2 2 3" xfId="17969"/>
    <cellStyle name="Moneda 2 2 4" xfId="17970"/>
    <cellStyle name="Moneda 2 3" xfId="17971"/>
    <cellStyle name="Moneda 2 3 2" xfId="17972"/>
    <cellStyle name="Moneda 2 4" xfId="17973"/>
    <cellStyle name="Moneda 2 5" xfId="17974"/>
    <cellStyle name="Moneda 2 5 2" xfId="17975"/>
    <cellStyle name="Moneda 2 5 3" xfId="17976"/>
    <cellStyle name="Moneda 2 6" xfId="17977"/>
    <cellStyle name="Moneda 2 7" xfId="17978"/>
    <cellStyle name="Moneda 2 8" xfId="17979"/>
    <cellStyle name="Moneda 2 9" xfId="17980"/>
    <cellStyle name="Moneda 3" xfId="17981"/>
    <cellStyle name="Moneda 3 2" xfId="17982"/>
    <cellStyle name="Moneda 3 3" xfId="17983"/>
    <cellStyle name="Moneda 4" xfId="17984"/>
    <cellStyle name="Monetario" xfId="17985"/>
    <cellStyle name="Monetario 2" xfId="17986"/>
    <cellStyle name="Monetario0" xfId="17987"/>
    <cellStyle name="Monetario0 2" xfId="17988"/>
    <cellStyle name="Neutral 1" xfId="17989"/>
    <cellStyle name="Neutral 10" xfId="17990"/>
    <cellStyle name="Neutral 10 2" xfId="17991"/>
    <cellStyle name="Neutral 10 3" xfId="17992"/>
    <cellStyle name="Neutral 10 4" xfId="17993"/>
    <cellStyle name="Neutral 11" xfId="17994"/>
    <cellStyle name="Neutral 11 2" xfId="17995"/>
    <cellStyle name="Neutral 11 3" xfId="17996"/>
    <cellStyle name="Neutral 11 4" xfId="17997"/>
    <cellStyle name="Neutral 12" xfId="17998"/>
    <cellStyle name="Neutral 12 2" xfId="17999"/>
    <cellStyle name="Neutral 13" xfId="18000"/>
    <cellStyle name="Neutral 13 2" xfId="18001"/>
    <cellStyle name="Neutral 14" xfId="18002"/>
    <cellStyle name="Neutral 14 2" xfId="18003"/>
    <cellStyle name="Neutral 15" xfId="18004"/>
    <cellStyle name="Neutral 15 2" xfId="18005"/>
    <cellStyle name="Neutral 16" xfId="18006"/>
    <cellStyle name="Neutral 16 2" xfId="18007"/>
    <cellStyle name="Neutral 17" xfId="18008"/>
    <cellStyle name="Neutral 17 2" xfId="18009"/>
    <cellStyle name="Neutral 18" xfId="18010"/>
    <cellStyle name="Neutral 18 2" xfId="18011"/>
    <cellStyle name="Neutral 19" xfId="18012"/>
    <cellStyle name="Neutral 19 2" xfId="18013"/>
    <cellStyle name="Neutral 2" xfId="18014"/>
    <cellStyle name="Neutral 2 2" xfId="18015"/>
    <cellStyle name="Neutral 2 2 2" xfId="18016"/>
    <cellStyle name="Neutral 2 2 3" xfId="18017"/>
    <cellStyle name="Neutral 2 3" xfId="18018"/>
    <cellStyle name="Neutral 2 4" xfId="18019"/>
    <cellStyle name="Neutral 20" xfId="18020"/>
    <cellStyle name="Neutral 20 2" xfId="18021"/>
    <cellStyle name="Neutral 21" xfId="18022"/>
    <cellStyle name="Neutral 21 2" xfId="18023"/>
    <cellStyle name="Neutral 22" xfId="18024"/>
    <cellStyle name="Neutral 22 2" xfId="18025"/>
    <cellStyle name="Neutral 3" xfId="18026"/>
    <cellStyle name="Neutral 3 2" xfId="18027"/>
    <cellStyle name="Neutral 3 2 2" xfId="18028"/>
    <cellStyle name="Neutral 3 2 3" xfId="18029"/>
    <cellStyle name="Neutral 3 3" xfId="18030"/>
    <cellStyle name="Neutral 3 3 2" xfId="18031"/>
    <cellStyle name="Neutral 3 3 3" xfId="18032"/>
    <cellStyle name="Neutral 3 4" xfId="18033"/>
    <cellStyle name="Neutral 4" xfId="18034"/>
    <cellStyle name="Neutral 4 2" xfId="18035"/>
    <cellStyle name="Neutral 4 2 2" xfId="18036"/>
    <cellStyle name="Neutral 4 2 3" xfId="18037"/>
    <cellStyle name="Neutral 4 3" xfId="18038"/>
    <cellStyle name="Neutral 4 3 2" xfId="18039"/>
    <cellStyle name="Neutral 4 3 3" xfId="18040"/>
    <cellStyle name="Neutral 4 4" xfId="18041"/>
    <cellStyle name="Neutral 5" xfId="18042"/>
    <cellStyle name="Neutral 5 2" xfId="18043"/>
    <cellStyle name="Neutral 5 3" xfId="18044"/>
    <cellStyle name="Neutral 5 4" xfId="18045"/>
    <cellStyle name="Neutral 6" xfId="18046"/>
    <cellStyle name="Neutral 6 2" xfId="18047"/>
    <cellStyle name="Neutral 6 3" xfId="18048"/>
    <cellStyle name="Neutral 6 4" xfId="18049"/>
    <cellStyle name="Neutral 7" xfId="18050"/>
    <cellStyle name="Neutral 7 2" xfId="18051"/>
    <cellStyle name="Neutral 7 3" xfId="18052"/>
    <cellStyle name="Neutral 7 4" xfId="18053"/>
    <cellStyle name="Neutral 8" xfId="18054"/>
    <cellStyle name="Neutral 8 2" xfId="18055"/>
    <cellStyle name="Neutral 8 3" xfId="18056"/>
    <cellStyle name="Neutral 8 4" xfId="18057"/>
    <cellStyle name="Neutral 9" xfId="18058"/>
    <cellStyle name="Neutral 9 2" xfId="18059"/>
    <cellStyle name="Neutral 9 3" xfId="18060"/>
    <cellStyle name="Neutral 9 4" xfId="18061"/>
    <cellStyle name="Nor}al" xfId="18062"/>
    <cellStyle name="Normal" xfId="0" builtinId="0"/>
    <cellStyle name="Normal 10" xfId="18063"/>
    <cellStyle name="Normal 11" xfId="18064"/>
    <cellStyle name="Normal 12" xfId="18065"/>
    <cellStyle name="Normal 13" xfId="18066"/>
    <cellStyle name="Normal 14" xfId="18067"/>
    <cellStyle name="Normal 15" xfId="18068"/>
    <cellStyle name="Normal 16" xfId="18069"/>
    <cellStyle name="Normal 17" xfId="18070"/>
    <cellStyle name="Normal 18" xfId="18071"/>
    <cellStyle name="Normal 19" xfId="18072"/>
    <cellStyle name="Normal 19 2" xfId="18073"/>
    <cellStyle name="Normal 2" xfId="18074"/>
    <cellStyle name="Normal 2 1" xfId="18075"/>
    <cellStyle name="Normal 2 10" xfId="18076"/>
    <cellStyle name="Normal 2 10 2" xfId="18077"/>
    <cellStyle name="Normal 2 10 2 2" xfId="18078"/>
    <cellStyle name="Normal 2 10 2 3" xfId="18079"/>
    <cellStyle name="Normal 2 10 3" xfId="18080"/>
    <cellStyle name="Normal 2 10 4" xfId="18081"/>
    <cellStyle name="Normal 2 11" xfId="18082"/>
    <cellStyle name="Normal 2 11 2" xfId="18083"/>
    <cellStyle name="Normal 2 11 2 2" xfId="18084"/>
    <cellStyle name="Normal 2 11 3" xfId="18085"/>
    <cellStyle name="Normal 2 11 4" xfId="18086"/>
    <cellStyle name="Normal 2 12" xfId="18087"/>
    <cellStyle name="Normal 2 12 2" xfId="18088"/>
    <cellStyle name="Normal 2 12 3" xfId="18089"/>
    <cellStyle name="Normal 2 12 4" xfId="18090"/>
    <cellStyle name="Normal 2 13" xfId="18091"/>
    <cellStyle name="Normal 2 13 2" xfId="18092"/>
    <cellStyle name="Normal 2 13 3" xfId="18093"/>
    <cellStyle name="Normal 2 14" xfId="18094"/>
    <cellStyle name="Normal 2 14 2" xfId="18095"/>
    <cellStyle name="Normal 2 14 3" xfId="18096"/>
    <cellStyle name="Normal 2 15" xfId="18097"/>
    <cellStyle name="Normal 2 15 2" xfId="18098"/>
    <cellStyle name="Normal 2 15 3" xfId="18099"/>
    <cellStyle name="Normal 2 16" xfId="18100"/>
    <cellStyle name="Normal 2 16 2" xfId="18101"/>
    <cellStyle name="Normal 2 16 3" xfId="18102"/>
    <cellStyle name="Normal 2 17" xfId="18103"/>
    <cellStyle name="Normal 2 17 2" xfId="18104"/>
    <cellStyle name="Normal 2 17 3" xfId="18105"/>
    <cellStyle name="Normal 2 18" xfId="18106"/>
    <cellStyle name="Normal 2 18 2" xfId="18107"/>
    <cellStyle name="Normal 2 18 3" xfId="18108"/>
    <cellStyle name="Normal 2 19" xfId="18109"/>
    <cellStyle name="Normal 2 19 2" xfId="18110"/>
    <cellStyle name="Normal 2 19 3" xfId="18111"/>
    <cellStyle name="Normal 2 2" xfId="18112"/>
    <cellStyle name="Normal 2 2 10" xfId="18113"/>
    <cellStyle name="Normal 2 2 11" xfId="18114"/>
    <cellStyle name="Normal 2 2 12" xfId="18115"/>
    <cellStyle name="Normal 2 2 13" xfId="18116"/>
    <cellStyle name="Normal 2 2 14" xfId="18117"/>
    <cellStyle name="Normal 2 2 15" xfId="18118"/>
    <cellStyle name="Normal 2 2 16" xfId="18119"/>
    <cellStyle name="Normal 2 2 17" xfId="18120"/>
    <cellStyle name="Normal 2 2 18" xfId="18121"/>
    <cellStyle name="Normal 2 2 19" xfId="18122"/>
    <cellStyle name="Normal 2 2 2" xfId="18123"/>
    <cellStyle name="Normal 2 2 2 2" xfId="18124"/>
    <cellStyle name="Normal 2 2 2 3" xfId="18125"/>
    <cellStyle name="Normal 2 2 20" xfId="18126"/>
    <cellStyle name="Normal 2 2 21" xfId="18127"/>
    <cellStyle name="Normal 2 2 22" xfId="18128"/>
    <cellStyle name="Normal 2 2 23" xfId="18129"/>
    <cellStyle name="Normal 2 2 24" xfId="18130"/>
    <cellStyle name="Normal 2 2 25" xfId="18131"/>
    <cellStyle name="Normal 2 2 26" xfId="18132"/>
    <cellStyle name="Normal 2 2 27" xfId="18133"/>
    <cellStyle name="Normal 2 2 3" xfId="18134"/>
    <cellStyle name="Normal 2 2 3 2" xfId="18135"/>
    <cellStyle name="Normal 2 2 3 3" xfId="18136"/>
    <cellStyle name="Normal 2 2 3 4" xfId="18137"/>
    <cellStyle name="Normal 2 2 4" xfId="18138"/>
    <cellStyle name="Normal 2 2 4 2" xfId="18139"/>
    <cellStyle name="Normal 2 2 4 3" xfId="18140"/>
    <cellStyle name="Normal 2 2 5" xfId="18141"/>
    <cellStyle name="Normal 2 2 5 2" xfId="18142"/>
    <cellStyle name="Normal 2 2 5 3" xfId="18143"/>
    <cellStyle name="Normal 2 2 6" xfId="18144"/>
    <cellStyle name="Normal 2 2 7" xfId="18145"/>
    <cellStyle name="Normal 2 2 8" xfId="18146"/>
    <cellStyle name="Normal 2 2 9" xfId="18147"/>
    <cellStyle name="Normal 2 20" xfId="18148"/>
    <cellStyle name="Normal 2 20 2" xfId="18149"/>
    <cellStyle name="Normal 2 20 3" xfId="18150"/>
    <cellStyle name="Normal 2 21" xfId="18151"/>
    <cellStyle name="Normal 2 21 2" xfId="18152"/>
    <cellStyle name="Normal 2 21 3" xfId="18153"/>
    <cellStyle name="Normal 2 22" xfId="18154"/>
    <cellStyle name="Normal 2 22 2" xfId="18155"/>
    <cellStyle name="Normal 2 22 3" xfId="18156"/>
    <cellStyle name="Normal 2 23" xfId="18157"/>
    <cellStyle name="Normal 2 24" xfId="18158"/>
    <cellStyle name="Normal 2 3" xfId="18159"/>
    <cellStyle name="Normal 2 3 2" xfId="18160"/>
    <cellStyle name="Normal 2 3 3" xfId="18161"/>
    <cellStyle name="Normal 2 3 4" xfId="18162"/>
    <cellStyle name="Normal 2 3 5" xfId="18163"/>
    <cellStyle name="Normal 2 3 6" xfId="18164"/>
    <cellStyle name="Normal 2 4" xfId="18165"/>
    <cellStyle name="Normal 2 4 2" xfId="18166"/>
    <cellStyle name="Normal 2 4 2 2" xfId="18167"/>
    <cellStyle name="Normal 2 4 2 3" xfId="18168"/>
    <cellStyle name="Normal 2 4 3" xfId="18169"/>
    <cellStyle name="Normal 2 4 3 2" xfId="18170"/>
    <cellStyle name="Normal 2 4 3 3" xfId="18171"/>
    <cellStyle name="Normal 2 4 3 4" xfId="18172"/>
    <cellStyle name="Normal 2 4 4" xfId="18173"/>
    <cellStyle name="Normal 2 4 5" xfId="18174"/>
    <cellStyle name="Normal 2 4 6" xfId="18175"/>
    <cellStyle name="Normal 2 4 7" xfId="18176"/>
    <cellStyle name="Normal 2 5" xfId="18177"/>
    <cellStyle name="Normal 2 5 2" xfId="18178"/>
    <cellStyle name="Normal 2 5 2 2" xfId="18179"/>
    <cellStyle name="Normal 2 5 2 3" xfId="18180"/>
    <cellStyle name="Normal 2 5 3" xfId="18181"/>
    <cellStyle name="Normal 2 6" xfId="18182"/>
    <cellStyle name="Normal 2 6 2" xfId="18183"/>
    <cellStyle name="Normal 2 6 2 2" xfId="18184"/>
    <cellStyle name="Normal 2 6 2 3" xfId="18185"/>
    <cellStyle name="Normal 2 6 3" xfId="18186"/>
    <cellStyle name="Normal 2 6 3 2" xfId="18187"/>
    <cellStyle name="Normal 2 6 3 3" xfId="18188"/>
    <cellStyle name="Normal 2 7" xfId="18189"/>
    <cellStyle name="Normal 2 7 2" xfId="18190"/>
    <cellStyle name="Normal 2 7 2 2" xfId="18191"/>
    <cellStyle name="Normal 2 7 2 3" xfId="18192"/>
    <cellStyle name="Normal 2 7 3" xfId="18193"/>
    <cellStyle name="Normal 2 7 3 2" xfId="18194"/>
    <cellStyle name="Normal 2 7 4" xfId="18195"/>
    <cellStyle name="Normal 2 8" xfId="18196"/>
    <cellStyle name="Normal 2 8 2" xfId="18197"/>
    <cellStyle name="Normal 2 8 2 2" xfId="18198"/>
    <cellStyle name="Normal 2 8 2 3" xfId="18199"/>
    <cellStyle name="Normal 2 8 2 4" xfId="18200"/>
    <cellStyle name="Normal 2 8 3" xfId="18201"/>
    <cellStyle name="Normal 2 8 4" xfId="18202"/>
    <cellStyle name="Normal 2 8 5" xfId="18203"/>
    <cellStyle name="Normal 2 9" xfId="18204"/>
    <cellStyle name="Normal 2 9 2" xfId="18205"/>
    <cellStyle name="Normal 2 9 3" xfId="18206"/>
    <cellStyle name="Normal 2 9 4" xfId="18207"/>
    <cellStyle name="Normal 2 9 5" xfId="18208"/>
    <cellStyle name="Normal 2_Hoja3" xfId="18209"/>
    <cellStyle name="Normal 20" xfId="18210"/>
    <cellStyle name="Normal 20 2" xfId="18211"/>
    <cellStyle name="Normal 21" xfId="18212"/>
    <cellStyle name="Normal 21 2" xfId="18213"/>
    <cellStyle name="Normal 22" xfId="18214"/>
    <cellStyle name="Normal 22 2" xfId="18215"/>
    <cellStyle name="Normal 22 3" xfId="18216"/>
    <cellStyle name="Normal 22 4" xfId="18217"/>
    <cellStyle name="Normal 23" xfId="18218"/>
    <cellStyle name="Normal 23 2" xfId="18219"/>
    <cellStyle name="Normal 24" xfId="18220"/>
    <cellStyle name="Normal 24 2" xfId="18221"/>
    <cellStyle name="Normal 3" xfId="4"/>
    <cellStyle name="Normal 3 10" xfId="18222"/>
    <cellStyle name="Normal 3 11" xfId="18223"/>
    <cellStyle name="Normal 3 12" xfId="18224"/>
    <cellStyle name="Normal 3 2" xfId="18225"/>
    <cellStyle name="Normal 3 2 2" xfId="18226"/>
    <cellStyle name="Normal 3 2 3" xfId="18227"/>
    <cellStyle name="Normal 3 2 4" xfId="18228"/>
    <cellStyle name="Normal 3 3" xfId="18229"/>
    <cellStyle name="Normal 3 3 2" xfId="18230"/>
    <cellStyle name="Normal 3 3 3" xfId="18231"/>
    <cellStyle name="Normal 3 4" xfId="18232"/>
    <cellStyle name="Normal 3 4 2" xfId="18233"/>
    <cellStyle name="Normal 3 4 3" xfId="18234"/>
    <cellStyle name="Normal 3 5" xfId="18235"/>
    <cellStyle name="Normal 3 5 2" xfId="18236"/>
    <cellStyle name="Normal 3 5 3" xfId="18237"/>
    <cellStyle name="Normal 3 6" xfId="18238"/>
    <cellStyle name="Normal 3 7" xfId="18239"/>
    <cellStyle name="Normal 3 7 2" xfId="18240"/>
    <cellStyle name="Normal 3 7 3" xfId="18241"/>
    <cellStyle name="Normal 3 7 4" xfId="18242"/>
    <cellStyle name="Normal 3 8" xfId="18243"/>
    <cellStyle name="Normal 3 9" xfId="18244"/>
    <cellStyle name="Normal 3_REQUERIMIENTO VAPORIZADORES 2014" xfId="18245"/>
    <cellStyle name="Normal 4" xfId="18246"/>
    <cellStyle name="Normal 4 2" xfId="18247"/>
    <cellStyle name="Normal 4 2 2" xfId="18248"/>
    <cellStyle name="Normal 4 2 3" xfId="18249"/>
    <cellStyle name="Normal 4 3" xfId="18250"/>
    <cellStyle name="Normal 4 3 2" xfId="18251"/>
    <cellStyle name="Normal 4 3 3" xfId="18252"/>
    <cellStyle name="Normal 4 3 4" xfId="18253"/>
    <cellStyle name="Normal 4 4" xfId="18254"/>
    <cellStyle name="Normal 4 5" xfId="18255"/>
    <cellStyle name="Normal 4 6" xfId="18256"/>
    <cellStyle name="Normal 4 7" xfId="18257"/>
    <cellStyle name="Normal 4 7 2" xfId="18258"/>
    <cellStyle name="Normal 4 8" xfId="18259"/>
    <cellStyle name="Normal 4 9" xfId="18260"/>
    <cellStyle name="Normal 4_REQUERIMIENTO VAPORIZADORES 2014" xfId="18261"/>
    <cellStyle name="Normal 48" xfId="18262"/>
    <cellStyle name="Normal 5" xfId="18263"/>
    <cellStyle name="Normal 5 2" xfId="18264"/>
    <cellStyle name="Normal 5 2 2" xfId="18265"/>
    <cellStyle name="Normal 5 2 3" xfId="18266"/>
    <cellStyle name="Normal 5 3" xfId="18267"/>
    <cellStyle name="Normal 5 4" xfId="18268"/>
    <cellStyle name="Normal 5 5" xfId="18269"/>
    <cellStyle name="Normal 5 6" xfId="18270"/>
    <cellStyle name="Normal 5 7" xfId="18271"/>
    <cellStyle name="Normal 5_REQUERIMIENTO BOMBAS DE INFUSIÓN 2014" xfId="18272"/>
    <cellStyle name="Normal 6" xfId="18273"/>
    <cellStyle name="Normal 6 2" xfId="18274"/>
    <cellStyle name="Normal 6 3" xfId="18275"/>
    <cellStyle name="Normal 6 4" xfId="18276"/>
    <cellStyle name="Normal 6 5" xfId="18277"/>
    <cellStyle name="Normal 6 6" xfId="18278"/>
    <cellStyle name="Normal 7" xfId="18279"/>
    <cellStyle name="Normal 7 2" xfId="18280"/>
    <cellStyle name="Normal 7 2 2" xfId="18281"/>
    <cellStyle name="Normal 7 2 3" xfId="18282"/>
    <cellStyle name="Normal 7 2 4" xfId="18283"/>
    <cellStyle name="Normal 7 3" xfId="18284"/>
    <cellStyle name="Normal 7 4" xfId="18285"/>
    <cellStyle name="Normal 7 5" xfId="18286"/>
    <cellStyle name="Normal 7 6" xfId="18287"/>
    <cellStyle name="Normal 8" xfId="18288"/>
    <cellStyle name="Normal 9" xfId="18289"/>
    <cellStyle name="Notas 1" xfId="18290"/>
    <cellStyle name="Notas 1 10" xfId="18291"/>
    <cellStyle name="Notas 1 10 2" xfId="18292"/>
    <cellStyle name="Notas 1 10 3" xfId="18293"/>
    <cellStyle name="Notas 1 10 4" xfId="18294"/>
    <cellStyle name="Notas 1 11" xfId="18295"/>
    <cellStyle name="Notas 1 11 2" xfId="18296"/>
    <cellStyle name="Notas 1 11 3" xfId="18297"/>
    <cellStyle name="Notas 1 11 4" xfId="18298"/>
    <cellStyle name="Notas 1 12" xfId="18299"/>
    <cellStyle name="Notas 1 12 2" xfId="18300"/>
    <cellStyle name="Notas 1 12 3" xfId="18301"/>
    <cellStyle name="Notas 1 12 4" xfId="18302"/>
    <cellStyle name="Notas 1 13" xfId="18303"/>
    <cellStyle name="Notas 1 14" xfId="18304"/>
    <cellStyle name="Notas 1 15" xfId="18305"/>
    <cellStyle name="Notas 1 2" xfId="18306"/>
    <cellStyle name="Notas 1 2 10" xfId="18307"/>
    <cellStyle name="Notas 1 2 10 2" xfId="18308"/>
    <cellStyle name="Notas 1 2 10 3" xfId="18309"/>
    <cellStyle name="Notas 1 2 10 4" xfId="18310"/>
    <cellStyle name="Notas 1 2 11" xfId="18311"/>
    <cellStyle name="Notas 1 2 12" xfId="18312"/>
    <cellStyle name="Notas 1 2 13" xfId="18313"/>
    <cellStyle name="Notas 1 2 2" xfId="18314"/>
    <cellStyle name="Notas 1 2 2 10" xfId="18315"/>
    <cellStyle name="Notas 1 2 2 11" xfId="18316"/>
    <cellStyle name="Notas 1 2 2 12" xfId="18317"/>
    <cellStyle name="Notas 1 2 2 2" xfId="18318"/>
    <cellStyle name="Notas 1 2 2 2 10" xfId="18319"/>
    <cellStyle name="Notas 1 2 2 2 11" xfId="18320"/>
    <cellStyle name="Notas 1 2 2 2 2" xfId="18321"/>
    <cellStyle name="Notas 1 2 2 2 2 2" xfId="18322"/>
    <cellStyle name="Notas 1 2 2 2 2 3" xfId="18323"/>
    <cellStyle name="Notas 1 2 2 2 2 4" xfId="18324"/>
    <cellStyle name="Notas 1 2 2 2 3" xfId="18325"/>
    <cellStyle name="Notas 1 2 2 2 3 2" xfId="18326"/>
    <cellStyle name="Notas 1 2 2 2 3 3" xfId="18327"/>
    <cellStyle name="Notas 1 2 2 2 3 4" xfId="18328"/>
    <cellStyle name="Notas 1 2 2 2 4" xfId="18329"/>
    <cellStyle name="Notas 1 2 2 2 4 2" xfId="18330"/>
    <cellStyle name="Notas 1 2 2 2 4 3" xfId="18331"/>
    <cellStyle name="Notas 1 2 2 2 4 4" xfId="18332"/>
    <cellStyle name="Notas 1 2 2 2 5" xfId="18333"/>
    <cellStyle name="Notas 1 2 2 2 5 2" xfId="18334"/>
    <cellStyle name="Notas 1 2 2 2 5 3" xfId="18335"/>
    <cellStyle name="Notas 1 2 2 2 5 4" xfId="18336"/>
    <cellStyle name="Notas 1 2 2 2 6" xfId="18337"/>
    <cellStyle name="Notas 1 2 2 2 6 2" xfId="18338"/>
    <cellStyle name="Notas 1 2 2 2 6 3" xfId="18339"/>
    <cellStyle name="Notas 1 2 2 2 6 4" xfId="18340"/>
    <cellStyle name="Notas 1 2 2 2 7" xfId="18341"/>
    <cellStyle name="Notas 1 2 2 2 7 2" xfId="18342"/>
    <cellStyle name="Notas 1 2 2 2 7 3" xfId="18343"/>
    <cellStyle name="Notas 1 2 2 2 7 4" xfId="18344"/>
    <cellStyle name="Notas 1 2 2 2 8" xfId="18345"/>
    <cellStyle name="Notas 1 2 2 2 8 2" xfId="18346"/>
    <cellStyle name="Notas 1 2 2 2 8 3" xfId="18347"/>
    <cellStyle name="Notas 1 2 2 2 8 4" xfId="18348"/>
    <cellStyle name="Notas 1 2 2 2 9" xfId="18349"/>
    <cellStyle name="Notas 1 2 2 3" xfId="18350"/>
    <cellStyle name="Notas 1 2 2 3 2" xfId="18351"/>
    <cellStyle name="Notas 1 2 2 3 3" xfId="18352"/>
    <cellStyle name="Notas 1 2 2 3 4" xfId="18353"/>
    <cellStyle name="Notas 1 2 2 4" xfId="18354"/>
    <cellStyle name="Notas 1 2 2 4 2" xfId="18355"/>
    <cellStyle name="Notas 1 2 2 4 3" xfId="18356"/>
    <cellStyle name="Notas 1 2 2 4 4" xfId="18357"/>
    <cellStyle name="Notas 1 2 2 5" xfId="18358"/>
    <cellStyle name="Notas 1 2 2 5 2" xfId="18359"/>
    <cellStyle name="Notas 1 2 2 5 3" xfId="18360"/>
    <cellStyle name="Notas 1 2 2 5 4" xfId="18361"/>
    <cellStyle name="Notas 1 2 2 6" xfId="18362"/>
    <cellStyle name="Notas 1 2 2 6 2" xfId="18363"/>
    <cellStyle name="Notas 1 2 2 6 3" xfId="18364"/>
    <cellStyle name="Notas 1 2 2 6 4" xfId="18365"/>
    <cellStyle name="Notas 1 2 2 7" xfId="18366"/>
    <cellStyle name="Notas 1 2 2 7 2" xfId="18367"/>
    <cellStyle name="Notas 1 2 2 7 3" xfId="18368"/>
    <cellStyle name="Notas 1 2 2 7 4" xfId="18369"/>
    <cellStyle name="Notas 1 2 2 8" xfId="18370"/>
    <cellStyle name="Notas 1 2 2 8 2" xfId="18371"/>
    <cellStyle name="Notas 1 2 2 8 3" xfId="18372"/>
    <cellStyle name="Notas 1 2 2 8 4" xfId="18373"/>
    <cellStyle name="Notas 1 2 2 9" xfId="18374"/>
    <cellStyle name="Notas 1 2 2 9 2" xfId="18375"/>
    <cellStyle name="Notas 1 2 2 9 3" xfId="18376"/>
    <cellStyle name="Notas 1 2 2 9 4" xfId="18377"/>
    <cellStyle name="Notas 1 2 3" xfId="18378"/>
    <cellStyle name="Notas 1 2 3 10" xfId="18379"/>
    <cellStyle name="Notas 1 2 3 11" xfId="18380"/>
    <cellStyle name="Notas 1 2 3 2" xfId="18381"/>
    <cellStyle name="Notas 1 2 3 2 2" xfId="18382"/>
    <cellStyle name="Notas 1 2 3 2 3" xfId="18383"/>
    <cellStyle name="Notas 1 2 3 2 4" xfId="18384"/>
    <cellStyle name="Notas 1 2 3 3" xfId="18385"/>
    <cellStyle name="Notas 1 2 3 3 2" xfId="18386"/>
    <cellStyle name="Notas 1 2 3 3 3" xfId="18387"/>
    <cellStyle name="Notas 1 2 3 3 4" xfId="18388"/>
    <cellStyle name="Notas 1 2 3 4" xfId="18389"/>
    <cellStyle name="Notas 1 2 3 4 2" xfId="18390"/>
    <cellStyle name="Notas 1 2 3 4 3" xfId="18391"/>
    <cellStyle name="Notas 1 2 3 4 4" xfId="18392"/>
    <cellStyle name="Notas 1 2 3 5" xfId="18393"/>
    <cellStyle name="Notas 1 2 3 5 2" xfId="18394"/>
    <cellStyle name="Notas 1 2 3 5 3" xfId="18395"/>
    <cellStyle name="Notas 1 2 3 5 4" xfId="18396"/>
    <cellStyle name="Notas 1 2 3 6" xfId="18397"/>
    <cellStyle name="Notas 1 2 3 6 2" xfId="18398"/>
    <cellStyle name="Notas 1 2 3 6 3" xfId="18399"/>
    <cellStyle name="Notas 1 2 3 6 4" xfId="18400"/>
    <cellStyle name="Notas 1 2 3 7" xfId="18401"/>
    <cellStyle name="Notas 1 2 3 7 2" xfId="18402"/>
    <cellStyle name="Notas 1 2 3 7 3" xfId="18403"/>
    <cellStyle name="Notas 1 2 3 7 4" xfId="18404"/>
    <cellStyle name="Notas 1 2 3 8" xfId="18405"/>
    <cellStyle name="Notas 1 2 3 8 2" xfId="18406"/>
    <cellStyle name="Notas 1 2 3 8 3" xfId="18407"/>
    <cellStyle name="Notas 1 2 3 8 4" xfId="18408"/>
    <cellStyle name="Notas 1 2 3 9" xfId="18409"/>
    <cellStyle name="Notas 1 2 4" xfId="18410"/>
    <cellStyle name="Notas 1 2 4 2" xfId="18411"/>
    <cellStyle name="Notas 1 2 4 3" xfId="18412"/>
    <cellStyle name="Notas 1 2 4 4" xfId="18413"/>
    <cellStyle name="Notas 1 2 5" xfId="18414"/>
    <cellStyle name="Notas 1 2 5 2" xfId="18415"/>
    <cellStyle name="Notas 1 2 5 3" xfId="18416"/>
    <cellStyle name="Notas 1 2 5 4" xfId="18417"/>
    <cellStyle name="Notas 1 2 6" xfId="18418"/>
    <cellStyle name="Notas 1 2 6 2" xfId="18419"/>
    <cellStyle name="Notas 1 2 6 3" xfId="18420"/>
    <cellStyle name="Notas 1 2 6 4" xfId="18421"/>
    <cellStyle name="Notas 1 2 7" xfId="18422"/>
    <cellStyle name="Notas 1 2 7 2" xfId="18423"/>
    <cellStyle name="Notas 1 2 7 3" xfId="18424"/>
    <cellStyle name="Notas 1 2 7 4" xfId="18425"/>
    <cellStyle name="Notas 1 2 8" xfId="18426"/>
    <cellStyle name="Notas 1 2 8 2" xfId="18427"/>
    <cellStyle name="Notas 1 2 8 3" xfId="18428"/>
    <cellStyle name="Notas 1 2 8 4" xfId="18429"/>
    <cellStyle name="Notas 1 2 9" xfId="18430"/>
    <cellStyle name="Notas 1 2 9 2" xfId="18431"/>
    <cellStyle name="Notas 1 2 9 3" xfId="18432"/>
    <cellStyle name="Notas 1 2 9 4" xfId="18433"/>
    <cellStyle name="Notas 1 3" xfId="18434"/>
    <cellStyle name="Notas 1 3 10" xfId="18435"/>
    <cellStyle name="Notas 1 3 10 2" xfId="18436"/>
    <cellStyle name="Notas 1 3 10 3" xfId="18437"/>
    <cellStyle name="Notas 1 3 10 4" xfId="18438"/>
    <cellStyle name="Notas 1 3 11" xfId="18439"/>
    <cellStyle name="Notas 1 3 12" xfId="18440"/>
    <cellStyle name="Notas 1 3 13" xfId="18441"/>
    <cellStyle name="Notas 1 3 2" xfId="18442"/>
    <cellStyle name="Notas 1 3 2 10" xfId="18443"/>
    <cellStyle name="Notas 1 3 2 11" xfId="18444"/>
    <cellStyle name="Notas 1 3 2 12" xfId="18445"/>
    <cellStyle name="Notas 1 3 2 2" xfId="18446"/>
    <cellStyle name="Notas 1 3 2 2 10" xfId="18447"/>
    <cellStyle name="Notas 1 3 2 2 11" xfId="18448"/>
    <cellStyle name="Notas 1 3 2 2 2" xfId="18449"/>
    <cellStyle name="Notas 1 3 2 2 2 2" xfId="18450"/>
    <cellStyle name="Notas 1 3 2 2 2 3" xfId="18451"/>
    <cellStyle name="Notas 1 3 2 2 2 4" xfId="18452"/>
    <cellStyle name="Notas 1 3 2 2 3" xfId="18453"/>
    <cellStyle name="Notas 1 3 2 2 3 2" xfId="18454"/>
    <cellStyle name="Notas 1 3 2 2 3 3" xfId="18455"/>
    <cellStyle name="Notas 1 3 2 2 3 4" xfId="18456"/>
    <cellStyle name="Notas 1 3 2 2 4" xfId="18457"/>
    <cellStyle name="Notas 1 3 2 2 4 2" xfId="18458"/>
    <cellStyle name="Notas 1 3 2 2 4 3" xfId="18459"/>
    <cellStyle name="Notas 1 3 2 2 4 4" xfId="18460"/>
    <cellStyle name="Notas 1 3 2 2 5" xfId="18461"/>
    <cellStyle name="Notas 1 3 2 2 5 2" xfId="18462"/>
    <cellStyle name="Notas 1 3 2 2 5 3" xfId="18463"/>
    <cellStyle name="Notas 1 3 2 2 5 4" xfId="18464"/>
    <cellStyle name="Notas 1 3 2 2 6" xfId="18465"/>
    <cellStyle name="Notas 1 3 2 2 6 2" xfId="18466"/>
    <cellStyle name="Notas 1 3 2 2 6 3" xfId="18467"/>
    <cellStyle name="Notas 1 3 2 2 6 4" xfId="18468"/>
    <cellStyle name="Notas 1 3 2 2 7" xfId="18469"/>
    <cellStyle name="Notas 1 3 2 2 7 2" xfId="18470"/>
    <cellStyle name="Notas 1 3 2 2 7 3" xfId="18471"/>
    <cellStyle name="Notas 1 3 2 2 7 4" xfId="18472"/>
    <cellStyle name="Notas 1 3 2 2 8" xfId="18473"/>
    <cellStyle name="Notas 1 3 2 2 8 2" xfId="18474"/>
    <cellStyle name="Notas 1 3 2 2 8 3" xfId="18475"/>
    <cellStyle name="Notas 1 3 2 2 8 4" xfId="18476"/>
    <cellStyle name="Notas 1 3 2 2 9" xfId="18477"/>
    <cellStyle name="Notas 1 3 2 3" xfId="18478"/>
    <cellStyle name="Notas 1 3 2 3 2" xfId="18479"/>
    <cellStyle name="Notas 1 3 2 3 3" xfId="18480"/>
    <cellStyle name="Notas 1 3 2 3 4" xfId="18481"/>
    <cellStyle name="Notas 1 3 2 4" xfId="18482"/>
    <cellStyle name="Notas 1 3 2 4 2" xfId="18483"/>
    <cellStyle name="Notas 1 3 2 4 3" xfId="18484"/>
    <cellStyle name="Notas 1 3 2 4 4" xfId="18485"/>
    <cellStyle name="Notas 1 3 2 5" xfId="18486"/>
    <cellStyle name="Notas 1 3 2 5 2" xfId="18487"/>
    <cellStyle name="Notas 1 3 2 5 3" xfId="18488"/>
    <cellStyle name="Notas 1 3 2 5 4" xfId="18489"/>
    <cellStyle name="Notas 1 3 2 6" xfId="18490"/>
    <cellStyle name="Notas 1 3 2 6 2" xfId="18491"/>
    <cellStyle name="Notas 1 3 2 6 3" xfId="18492"/>
    <cellStyle name="Notas 1 3 2 6 4" xfId="18493"/>
    <cellStyle name="Notas 1 3 2 7" xfId="18494"/>
    <cellStyle name="Notas 1 3 2 7 2" xfId="18495"/>
    <cellStyle name="Notas 1 3 2 7 3" xfId="18496"/>
    <cellStyle name="Notas 1 3 2 7 4" xfId="18497"/>
    <cellStyle name="Notas 1 3 2 8" xfId="18498"/>
    <cellStyle name="Notas 1 3 2 8 2" xfId="18499"/>
    <cellStyle name="Notas 1 3 2 8 3" xfId="18500"/>
    <cellStyle name="Notas 1 3 2 8 4" xfId="18501"/>
    <cellStyle name="Notas 1 3 2 9" xfId="18502"/>
    <cellStyle name="Notas 1 3 2 9 2" xfId="18503"/>
    <cellStyle name="Notas 1 3 2 9 3" xfId="18504"/>
    <cellStyle name="Notas 1 3 2 9 4" xfId="18505"/>
    <cellStyle name="Notas 1 3 3" xfId="18506"/>
    <cellStyle name="Notas 1 3 3 10" xfId="18507"/>
    <cellStyle name="Notas 1 3 3 11" xfId="18508"/>
    <cellStyle name="Notas 1 3 3 2" xfId="18509"/>
    <cellStyle name="Notas 1 3 3 2 2" xfId="18510"/>
    <cellStyle name="Notas 1 3 3 2 3" xfId="18511"/>
    <cellStyle name="Notas 1 3 3 2 4" xfId="18512"/>
    <cellStyle name="Notas 1 3 3 3" xfId="18513"/>
    <cellStyle name="Notas 1 3 3 3 2" xfId="18514"/>
    <cellStyle name="Notas 1 3 3 3 3" xfId="18515"/>
    <cellStyle name="Notas 1 3 3 3 4" xfId="18516"/>
    <cellStyle name="Notas 1 3 3 4" xfId="18517"/>
    <cellStyle name="Notas 1 3 3 4 2" xfId="18518"/>
    <cellStyle name="Notas 1 3 3 4 3" xfId="18519"/>
    <cellStyle name="Notas 1 3 3 4 4" xfId="18520"/>
    <cellStyle name="Notas 1 3 3 5" xfId="18521"/>
    <cellStyle name="Notas 1 3 3 5 2" xfId="18522"/>
    <cellStyle name="Notas 1 3 3 5 3" xfId="18523"/>
    <cellStyle name="Notas 1 3 3 5 4" xfId="18524"/>
    <cellStyle name="Notas 1 3 3 6" xfId="18525"/>
    <cellStyle name="Notas 1 3 3 6 2" xfId="18526"/>
    <cellStyle name="Notas 1 3 3 6 3" xfId="18527"/>
    <cellStyle name="Notas 1 3 3 6 4" xfId="18528"/>
    <cellStyle name="Notas 1 3 3 7" xfId="18529"/>
    <cellStyle name="Notas 1 3 3 7 2" xfId="18530"/>
    <cellStyle name="Notas 1 3 3 7 3" xfId="18531"/>
    <cellStyle name="Notas 1 3 3 7 4" xfId="18532"/>
    <cellStyle name="Notas 1 3 3 8" xfId="18533"/>
    <cellStyle name="Notas 1 3 3 8 2" xfId="18534"/>
    <cellStyle name="Notas 1 3 3 8 3" xfId="18535"/>
    <cellStyle name="Notas 1 3 3 8 4" xfId="18536"/>
    <cellStyle name="Notas 1 3 3 9" xfId="18537"/>
    <cellStyle name="Notas 1 3 4" xfId="18538"/>
    <cellStyle name="Notas 1 3 4 2" xfId="18539"/>
    <cellStyle name="Notas 1 3 4 3" xfId="18540"/>
    <cellStyle name="Notas 1 3 4 4" xfId="18541"/>
    <cellStyle name="Notas 1 3 5" xfId="18542"/>
    <cellStyle name="Notas 1 3 5 2" xfId="18543"/>
    <cellStyle name="Notas 1 3 5 3" xfId="18544"/>
    <cellStyle name="Notas 1 3 5 4" xfId="18545"/>
    <cellStyle name="Notas 1 3 6" xfId="18546"/>
    <cellStyle name="Notas 1 3 6 2" xfId="18547"/>
    <cellStyle name="Notas 1 3 6 3" xfId="18548"/>
    <cellStyle name="Notas 1 3 6 4" xfId="18549"/>
    <cellStyle name="Notas 1 3 7" xfId="18550"/>
    <cellStyle name="Notas 1 3 7 2" xfId="18551"/>
    <cellStyle name="Notas 1 3 7 3" xfId="18552"/>
    <cellStyle name="Notas 1 3 7 4" xfId="18553"/>
    <cellStyle name="Notas 1 3 8" xfId="18554"/>
    <cellStyle name="Notas 1 3 8 2" xfId="18555"/>
    <cellStyle name="Notas 1 3 8 3" xfId="18556"/>
    <cellStyle name="Notas 1 3 8 4" xfId="18557"/>
    <cellStyle name="Notas 1 3 9" xfId="18558"/>
    <cellStyle name="Notas 1 3 9 2" xfId="18559"/>
    <cellStyle name="Notas 1 3 9 3" xfId="18560"/>
    <cellStyle name="Notas 1 3 9 4" xfId="18561"/>
    <cellStyle name="Notas 1 4" xfId="18562"/>
    <cellStyle name="Notas 1 4 10" xfId="18563"/>
    <cellStyle name="Notas 1 4 11" xfId="18564"/>
    <cellStyle name="Notas 1 4 12" xfId="18565"/>
    <cellStyle name="Notas 1 4 2" xfId="18566"/>
    <cellStyle name="Notas 1 4 2 10" xfId="18567"/>
    <cellStyle name="Notas 1 4 2 11" xfId="18568"/>
    <cellStyle name="Notas 1 4 2 2" xfId="18569"/>
    <cellStyle name="Notas 1 4 2 2 2" xfId="18570"/>
    <cellStyle name="Notas 1 4 2 2 3" xfId="18571"/>
    <cellStyle name="Notas 1 4 2 2 4" xfId="18572"/>
    <cellStyle name="Notas 1 4 2 3" xfId="18573"/>
    <cellStyle name="Notas 1 4 2 3 2" xfId="18574"/>
    <cellStyle name="Notas 1 4 2 3 3" xfId="18575"/>
    <cellStyle name="Notas 1 4 2 3 4" xfId="18576"/>
    <cellStyle name="Notas 1 4 2 4" xfId="18577"/>
    <cellStyle name="Notas 1 4 2 4 2" xfId="18578"/>
    <cellStyle name="Notas 1 4 2 4 3" xfId="18579"/>
    <cellStyle name="Notas 1 4 2 4 4" xfId="18580"/>
    <cellStyle name="Notas 1 4 2 5" xfId="18581"/>
    <cellStyle name="Notas 1 4 2 5 2" xfId="18582"/>
    <cellStyle name="Notas 1 4 2 5 3" xfId="18583"/>
    <cellStyle name="Notas 1 4 2 5 4" xfId="18584"/>
    <cellStyle name="Notas 1 4 2 6" xfId="18585"/>
    <cellStyle name="Notas 1 4 2 6 2" xfId="18586"/>
    <cellStyle name="Notas 1 4 2 6 3" xfId="18587"/>
    <cellStyle name="Notas 1 4 2 6 4" xfId="18588"/>
    <cellStyle name="Notas 1 4 2 7" xfId="18589"/>
    <cellStyle name="Notas 1 4 2 7 2" xfId="18590"/>
    <cellStyle name="Notas 1 4 2 7 3" xfId="18591"/>
    <cellStyle name="Notas 1 4 2 7 4" xfId="18592"/>
    <cellStyle name="Notas 1 4 2 8" xfId="18593"/>
    <cellStyle name="Notas 1 4 2 8 2" xfId="18594"/>
    <cellStyle name="Notas 1 4 2 8 3" xfId="18595"/>
    <cellStyle name="Notas 1 4 2 8 4" xfId="18596"/>
    <cellStyle name="Notas 1 4 2 9" xfId="18597"/>
    <cellStyle name="Notas 1 4 3" xfId="18598"/>
    <cellStyle name="Notas 1 4 3 2" xfId="18599"/>
    <cellStyle name="Notas 1 4 3 3" xfId="18600"/>
    <cellStyle name="Notas 1 4 3 4" xfId="18601"/>
    <cellStyle name="Notas 1 4 4" xfId="18602"/>
    <cellStyle name="Notas 1 4 4 2" xfId="18603"/>
    <cellStyle name="Notas 1 4 4 3" xfId="18604"/>
    <cellStyle name="Notas 1 4 4 4" xfId="18605"/>
    <cellStyle name="Notas 1 4 5" xfId="18606"/>
    <cellStyle name="Notas 1 4 5 2" xfId="18607"/>
    <cellStyle name="Notas 1 4 5 3" xfId="18608"/>
    <cellStyle name="Notas 1 4 5 4" xfId="18609"/>
    <cellStyle name="Notas 1 4 6" xfId="18610"/>
    <cellStyle name="Notas 1 4 6 2" xfId="18611"/>
    <cellStyle name="Notas 1 4 6 3" xfId="18612"/>
    <cellStyle name="Notas 1 4 6 4" xfId="18613"/>
    <cellStyle name="Notas 1 4 7" xfId="18614"/>
    <cellStyle name="Notas 1 4 7 2" xfId="18615"/>
    <cellStyle name="Notas 1 4 7 3" xfId="18616"/>
    <cellStyle name="Notas 1 4 7 4" xfId="18617"/>
    <cellStyle name="Notas 1 4 8" xfId="18618"/>
    <cellStyle name="Notas 1 4 8 2" xfId="18619"/>
    <cellStyle name="Notas 1 4 8 3" xfId="18620"/>
    <cellStyle name="Notas 1 4 8 4" xfId="18621"/>
    <cellStyle name="Notas 1 4 9" xfId="18622"/>
    <cellStyle name="Notas 1 4 9 2" xfId="18623"/>
    <cellStyle name="Notas 1 4 9 3" xfId="18624"/>
    <cellStyle name="Notas 1 4 9 4" xfId="18625"/>
    <cellStyle name="Notas 1 5" xfId="18626"/>
    <cellStyle name="Notas 1 5 10" xfId="18627"/>
    <cellStyle name="Notas 1 5 11" xfId="18628"/>
    <cellStyle name="Notas 1 5 2" xfId="18629"/>
    <cellStyle name="Notas 1 5 2 2" xfId="18630"/>
    <cellStyle name="Notas 1 5 2 3" xfId="18631"/>
    <cellStyle name="Notas 1 5 2 4" xfId="18632"/>
    <cellStyle name="Notas 1 5 3" xfId="18633"/>
    <cellStyle name="Notas 1 5 3 2" xfId="18634"/>
    <cellStyle name="Notas 1 5 3 3" xfId="18635"/>
    <cellStyle name="Notas 1 5 3 4" xfId="18636"/>
    <cellStyle name="Notas 1 5 4" xfId="18637"/>
    <cellStyle name="Notas 1 5 4 2" xfId="18638"/>
    <cellStyle name="Notas 1 5 4 3" xfId="18639"/>
    <cellStyle name="Notas 1 5 4 4" xfId="18640"/>
    <cellStyle name="Notas 1 5 5" xfId="18641"/>
    <cellStyle name="Notas 1 5 5 2" xfId="18642"/>
    <cellStyle name="Notas 1 5 5 3" xfId="18643"/>
    <cellStyle name="Notas 1 5 5 4" xfId="18644"/>
    <cellStyle name="Notas 1 5 6" xfId="18645"/>
    <cellStyle name="Notas 1 5 6 2" xfId="18646"/>
    <cellStyle name="Notas 1 5 6 3" xfId="18647"/>
    <cellStyle name="Notas 1 5 6 4" xfId="18648"/>
    <cellStyle name="Notas 1 5 7" xfId="18649"/>
    <cellStyle name="Notas 1 5 7 2" xfId="18650"/>
    <cellStyle name="Notas 1 5 7 3" xfId="18651"/>
    <cellStyle name="Notas 1 5 7 4" xfId="18652"/>
    <cellStyle name="Notas 1 5 8" xfId="18653"/>
    <cellStyle name="Notas 1 5 8 2" xfId="18654"/>
    <cellStyle name="Notas 1 5 8 3" xfId="18655"/>
    <cellStyle name="Notas 1 5 8 4" xfId="18656"/>
    <cellStyle name="Notas 1 5 9" xfId="18657"/>
    <cellStyle name="Notas 1 6" xfId="18658"/>
    <cellStyle name="Notas 1 6 2" xfId="18659"/>
    <cellStyle name="Notas 1 6 3" xfId="18660"/>
    <cellStyle name="Notas 1 6 4" xfId="18661"/>
    <cellStyle name="Notas 1 7" xfId="18662"/>
    <cellStyle name="Notas 1 7 2" xfId="18663"/>
    <cellStyle name="Notas 1 7 3" xfId="18664"/>
    <cellStyle name="Notas 1 7 4" xfId="18665"/>
    <cellStyle name="Notas 1 8" xfId="18666"/>
    <cellStyle name="Notas 1 8 2" xfId="18667"/>
    <cellStyle name="Notas 1 8 3" xfId="18668"/>
    <cellStyle name="Notas 1 8 4" xfId="18669"/>
    <cellStyle name="Notas 1 9" xfId="18670"/>
    <cellStyle name="Notas 1 9 2" xfId="18671"/>
    <cellStyle name="Notas 1 9 3" xfId="18672"/>
    <cellStyle name="Notas 1 9 4" xfId="18673"/>
    <cellStyle name="Notas 10" xfId="18674"/>
    <cellStyle name="Notas 10 10" xfId="18675"/>
    <cellStyle name="Notas 10 10 2" xfId="18676"/>
    <cellStyle name="Notas 10 10 3" xfId="18677"/>
    <cellStyle name="Notas 10 10 4" xfId="18678"/>
    <cellStyle name="Notas 10 11" xfId="18679"/>
    <cellStyle name="Notas 10 11 2" xfId="18680"/>
    <cellStyle name="Notas 10 11 3" xfId="18681"/>
    <cellStyle name="Notas 10 11 4" xfId="18682"/>
    <cellStyle name="Notas 10 12" xfId="18683"/>
    <cellStyle name="Notas 10 12 2" xfId="18684"/>
    <cellStyle name="Notas 10 12 3" xfId="18685"/>
    <cellStyle name="Notas 10 12 4" xfId="18686"/>
    <cellStyle name="Notas 10 13" xfId="18687"/>
    <cellStyle name="Notas 10 14" xfId="18688"/>
    <cellStyle name="Notas 10 15" xfId="18689"/>
    <cellStyle name="Notas 10 2" xfId="18690"/>
    <cellStyle name="Notas 10 2 10" xfId="18691"/>
    <cellStyle name="Notas 10 2 10 2" xfId="18692"/>
    <cellStyle name="Notas 10 2 10 3" xfId="18693"/>
    <cellStyle name="Notas 10 2 10 4" xfId="18694"/>
    <cellStyle name="Notas 10 2 11" xfId="18695"/>
    <cellStyle name="Notas 10 2 12" xfId="18696"/>
    <cellStyle name="Notas 10 2 13" xfId="18697"/>
    <cellStyle name="Notas 10 2 2" xfId="18698"/>
    <cellStyle name="Notas 10 2 2 10" xfId="18699"/>
    <cellStyle name="Notas 10 2 2 11" xfId="18700"/>
    <cellStyle name="Notas 10 2 2 12" xfId="18701"/>
    <cellStyle name="Notas 10 2 2 2" xfId="18702"/>
    <cellStyle name="Notas 10 2 2 2 10" xfId="18703"/>
    <cellStyle name="Notas 10 2 2 2 11" xfId="18704"/>
    <cellStyle name="Notas 10 2 2 2 2" xfId="18705"/>
    <cellStyle name="Notas 10 2 2 2 2 2" xfId="18706"/>
    <cellStyle name="Notas 10 2 2 2 2 3" xfId="18707"/>
    <cellStyle name="Notas 10 2 2 2 2 4" xfId="18708"/>
    <cellStyle name="Notas 10 2 2 2 3" xfId="18709"/>
    <cellStyle name="Notas 10 2 2 2 3 2" xfId="18710"/>
    <cellStyle name="Notas 10 2 2 2 3 3" xfId="18711"/>
    <cellStyle name="Notas 10 2 2 2 3 4" xfId="18712"/>
    <cellStyle name="Notas 10 2 2 2 4" xfId="18713"/>
    <cellStyle name="Notas 10 2 2 2 4 2" xfId="18714"/>
    <cellStyle name="Notas 10 2 2 2 4 3" xfId="18715"/>
    <cellStyle name="Notas 10 2 2 2 4 4" xfId="18716"/>
    <cellStyle name="Notas 10 2 2 2 5" xfId="18717"/>
    <cellStyle name="Notas 10 2 2 2 5 2" xfId="18718"/>
    <cellStyle name="Notas 10 2 2 2 5 3" xfId="18719"/>
    <cellStyle name="Notas 10 2 2 2 5 4" xfId="18720"/>
    <cellStyle name="Notas 10 2 2 2 6" xfId="18721"/>
    <cellStyle name="Notas 10 2 2 2 6 2" xfId="18722"/>
    <cellStyle name="Notas 10 2 2 2 6 3" xfId="18723"/>
    <cellStyle name="Notas 10 2 2 2 6 4" xfId="18724"/>
    <cellStyle name="Notas 10 2 2 2 7" xfId="18725"/>
    <cellStyle name="Notas 10 2 2 2 7 2" xfId="18726"/>
    <cellStyle name="Notas 10 2 2 2 7 3" xfId="18727"/>
    <cellStyle name="Notas 10 2 2 2 7 4" xfId="18728"/>
    <cellStyle name="Notas 10 2 2 2 8" xfId="18729"/>
    <cellStyle name="Notas 10 2 2 2 8 2" xfId="18730"/>
    <cellStyle name="Notas 10 2 2 2 8 3" xfId="18731"/>
    <cellStyle name="Notas 10 2 2 2 8 4" xfId="18732"/>
    <cellStyle name="Notas 10 2 2 2 9" xfId="18733"/>
    <cellStyle name="Notas 10 2 2 3" xfId="18734"/>
    <cellStyle name="Notas 10 2 2 3 2" xfId="18735"/>
    <cellStyle name="Notas 10 2 2 3 3" xfId="18736"/>
    <cellStyle name="Notas 10 2 2 3 4" xfId="18737"/>
    <cellStyle name="Notas 10 2 2 4" xfId="18738"/>
    <cellStyle name="Notas 10 2 2 4 2" xfId="18739"/>
    <cellStyle name="Notas 10 2 2 4 3" xfId="18740"/>
    <cellStyle name="Notas 10 2 2 4 4" xfId="18741"/>
    <cellStyle name="Notas 10 2 2 5" xfId="18742"/>
    <cellStyle name="Notas 10 2 2 5 2" xfId="18743"/>
    <cellStyle name="Notas 10 2 2 5 3" xfId="18744"/>
    <cellStyle name="Notas 10 2 2 5 4" xfId="18745"/>
    <cellStyle name="Notas 10 2 2 6" xfId="18746"/>
    <cellStyle name="Notas 10 2 2 6 2" xfId="18747"/>
    <cellStyle name="Notas 10 2 2 6 3" xfId="18748"/>
    <cellStyle name="Notas 10 2 2 6 4" xfId="18749"/>
    <cellStyle name="Notas 10 2 2 7" xfId="18750"/>
    <cellStyle name="Notas 10 2 2 7 2" xfId="18751"/>
    <cellStyle name="Notas 10 2 2 7 3" xfId="18752"/>
    <cellStyle name="Notas 10 2 2 7 4" xfId="18753"/>
    <cellStyle name="Notas 10 2 2 8" xfId="18754"/>
    <cellStyle name="Notas 10 2 2 8 2" xfId="18755"/>
    <cellStyle name="Notas 10 2 2 8 3" xfId="18756"/>
    <cellStyle name="Notas 10 2 2 8 4" xfId="18757"/>
    <cellStyle name="Notas 10 2 2 9" xfId="18758"/>
    <cellStyle name="Notas 10 2 2 9 2" xfId="18759"/>
    <cellStyle name="Notas 10 2 2 9 3" xfId="18760"/>
    <cellStyle name="Notas 10 2 2 9 4" xfId="18761"/>
    <cellStyle name="Notas 10 2 3" xfId="18762"/>
    <cellStyle name="Notas 10 2 3 10" xfId="18763"/>
    <cellStyle name="Notas 10 2 3 11" xfId="18764"/>
    <cellStyle name="Notas 10 2 3 2" xfId="18765"/>
    <cellStyle name="Notas 10 2 3 2 2" xfId="18766"/>
    <cellStyle name="Notas 10 2 3 2 3" xfId="18767"/>
    <cellStyle name="Notas 10 2 3 2 4" xfId="18768"/>
    <cellStyle name="Notas 10 2 3 3" xfId="18769"/>
    <cellStyle name="Notas 10 2 3 3 2" xfId="18770"/>
    <cellStyle name="Notas 10 2 3 3 3" xfId="18771"/>
    <cellStyle name="Notas 10 2 3 3 4" xfId="18772"/>
    <cellStyle name="Notas 10 2 3 4" xfId="18773"/>
    <cellStyle name="Notas 10 2 3 4 2" xfId="18774"/>
    <cellStyle name="Notas 10 2 3 4 3" xfId="18775"/>
    <cellStyle name="Notas 10 2 3 4 4" xfId="18776"/>
    <cellStyle name="Notas 10 2 3 5" xfId="18777"/>
    <cellStyle name="Notas 10 2 3 5 2" xfId="18778"/>
    <cellStyle name="Notas 10 2 3 5 3" xfId="18779"/>
    <cellStyle name="Notas 10 2 3 5 4" xfId="18780"/>
    <cellStyle name="Notas 10 2 3 6" xfId="18781"/>
    <cellStyle name="Notas 10 2 3 6 2" xfId="18782"/>
    <cellStyle name="Notas 10 2 3 6 3" xfId="18783"/>
    <cellStyle name="Notas 10 2 3 6 4" xfId="18784"/>
    <cellStyle name="Notas 10 2 3 7" xfId="18785"/>
    <cellStyle name="Notas 10 2 3 7 2" xfId="18786"/>
    <cellStyle name="Notas 10 2 3 7 3" xfId="18787"/>
    <cellStyle name="Notas 10 2 3 7 4" xfId="18788"/>
    <cellStyle name="Notas 10 2 3 8" xfId="18789"/>
    <cellStyle name="Notas 10 2 3 8 2" xfId="18790"/>
    <cellStyle name="Notas 10 2 3 8 3" xfId="18791"/>
    <cellStyle name="Notas 10 2 3 8 4" xfId="18792"/>
    <cellStyle name="Notas 10 2 3 9" xfId="18793"/>
    <cellStyle name="Notas 10 2 4" xfId="18794"/>
    <cellStyle name="Notas 10 2 4 2" xfId="18795"/>
    <cellStyle name="Notas 10 2 4 3" xfId="18796"/>
    <cellStyle name="Notas 10 2 4 4" xfId="18797"/>
    <cellStyle name="Notas 10 2 5" xfId="18798"/>
    <cellStyle name="Notas 10 2 5 2" xfId="18799"/>
    <cellStyle name="Notas 10 2 5 3" xfId="18800"/>
    <cellStyle name="Notas 10 2 5 4" xfId="18801"/>
    <cellStyle name="Notas 10 2 6" xfId="18802"/>
    <cellStyle name="Notas 10 2 6 2" xfId="18803"/>
    <cellStyle name="Notas 10 2 6 3" xfId="18804"/>
    <cellStyle name="Notas 10 2 6 4" xfId="18805"/>
    <cellStyle name="Notas 10 2 7" xfId="18806"/>
    <cellStyle name="Notas 10 2 7 2" xfId="18807"/>
    <cellStyle name="Notas 10 2 7 3" xfId="18808"/>
    <cellStyle name="Notas 10 2 7 4" xfId="18809"/>
    <cellStyle name="Notas 10 2 8" xfId="18810"/>
    <cellStyle name="Notas 10 2 8 2" xfId="18811"/>
    <cellStyle name="Notas 10 2 8 3" xfId="18812"/>
    <cellStyle name="Notas 10 2 8 4" xfId="18813"/>
    <cellStyle name="Notas 10 2 9" xfId="18814"/>
    <cellStyle name="Notas 10 2 9 2" xfId="18815"/>
    <cellStyle name="Notas 10 2 9 3" xfId="18816"/>
    <cellStyle name="Notas 10 2 9 4" xfId="18817"/>
    <cellStyle name="Notas 10 3" xfId="18818"/>
    <cellStyle name="Notas 10 3 10" xfId="18819"/>
    <cellStyle name="Notas 10 3 10 2" xfId="18820"/>
    <cellStyle name="Notas 10 3 10 3" xfId="18821"/>
    <cellStyle name="Notas 10 3 10 4" xfId="18822"/>
    <cellStyle name="Notas 10 3 11" xfId="18823"/>
    <cellStyle name="Notas 10 3 12" xfId="18824"/>
    <cellStyle name="Notas 10 3 13" xfId="18825"/>
    <cellStyle name="Notas 10 3 2" xfId="18826"/>
    <cellStyle name="Notas 10 3 2 10" xfId="18827"/>
    <cellStyle name="Notas 10 3 2 11" xfId="18828"/>
    <cellStyle name="Notas 10 3 2 12" xfId="18829"/>
    <cellStyle name="Notas 10 3 2 2" xfId="18830"/>
    <cellStyle name="Notas 10 3 2 2 10" xfId="18831"/>
    <cellStyle name="Notas 10 3 2 2 11" xfId="18832"/>
    <cellStyle name="Notas 10 3 2 2 2" xfId="18833"/>
    <cellStyle name="Notas 10 3 2 2 2 2" xfId="18834"/>
    <cellStyle name="Notas 10 3 2 2 2 3" xfId="18835"/>
    <cellStyle name="Notas 10 3 2 2 2 4" xfId="18836"/>
    <cellStyle name="Notas 10 3 2 2 3" xfId="18837"/>
    <cellStyle name="Notas 10 3 2 2 3 2" xfId="18838"/>
    <cellStyle name="Notas 10 3 2 2 3 3" xfId="18839"/>
    <cellStyle name="Notas 10 3 2 2 3 4" xfId="18840"/>
    <cellStyle name="Notas 10 3 2 2 4" xfId="18841"/>
    <cellStyle name="Notas 10 3 2 2 4 2" xfId="18842"/>
    <cellStyle name="Notas 10 3 2 2 4 3" xfId="18843"/>
    <cellStyle name="Notas 10 3 2 2 4 4" xfId="18844"/>
    <cellStyle name="Notas 10 3 2 2 5" xfId="18845"/>
    <cellStyle name="Notas 10 3 2 2 5 2" xfId="18846"/>
    <cellStyle name="Notas 10 3 2 2 5 3" xfId="18847"/>
    <cellStyle name="Notas 10 3 2 2 5 4" xfId="18848"/>
    <cellStyle name="Notas 10 3 2 2 6" xfId="18849"/>
    <cellStyle name="Notas 10 3 2 2 6 2" xfId="18850"/>
    <cellStyle name="Notas 10 3 2 2 6 3" xfId="18851"/>
    <cellStyle name="Notas 10 3 2 2 6 4" xfId="18852"/>
    <cellStyle name="Notas 10 3 2 2 7" xfId="18853"/>
    <cellStyle name="Notas 10 3 2 2 7 2" xfId="18854"/>
    <cellStyle name="Notas 10 3 2 2 7 3" xfId="18855"/>
    <cellStyle name="Notas 10 3 2 2 7 4" xfId="18856"/>
    <cellStyle name="Notas 10 3 2 2 8" xfId="18857"/>
    <cellStyle name="Notas 10 3 2 2 8 2" xfId="18858"/>
    <cellStyle name="Notas 10 3 2 2 8 3" xfId="18859"/>
    <cellStyle name="Notas 10 3 2 2 8 4" xfId="18860"/>
    <cellStyle name="Notas 10 3 2 2 9" xfId="18861"/>
    <cellStyle name="Notas 10 3 2 3" xfId="18862"/>
    <cellStyle name="Notas 10 3 2 3 2" xfId="18863"/>
    <cellStyle name="Notas 10 3 2 3 3" xfId="18864"/>
    <cellStyle name="Notas 10 3 2 3 4" xfId="18865"/>
    <cellStyle name="Notas 10 3 2 4" xfId="18866"/>
    <cellStyle name="Notas 10 3 2 4 2" xfId="18867"/>
    <cellStyle name="Notas 10 3 2 4 3" xfId="18868"/>
    <cellStyle name="Notas 10 3 2 4 4" xfId="18869"/>
    <cellStyle name="Notas 10 3 2 5" xfId="18870"/>
    <cellStyle name="Notas 10 3 2 5 2" xfId="18871"/>
    <cellStyle name="Notas 10 3 2 5 3" xfId="18872"/>
    <cellStyle name="Notas 10 3 2 5 4" xfId="18873"/>
    <cellStyle name="Notas 10 3 2 6" xfId="18874"/>
    <cellStyle name="Notas 10 3 2 6 2" xfId="18875"/>
    <cellStyle name="Notas 10 3 2 6 3" xfId="18876"/>
    <cellStyle name="Notas 10 3 2 6 4" xfId="18877"/>
    <cellStyle name="Notas 10 3 2 7" xfId="18878"/>
    <cellStyle name="Notas 10 3 2 7 2" xfId="18879"/>
    <cellStyle name="Notas 10 3 2 7 3" xfId="18880"/>
    <cellStyle name="Notas 10 3 2 7 4" xfId="18881"/>
    <cellStyle name="Notas 10 3 2 8" xfId="18882"/>
    <cellStyle name="Notas 10 3 2 8 2" xfId="18883"/>
    <cellStyle name="Notas 10 3 2 8 3" xfId="18884"/>
    <cellStyle name="Notas 10 3 2 8 4" xfId="18885"/>
    <cellStyle name="Notas 10 3 2 9" xfId="18886"/>
    <cellStyle name="Notas 10 3 2 9 2" xfId="18887"/>
    <cellStyle name="Notas 10 3 2 9 3" xfId="18888"/>
    <cellStyle name="Notas 10 3 2 9 4" xfId="18889"/>
    <cellStyle name="Notas 10 3 3" xfId="18890"/>
    <cellStyle name="Notas 10 3 3 10" xfId="18891"/>
    <cellStyle name="Notas 10 3 3 11" xfId="18892"/>
    <cellStyle name="Notas 10 3 3 2" xfId="18893"/>
    <cellStyle name="Notas 10 3 3 2 2" xfId="18894"/>
    <cellStyle name="Notas 10 3 3 2 3" xfId="18895"/>
    <cellStyle name="Notas 10 3 3 2 4" xfId="18896"/>
    <cellStyle name="Notas 10 3 3 3" xfId="18897"/>
    <cellStyle name="Notas 10 3 3 3 2" xfId="18898"/>
    <cellStyle name="Notas 10 3 3 3 3" xfId="18899"/>
    <cellStyle name="Notas 10 3 3 3 4" xfId="18900"/>
    <cellStyle name="Notas 10 3 3 4" xfId="18901"/>
    <cellStyle name="Notas 10 3 3 4 2" xfId="18902"/>
    <cellStyle name="Notas 10 3 3 4 3" xfId="18903"/>
    <cellStyle name="Notas 10 3 3 4 4" xfId="18904"/>
    <cellStyle name="Notas 10 3 3 5" xfId="18905"/>
    <cellStyle name="Notas 10 3 3 5 2" xfId="18906"/>
    <cellStyle name="Notas 10 3 3 5 3" xfId="18907"/>
    <cellStyle name="Notas 10 3 3 5 4" xfId="18908"/>
    <cellStyle name="Notas 10 3 3 6" xfId="18909"/>
    <cellStyle name="Notas 10 3 3 6 2" xfId="18910"/>
    <cellStyle name="Notas 10 3 3 6 3" xfId="18911"/>
    <cellStyle name="Notas 10 3 3 6 4" xfId="18912"/>
    <cellStyle name="Notas 10 3 3 7" xfId="18913"/>
    <cellStyle name="Notas 10 3 3 7 2" xfId="18914"/>
    <cellStyle name="Notas 10 3 3 7 3" xfId="18915"/>
    <cellStyle name="Notas 10 3 3 7 4" xfId="18916"/>
    <cellStyle name="Notas 10 3 3 8" xfId="18917"/>
    <cellStyle name="Notas 10 3 3 8 2" xfId="18918"/>
    <cellStyle name="Notas 10 3 3 8 3" xfId="18919"/>
    <cellStyle name="Notas 10 3 3 8 4" xfId="18920"/>
    <cellStyle name="Notas 10 3 3 9" xfId="18921"/>
    <cellStyle name="Notas 10 3 4" xfId="18922"/>
    <cellStyle name="Notas 10 3 4 2" xfId="18923"/>
    <cellStyle name="Notas 10 3 4 3" xfId="18924"/>
    <cellStyle name="Notas 10 3 4 4" xfId="18925"/>
    <cellStyle name="Notas 10 3 5" xfId="18926"/>
    <cellStyle name="Notas 10 3 5 2" xfId="18927"/>
    <cellStyle name="Notas 10 3 5 3" xfId="18928"/>
    <cellStyle name="Notas 10 3 5 4" xfId="18929"/>
    <cellStyle name="Notas 10 3 6" xfId="18930"/>
    <cellStyle name="Notas 10 3 6 2" xfId="18931"/>
    <cellStyle name="Notas 10 3 6 3" xfId="18932"/>
    <cellStyle name="Notas 10 3 6 4" xfId="18933"/>
    <cellStyle name="Notas 10 3 7" xfId="18934"/>
    <cellStyle name="Notas 10 3 7 2" xfId="18935"/>
    <cellStyle name="Notas 10 3 7 3" xfId="18936"/>
    <cellStyle name="Notas 10 3 7 4" xfId="18937"/>
    <cellStyle name="Notas 10 3 8" xfId="18938"/>
    <cellStyle name="Notas 10 3 8 2" xfId="18939"/>
    <cellStyle name="Notas 10 3 8 3" xfId="18940"/>
    <cellStyle name="Notas 10 3 8 4" xfId="18941"/>
    <cellStyle name="Notas 10 3 9" xfId="18942"/>
    <cellStyle name="Notas 10 3 9 2" xfId="18943"/>
    <cellStyle name="Notas 10 3 9 3" xfId="18944"/>
    <cellStyle name="Notas 10 3 9 4" xfId="18945"/>
    <cellStyle name="Notas 10 4" xfId="18946"/>
    <cellStyle name="Notas 10 4 10" xfId="18947"/>
    <cellStyle name="Notas 10 4 11" xfId="18948"/>
    <cellStyle name="Notas 10 4 12" xfId="18949"/>
    <cellStyle name="Notas 10 4 2" xfId="18950"/>
    <cellStyle name="Notas 10 4 2 10" xfId="18951"/>
    <cellStyle name="Notas 10 4 2 11" xfId="18952"/>
    <cellStyle name="Notas 10 4 2 2" xfId="18953"/>
    <cellStyle name="Notas 10 4 2 2 2" xfId="18954"/>
    <cellStyle name="Notas 10 4 2 2 3" xfId="18955"/>
    <cellStyle name="Notas 10 4 2 2 4" xfId="18956"/>
    <cellStyle name="Notas 10 4 2 3" xfId="18957"/>
    <cellStyle name="Notas 10 4 2 3 2" xfId="18958"/>
    <cellStyle name="Notas 10 4 2 3 3" xfId="18959"/>
    <cellStyle name="Notas 10 4 2 3 4" xfId="18960"/>
    <cellStyle name="Notas 10 4 2 4" xfId="18961"/>
    <cellStyle name="Notas 10 4 2 4 2" xfId="18962"/>
    <cellStyle name="Notas 10 4 2 4 3" xfId="18963"/>
    <cellStyle name="Notas 10 4 2 4 4" xfId="18964"/>
    <cellStyle name="Notas 10 4 2 5" xfId="18965"/>
    <cellStyle name="Notas 10 4 2 5 2" xfId="18966"/>
    <cellStyle name="Notas 10 4 2 5 3" xfId="18967"/>
    <cellStyle name="Notas 10 4 2 5 4" xfId="18968"/>
    <cellStyle name="Notas 10 4 2 6" xfId="18969"/>
    <cellStyle name="Notas 10 4 2 6 2" xfId="18970"/>
    <cellStyle name="Notas 10 4 2 6 3" xfId="18971"/>
    <cellStyle name="Notas 10 4 2 6 4" xfId="18972"/>
    <cellStyle name="Notas 10 4 2 7" xfId="18973"/>
    <cellStyle name="Notas 10 4 2 7 2" xfId="18974"/>
    <cellStyle name="Notas 10 4 2 7 3" xfId="18975"/>
    <cellStyle name="Notas 10 4 2 7 4" xfId="18976"/>
    <cellStyle name="Notas 10 4 2 8" xfId="18977"/>
    <cellStyle name="Notas 10 4 2 8 2" xfId="18978"/>
    <cellStyle name="Notas 10 4 2 8 3" xfId="18979"/>
    <cellStyle name="Notas 10 4 2 8 4" xfId="18980"/>
    <cellStyle name="Notas 10 4 2 9" xfId="18981"/>
    <cellStyle name="Notas 10 4 3" xfId="18982"/>
    <cellStyle name="Notas 10 4 3 2" xfId="18983"/>
    <cellStyle name="Notas 10 4 3 3" xfId="18984"/>
    <cellStyle name="Notas 10 4 3 4" xfId="18985"/>
    <cellStyle name="Notas 10 4 4" xfId="18986"/>
    <cellStyle name="Notas 10 4 4 2" xfId="18987"/>
    <cellStyle name="Notas 10 4 4 3" xfId="18988"/>
    <cellStyle name="Notas 10 4 4 4" xfId="18989"/>
    <cellStyle name="Notas 10 4 5" xfId="18990"/>
    <cellStyle name="Notas 10 4 5 2" xfId="18991"/>
    <cellStyle name="Notas 10 4 5 3" xfId="18992"/>
    <cellStyle name="Notas 10 4 5 4" xfId="18993"/>
    <cellStyle name="Notas 10 4 6" xfId="18994"/>
    <cellStyle name="Notas 10 4 6 2" xfId="18995"/>
    <cellStyle name="Notas 10 4 6 3" xfId="18996"/>
    <cellStyle name="Notas 10 4 6 4" xfId="18997"/>
    <cellStyle name="Notas 10 4 7" xfId="18998"/>
    <cellStyle name="Notas 10 4 7 2" xfId="18999"/>
    <cellStyle name="Notas 10 4 7 3" xfId="19000"/>
    <cellStyle name="Notas 10 4 7 4" xfId="19001"/>
    <cellStyle name="Notas 10 4 8" xfId="19002"/>
    <cellStyle name="Notas 10 4 8 2" xfId="19003"/>
    <cellStyle name="Notas 10 4 8 3" xfId="19004"/>
    <cellStyle name="Notas 10 4 8 4" xfId="19005"/>
    <cellStyle name="Notas 10 4 9" xfId="19006"/>
    <cellStyle name="Notas 10 4 9 2" xfId="19007"/>
    <cellStyle name="Notas 10 4 9 3" xfId="19008"/>
    <cellStyle name="Notas 10 4 9 4" xfId="19009"/>
    <cellStyle name="Notas 10 5" xfId="19010"/>
    <cellStyle name="Notas 10 5 10" xfId="19011"/>
    <cellStyle name="Notas 10 5 11" xfId="19012"/>
    <cellStyle name="Notas 10 5 2" xfId="19013"/>
    <cellStyle name="Notas 10 5 2 2" xfId="19014"/>
    <cellStyle name="Notas 10 5 2 3" xfId="19015"/>
    <cellStyle name="Notas 10 5 2 4" xfId="19016"/>
    <cellStyle name="Notas 10 5 3" xfId="19017"/>
    <cellStyle name="Notas 10 5 3 2" xfId="19018"/>
    <cellStyle name="Notas 10 5 3 3" xfId="19019"/>
    <cellStyle name="Notas 10 5 3 4" xfId="19020"/>
    <cellStyle name="Notas 10 5 4" xfId="19021"/>
    <cellStyle name="Notas 10 5 4 2" xfId="19022"/>
    <cellStyle name="Notas 10 5 4 3" xfId="19023"/>
    <cellStyle name="Notas 10 5 4 4" xfId="19024"/>
    <cellStyle name="Notas 10 5 5" xfId="19025"/>
    <cellStyle name="Notas 10 5 5 2" xfId="19026"/>
    <cellStyle name="Notas 10 5 5 3" xfId="19027"/>
    <cellStyle name="Notas 10 5 5 4" xfId="19028"/>
    <cellStyle name="Notas 10 5 6" xfId="19029"/>
    <cellStyle name="Notas 10 5 6 2" xfId="19030"/>
    <cellStyle name="Notas 10 5 6 3" xfId="19031"/>
    <cellStyle name="Notas 10 5 6 4" xfId="19032"/>
    <cellStyle name="Notas 10 5 7" xfId="19033"/>
    <cellStyle name="Notas 10 5 7 2" xfId="19034"/>
    <cellStyle name="Notas 10 5 7 3" xfId="19035"/>
    <cellStyle name="Notas 10 5 7 4" xfId="19036"/>
    <cellStyle name="Notas 10 5 8" xfId="19037"/>
    <cellStyle name="Notas 10 5 8 2" xfId="19038"/>
    <cellStyle name="Notas 10 5 8 3" xfId="19039"/>
    <cellStyle name="Notas 10 5 8 4" xfId="19040"/>
    <cellStyle name="Notas 10 5 9" xfId="19041"/>
    <cellStyle name="Notas 10 6" xfId="19042"/>
    <cellStyle name="Notas 10 6 2" xfId="19043"/>
    <cellStyle name="Notas 10 6 3" xfId="19044"/>
    <cellStyle name="Notas 10 6 4" xfId="19045"/>
    <cellStyle name="Notas 10 7" xfId="19046"/>
    <cellStyle name="Notas 10 7 2" xfId="19047"/>
    <cellStyle name="Notas 10 7 3" xfId="19048"/>
    <cellStyle name="Notas 10 7 4" xfId="19049"/>
    <cellStyle name="Notas 10 8" xfId="19050"/>
    <cellStyle name="Notas 10 8 2" xfId="19051"/>
    <cellStyle name="Notas 10 8 3" xfId="19052"/>
    <cellStyle name="Notas 10 8 4" xfId="19053"/>
    <cellStyle name="Notas 10 9" xfId="19054"/>
    <cellStyle name="Notas 10 9 2" xfId="19055"/>
    <cellStyle name="Notas 10 9 3" xfId="19056"/>
    <cellStyle name="Notas 10 9 4" xfId="19057"/>
    <cellStyle name="Notas 11" xfId="19058"/>
    <cellStyle name="Notas 11 10" xfId="19059"/>
    <cellStyle name="Notas 11 10 2" xfId="19060"/>
    <cellStyle name="Notas 11 10 3" xfId="19061"/>
    <cellStyle name="Notas 11 10 4" xfId="19062"/>
    <cellStyle name="Notas 11 11" xfId="19063"/>
    <cellStyle name="Notas 11 11 2" xfId="19064"/>
    <cellStyle name="Notas 11 11 3" xfId="19065"/>
    <cellStyle name="Notas 11 11 4" xfId="19066"/>
    <cellStyle name="Notas 11 12" xfId="19067"/>
    <cellStyle name="Notas 11 12 2" xfId="19068"/>
    <cellStyle name="Notas 11 12 3" xfId="19069"/>
    <cellStyle name="Notas 11 12 4" xfId="19070"/>
    <cellStyle name="Notas 11 13" xfId="19071"/>
    <cellStyle name="Notas 11 14" xfId="19072"/>
    <cellStyle name="Notas 11 15" xfId="19073"/>
    <cellStyle name="Notas 11 2" xfId="19074"/>
    <cellStyle name="Notas 11 2 10" xfId="19075"/>
    <cellStyle name="Notas 11 2 10 2" xfId="19076"/>
    <cellStyle name="Notas 11 2 10 3" xfId="19077"/>
    <cellStyle name="Notas 11 2 10 4" xfId="19078"/>
    <cellStyle name="Notas 11 2 11" xfId="19079"/>
    <cellStyle name="Notas 11 2 12" xfId="19080"/>
    <cellStyle name="Notas 11 2 13" xfId="19081"/>
    <cellStyle name="Notas 11 2 2" xfId="19082"/>
    <cellStyle name="Notas 11 2 2 10" xfId="19083"/>
    <cellStyle name="Notas 11 2 2 11" xfId="19084"/>
    <cellStyle name="Notas 11 2 2 12" xfId="19085"/>
    <cellStyle name="Notas 11 2 2 2" xfId="19086"/>
    <cellStyle name="Notas 11 2 2 2 10" xfId="19087"/>
    <cellStyle name="Notas 11 2 2 2 11" xfId="19088"/>
    <cellStyle name="Notas 11 2 2 2 2" xfId="19089"/>
    <cellStyle name="Notas 11 2 2 2 2 2" xfId="19090"/>
    <cellStyle name="Notas 11 2 2 2 2 3" xfId="19091"/>
    <cellStyle name="Notas 11 2 2 2 2 4" xfId="19092"/>
    <cellStyle name="Notas 11 2 2 2 3" xfId="19093"/>
    <cellStyle name="Notas 11 2 2 2 3 2" xfId="19094"/>
    <cellStyle name="Notas 11 2 2 2 3 3" xfId="19095"/>
    <cellStyle name="Notas 11 2 2 2 3 4" xfId="19096"/>
    <cellStyle name="Notas 11 2 2 2 4" xfId="19097"/>
    <cellStyle name="Notas 11 2 2 2 4 2" xfId="19098"/>
    <cellStyle name="Notas 11 2 2 2 4 3" xfId="19099"/>
    <cellStyle name="Notas 11 2 2 2 4 4" xfId="19100"/>
    <cellStyle name="Notas 11 2 2 2 5" xfId="19101"/>
    <cellStyle name="Notas 11 2 2 2 5 2" xfId="19102"/>
    <cellStyle name="Notas 11 2 2 2 5 3" xfId="19103"/>
    <cellStyle name="Notas 11 2 2 2 5 4" xfId="19104"/>
    <cellStyle name="Notas 11 2 2 2 6" xfId="19105"/>
    <cellStyle name="Notas 11 2 2 2 6 2" xfId="19106"/>
    <cellStyle name="Notas 11 2 2 2 6 3" xfId="19107"/>
    <cellStyle name="Notas 11 2 2 2 6 4" xfId="19108"/>
    <cellStyle name="Notas 11 2 2 2 7" xfId="19109"/>
    <cellStyle name="Notas 11 2 2 2 7 2" xfId="19110"/>
    <cellStyle name="Notas 11 2 2 2 7 3" xfId="19111"/>
    <cellStyle name="Notas 11 2 2 2 7 4" xfId="19112"/>
    <cellStyle name="Notas 11 2 2 2 8" xfId="19113"/>
    <cellStyle name="Notas 11 2 2 2 8 2" xfId="19114"/>
    <cellStyle name="Notas 11 2 2 2 8 3" xfId="19115"/>
    <cellStyle name="Notas 11 2 2 2 8 4" xfId="19116"/>
    <cellStyle name="Notas 11 2 2 2 9" xfId="19117"/>
    <cellStyle name="Notas 11 2 2 3" xfId="19118"/>
    <cellStyle name="Notas 11 2 2 3 2" xfId="19119"/>
    <cellStyle name="Notas 11 2 2 3 3" xfId="19120"/>
    <cellStyle name="Notas 11 2 2 3 4" xfId="19121"/>
    <cellStyle name="Notas 11 2 2 4" xfId="19122"/>
    <cellStyle name="Notas 11 2 2 4 2" xfId="19123"/>
    <cellStyle name="Notas 11 2 2 4 3" xfId="19124"/>
    <cellStyle name="Notas 11 2 2 4 4" xfId="19125"/>
    <cellStyle name="Notas 11 2 2 5" xfId="19126"/>
    <cellStyle name="Notas 11 2 2 5 2" xfId="19127"/>
    <cellStyle name="Notas 11 2 2 5 3" xfId="19128"/>
    <cellStyle name="Notas 11 2 2 5 4" xfId="19129"/>
    <cellStyle name="Notas 11 2 2 6" xfId="19130"/>
    <cellStyle name="Notas 11 2 2 6 2" xfId="19131"/>
    <cellStyle name="Notas 11 2 2 6 3" xfId="19132"/>
    <cellStyle name="Notas 11 2 2 6 4" xfId="19133"/>
    <cellStyle name="Notas 11 2 2 7" xfId="19134"/>
    <cellStyle name="Notas 11 2 2 7 2" xfId="19135"/>
    <cellStyle name="Notas 11 2 2 7 3" xfId="19136"/>
    <cellStyle name="Notas 11 2 2 7 4" xfId="19137"/>
    <cellStyle name="Notas 11 2 2 8" xfId="19138"/>
    <cellStyle name="Notas 11 2 2 8 2" xfId="19139"/>
    <cellStyle name="Notas 11 2 2 8 3" xfId="19140"/>
    <cellStyle name="Notas 11 2 2 8 4" xfId="19141"/>
    <cellStyle name="Notas 11 2 2 9" xfId="19142"/>
    <cellStyle name="Notas 11 2 2 9 2" xfId="19143"/>
    <cellStyle name="Notas 11 2 2 9 3" xfId="19144"/>
    <cellStyle name="Notas 11 2 2 9 4" xfId="19145"/>
    <cellStyle name="Notas 11 2 3" xfId="19146"/>
    <cellStyle name="Notas 11 2 3 10" xfId="19147"/>
    <cellStyle name="Notas 11 2 3 11" xfId="19148"/>
    <cellStyle name="Notas 11 2 3 2" xfId="19149"/>
    <cellStyle name="Notas 11 2 3 2 2" xfId="19150"/>
    <cellStyle name="Notas 11 2 3 2 3" xfId="19151"/>
    <cellStyle name="Notas 11 2 3 2 4" xfId="19152"/>
    <cellStyle name="Notas 11 2 3 3" xfId="19153"/>
    <cellStyle name="Notas 11 2 3 3 2" xfId="19154"/>
    <cellStyle name="Notas 11 2 3 3 3" xfId="19155"/>
    <cellStyle name="Notas 11 2 3 3 4" xfId="19156"/>
    <cellStyle name="Notas 11 2 3 4" xfId="19157"/>
    <cellStyle name="Notas 11 2 3 4 2" xfId="19158"/>
    <cellStyle name="Notas 11 2 3 4 3" xfId="19159"/>
    <cellStyle name="Notas 11 2 3 4 4" xfId="19160"/>
    <cellStyle name="Notas 11 2 3 5" xfId="19161"/>
    <cellStyle name="Notas 11 2 3 5 2" xfId="19162"/>
    <cellStyle name="Notas 11 2 3 5 3" xfId="19163"/>
    <cellStyle name="Notas 11 2 3 5 4" xfId="19164"/>
    <cellStyle name="Notas 11 2 3 6" xfId="19165"/>
    <cellStyle name="Notas 11 2 3 6 2" xfId="19166"/>
    <cellStyle name="Notas 11 2 3 6 3" xfId="19167"/>
    <cellStyle name="Notas 11 2 3 6 4" xfId="19168"/>
    <cellStyle name="Notas 11 2 3 7" xfId="19169"/>
    <cellStyle name="Notas 11 2 3 7 2" xfId="19170"/>
    <cellStyle name="Notas 11 2 3 7 3" xfId="19171"/>
    <cellStyle name="Notas 11 2 3 7 4" xfId="19172"/>
    <cellStyle name="Notas 11 2 3 8" xfId="19173"/>
    <cellStyle name="Notas 11 2 3 8 2" xfId="19174"/>
    <cellStyle name="Notas 11 2 3 8 3" xfId="19175"/>
    <cellStyle name="Notas 11 2 3 8 4" xfId="19176"/>
    <cellStyle name="Notas 11 2 3 9" xfId="19177"/>
    <cellStyle name="Notas 11 2 4" xfId="19178"/>
    <cellStyle name="Notas 11 2 4 2" xfId="19179"/>
    <cellStyle name="Notas 11 2 4 3" xfId="19180"/>
    <cellStyle name="Notas 11 2 4 4" xfId="19181"/>
    <cellStyle name="Notas 11 2 5" xfId="19182"/>
    <cellStyle name="Notas 11 2 5 2" xfId="19183"/>
    <cellStyle name="Notas 11 2 5 3" xfId="19184"/>
    <cellStyle name="Notas 11 2 5 4" xfId="19185"/>
    <cellStyle name="Notas 11 2 6" xfId="19186"/>
    <cellStyle name="Notas 11 2 6 2" xfId="19187"/>
    <cellStyle name="Notas 11 2 6 3" xfId="19188"/>
    <cellStyle name="Notas 11 2 6 4" xfId="19189"/>
    <cellStyle name="Notas 11 2 7" xfId="19190"/>
    <cellStyle name="Notas 11 2 7 2" xfId="19191"/>
    <cellStyle name="Notas 11 2 7 3" xfId="19192"/>
    <cellStyle name="Notas 11 2 7 4" xfId="19193"/>
    <cellStyle name="Notas 11 2 8" xfId="19194"/>
    <cellStyle name="Notas 11 2 8 2" xfId="19195"/>
    <cellStyle name="Notas 11 2 8 3" xfId="19196"/>
    <cellStyle name="Notas 11 2 8 4" xfId="19197"/>
    <cellStyle name="Notas 11 2 9" xfId="19198"/>
    <cellStyle name="Notas 11 2 9 2" xfId="19199"/>
    <cellStyle name="Notas 11 2 9 3" xfId="19200"/>
    <cellStyle name="Notas 11 2 9 4" xfId="19201"/>
    <cellStyle name="Notas 11 3" xfId="19202"/>
    <cellStyle name="Notas 11 3 10" xfId="19203"/>
    <cellStyle name="Notas 11 3 10 2" xfId="19204"/>
    <cellStyle name="Notas 11 3 10 3" xfId="19205"/>
    <cellStyle name="Notas 11 3 10 4" xfId="19206"/>
    <cellStyle name="Notas 11 3 11" xfId="19207"/>
    <cellStyle name="Notas 11 3 12" xfId="19208"/>
    <cellStyle name="Notas 11 3 13" xfId="19209"/>
    <cellStyle name="Notas 11 3 2" xfId="19210"/>
    <cellStyle name="Notas 11 3 2 10" xfId="19211"/>
    <cellStyle name="Notas 11 3 2 11" xfId="19212"/>
    <cellStyle name="Notas 11 3 2 12" xfId="19213"/>
    <cellStyle name="Notas 11 3 2 2" xfId="19214"/>
    <cellStyle name="Notas 11 3 2 2 10" xfId="19215"/>
    <cellStyle name="Notas 11 3 2 2 11" xfId="19216"/>
    <cellStyle name="Notas 11 3 2 2 2" xfId="19217"/>
    <cellStyle name="Notas 11 3 2 2 2 2" xfId="19218"/>
    <cellStyle name="Notas 11 3 2 2 2 3" xfId="19219"/>
    <cellStyle name="Notas 11 3 2 2 2 4" xfId="19220"/>
    <cellStyle name="Notas 11 3 2 2 3" xfId="19221"/>
    <cellStyle name="Notas 11 3 2 2 3 2" xfId="19222"/>
    <cellStyle name="Notas 11 3 2 2 3 3" xfId="19223"/>
    <cellStyle name="Notas 11 3 2 2 3 4" xfId="19224"/>
    <cellStyle name="Notas 11 3 2 2 4" xfId="19225"/>
    <cellStyle name="Notas 11 3 2 2 4 2" xfId="19226"/>
    <cellStyle name="Notas 11 3 2 2 4 3" xfId="19227"/>
    <cellStyle name="Notas 11 3 2 2 4 4" xfId="19228"/>
    <cellStyle name="Notas 11 3 2 2 5" xfId="19229"/>
    <cellStyle name="Notas 11 3 2 2 5 2" xfId="19230"/>
    <cellStyle name="Notas 11 3 2 2 5 3" xfId="19231"/>
    <cellStyle name="Notas 11 3 2 2 5 4" xfId="19232"/>
    <cellStyle name="Notas 11 3 2 2 6" xfId="19233"/>
    <cellStyle name="Notas 11 3 2 2 6 2" xfId="19234"/>
    <cellStyle name="Notas 11 3 2 2 6 3" xfId="19235"/>
    <cellStyle name="Notas 11 3 2 2 6 4" xfId="19236"/>
    <cellStyle name="Notas 11 3 2 2 7" xfId="19237"/>
    <cellStyle name="Notas 11 3 2 2 7 2" xfId="19238"/>
    <cellStyle name="Notas 11 3 2 2 7 3" xfId="19239"/>
    <cellStyle name="Notas 11 3 2 2 7 4" xfId="19240"/>
    <cellStyle name="Notas 11 3 2 2 8" xfId="19241"/>
    <cellStyle name="Notas 11 3 2 2 8 2" xfId="19242"/>
    <cellStyle name="Notas 11 3 2 2 8 3" xfId="19243"/>
    <cellStyle name="Notas 11 3 2 2 8 4" xfId="19244"/>
    <cellStyle name="Notas 11 3 2 2 9" xfId="19245"/>
    <cellStyle name="Notas 11 3 2 3" xfId="19246"/>
    <cellStyle name="Notas 11 3 2 3 2" xfId="19247"/>
    <cellStyle name="Notas 11 3 2 3 3" xfId="19248"/>
    <cellStyle name="Notas 11 3 2 3 4" xfId="19249"/>
    <cellStyle name="Notas 11 3 2 4" xfId="19250"/>
    <cellStyle name="Notas 11 3 2 4 2" xfId="19251"/>
    <cellStyle name="Notas 11 3 2 4 3" xfId="19252"/>
    <cellStyle name="Notas 11 3 2 4 4" xfId="19253"/>
    <cellStyle name="Notas 11 3 2 5" xfId="19254"/>
    <cellStyle name="Notas 11 3 2 5 2" xfId="19255"/>
    <cellStyle name="Notas 11 3 2 5 3" xfId="19256"/>
    <cellStyle name="Notas 11 3 2 5 4" xfId="19257"/>
    <cellStyle name="Notas 11 3 2 6" xfId="19258"/>
    <cellStyle name="Notas 11 3 2 6 2" xfId="19259"/>
    <cellStyle name="Notas 11 3 2 6 3" xfId="19260"/>
    <cellStyle name="Notas 11 3 2 6 4" xfId="19261"/>
    <cellStyle name="Notas 11 3 2 7" xfId="19262"/>
    <cellStyle name="Notas 11 3 2 7 2" xfId="19263"/>
    <cellStyle name="Notas 11 3 2 7 3" xfId="19264"/>
    <cellStyle name="Notas 11 3 2 7 4" xfId="19265"/>
    <cellStyle name="Notas 11 3 2 8" xfId="19266"/>
    <cellStyle name="Notas 11 3 2 8 2" xfId="19267"/>
    <cellStyle name="Notas 11 3 2 8 3" xfId="19268"/>
    <cellStyle name="Notas 11 3 2 8 4" xfId="19269"/>
    <cellStyle name="Notas 11 3 2 9" xfId="19270"/>
    <cellStyle name="Notas 11 3 2 9 2" xfId="19271"/>
    <cellStyle name="Notas 11 3 2 9 3" xfId="19272"/>
    <cellStyle name="Notas 11 3 2 9 4" xfId="19273"/>
    <cellStyle name="Notas 11 3 3" xfId="19274"/>
    <cellStyle name="Notas 11 3 3 10" xfId="19275"/>
    <cellStyle name="Notas 11 3 3 11" xfId="19276"/>
    <cellStyle name="Notas 11 3 3 2" xfId="19277"/>
    <cellStyle name="Notas 11 3 3 2 2" xfId="19278"/>
    <cellStyle name="Notas 11 3 3 2 3" xfId="19279"/>
    <cellStyle name="Notas 11 3 3 2 4" xfId="19280"/>
    <cellStyle name="Notas 11 3 3 3" xfId="19281"/>
    <cellStyle name="Notas 11 3 3 3 2" xfId="19282"/>
    <cellStyle name="Notas 11 3 3 3 3" xfId="19283"/>
    <cellStyle name="Notas 11 3 3 3 4" xfId="19284"/>
    <cellStyle name="Notas 11 3 3 4" xfId="19285"/>
    <cellStyle name="Notas 11 3 3 4 2" xfId="19286"/>
    <cellStyle name="Notas 11 3 3 4 3" xfId="19287"/>
    <cellStyle name="Notas 11 3 3 4 4" xfId="19288"/>
    <cellStyle name="Notas 11 3 3 5" xfId="19289"/>
    <cellStyle name="Notas 11 3 3 5 2" xfId="19290"/>
    <cellStyle name="Notas 11 3 3 5 3" xfId="19291"/>
    <cellStyle name="Notas 11 3 3 5 4" xfId="19292"/>
    <cellStyle name="Notas 11 3 3 6" xfId="19293"/>
    <cellStyle name="Notas 11 3 3 6 2" xfId="19294"/>
    <cellStyle name="Notas 11 3 3 6 3" xfId="19295"/>
    <cellStyle name="Notas 11 3 3 6 4" xfId="19296"/>
    <cellStyle name="Notas 11 3 3 7" xfId="19297"/>
    <cellStyle name="Notas 11 3 3 7 2" xfId="19298"/>
    <cellStyle name="Notas 11 3 3 7 3" xfId="19299"/>
    <cellStyle name="Notas 11 3 3 7 4" xfId="19300"/>
    <cellStyle name="Notas 11 3 3 8" xfId="19301"/>
    <cellStyle name="Notas 11 3 3 8 2" xfId="19302"/>
    <cellStyle name="Notas 11 3 3 8 3" xfId="19303"/>
    <cellStyle name="Notas 11 3 3 8 4" xfId="19304"/>
    <cellStyle name="Notas 11 3 3 9" xfId="19305"/>
    <cellStyle name="Notas 11 3 4" xfId="19306"/>
    <cellStyle name="Notas 11 3 4 2" xfId="19307"/>
    <cellStyle name="Notas 11 3 4 3" xfId="19308"/>
    <cellStyle name="Notas 11 3 4 4" xfId="19309"/>
    <cellStyle name="Notas 11 3 5" xfId="19310"/>
    <cellStyle name="Notas 11 3 5 2" xfId="19311"/>
    <cellStyle name="Notas 11 3 5 3" xfId="19312"/>
    <cellStyle name="Notas 11 3 5 4" xfId="19313"/>
    <cellStyle name="Notas 11 3 6" xfId="19314"/>
    <cellStyle name="Notas 11 3 6 2" xfId="19315"/>
    <cellStyle name="Notas 11 3 6 3" xfId="19316"/>
    <cellStyle name="Notas 11 3 6 4" xfId="19317"/>
    <cellStyle name="Notas 11 3 7" xfId="19318"/>
    <cellStyle name="Notas 11 3 7 2" xfId="19319"/>
    <cellStyle name="Notas 11 3 7 3" xfId="19320"/>
    <cellStyle name="Notas 11 3 7 4" xfId="19321"/>
    <cellStyle name="Notas 11 3 8" xfId="19322"/>
    <cellStyle name="Notas 11 3 8 2" xfId="19323"/>
    <cellStyle name="Notas 11 3 8 3" xfId="19324"/>
    <cellStyle name="Notas 11 3 8 4" xfId="19325"/>
    <cellStyle name="Notas 11 3 9" xfId="19326"/>
    <cellStyle name="Notas 11 3 9 2" xfId="19327"/>
    <cellStyle name="Notas 11 3 9 3" xfId="19328"/>
    <cellStyle name="Notas 11 3 9 4" xfId="19329"/>
    <cellStyle name="Notas 11 4" xfId="19330"/>
    <cellStyle name="Notas 11 4 10" xfId="19331"/>
    <cellStyle name="Notas 11 4 11" xfId="19332"/>
    <cellStyle name="Notas 11 4 12" xfId="19333"/>
    <cellStyle name="Notas 11 4 2" xfId="19334"/>
    <cellStyle name="Notas 11 4 2 10" xfId="19335"/>
    <cellStyle name="Notas 11 4 2 11" xfId="19336"/>
    <cellStyle name="Notas 11 4 2 2" xfId="19337"/>
    <cellStyle name="Notas 11 4 2 2 2" xfId="19338"/>
    <cellStyle name="Notas 11 4 2 2 3" xfId="19339"/>
    <cellStyle name="Notas 11 4 2 2 4" xfId="19340"/>
    <cellStyle name="Notas 11 4 2 3" xfId="19341"/>
    <cellStyle name="Notas 11 4 2 3 2" xfId="19342"/>
    <cellStyle name="Notas 11 4 2 3 3" xfId="19343"/>
    <cellStyle name="Notas 11 4 2 3 4" xfId="19344"/>
    <cellStyle name="Notas 11 4 2 4" xfId="19345"/>
    <cellStyle name="Notas 11 4 2 4 2" xfId="19346"/>
    <cellStyle name="Notas 11 4 2 4 3" xfId="19347"/>
    <cellStyle name="Notas 11 4 2 4 4" xfId="19348"/>
    <cellStyle name="Notas 11 4 2 5" xfId="19349"/>
    <cellStyle name="Notas 11 4 2 5 2" xfId="19350"/>
    <cellStyle name="Notas 11 4 2 5 3" xfId="19351"/>
    <cellStyle name="Notas 11 4 2 5 4" xfId="19352"/>
    <cellStyle name="Notas 11 4 2 6" xfId="19353"/>
    <cellStyle name="Notas 11 4 2 6 2" xfId="19354"/>
    <cellStyle name="Notas 11 4 2 6 3" xfId="19355"/>
    <cellStyle name="Notas 11 4 2 6 4" xfId="19356"/>
    <cellStyle name="Notas 11 4 2 7" xfId="19357"/>
    <cellStyle name="Notas 11 4 2 7 2" xfId="19358"/>
    <cellStyle name="Notas 11 4 2 7 3" xfId="19359"/>
    <cellStyle name="Notas 11 4 2 7 4" xfId="19360"/>
    <cellStyle name="Notas 11 4 2 8" xfId="19361"/>
    <cellStyle name="Notas 11 4 2 8 2" xfId="19362"/>
    <cellStyle name="Notas 11 4 2 8 3" xfId="19363"/>
    <cellStyle name="Notas 11 4 2 8 4" xfId="19364"/>
    <cellStyle name="Notas 11 4 2 9" xfId="19365"/>
    <cellStyle name="Notas 11 4 3" xfId="19366"/>
    <cellStyle name="Notas 11 4 3 2" xfId="19367"/>
    <cellStyle name="Notas 11 4 3 3" xfId="19368"/>
    <cellStyle name="Notas 11 4 3 4" xfId="19369"/>
    <cellStyle name="Notas 11 4 4" xfId="19370"/>
    <cellStyle name="Notas 11 4 4 2" xfId="19371"/>
    <cellStyle name="Notas 11 4 4 3" xfId="19372"/>
    <cellStyle name="Notas 11 4 4 4" xfId="19373"/>
    <cellStyle name="Notas 11 4 5" xfId="19374"/>
    <cellStyle name="Notas 11 4 5 2" xfId="19375"/>
    <cellStyle name="Notas 11 4 5 3" xfId="19376"/>
    <cellStyle name="Notas 11 4 5 4" xfId="19377"/>
    <cellStyle name="Notas 11 4 6" xfId="19378"/>
    <cellStyle name="Notas 11 4 6 2" xfId="19379"/>
    <cellStyle name="Notas 11 4 6 3" xfId="19380"/>
    <cellStyle name="Notas 11 4 6 4" xfId="19381"/>
    <cellStyle name="Notas 11 4 7" xfId="19382"/>
    <cellStyle name="Notas 11 4 7 2" xfId="19383"/>
    <cellStyle name="Notas 11 4 7 3" xfId="19384"/>
    <cellStyle name="Notas 11 4 7 4" xfId="19385"/>
    <cellStyle name="Notas 11 4 8" xfId="19386"/>
    <cellStyle name="Notas 11 4 8 2" xfId="19387"/>
    <cellStyle name="Notas 11 4 8 3" xfId="19388"/>
    <cellStyle name="Notas 11 4 8 4" xfId="19389"/>
    <cellStyle name="Notas 11 4 9" xfId="19390"/>
    <cellStyle name="Notas 11 4 9 2" xfId="19391"/>
    <cellStyle name="Notas 11 4 9 3" xfId="19392"/>
    <cellStyle name="Notas 11 4 9 4" xfId="19393"/>
    <cellStyle name="Notas 11 5" xfId="19394"/>
    <cellStyle name="Notas 11 5 10" xfId="19395"/>
    <cellStyle name="Notas 11 5 11" xfId="19396"/>
    <cellStyle name="Notas 11 5 2" xfId="19397"/>
    <cellStyle name="Notas 11 5 2 2" xfId="19398"/>
    <cellStyle name="Notas 11 5 2 3" xfId="19399"/>
    <cellStyle name="Notas 11 5 2 4" xfId="19400"/>
    <cellStyle name="Notas 11 5 3" xfId="19401"/>
    <cellStyle name="Notas 11 5 3 2" xfId="19402"/>
    <cellStyle name="Notas 11 5 3 3" xfId="19403"/>
    <cellStyle name="Notas 11 5 3 4" xfId="19404"/>
    <cellStyle name="Notas 11 5 4" xfId="19405"/>
    <cellStyle name="Notas 11 5 4 2" xfId="19406"/>
    <cellStyle name="Notas 11 5 4 3" xfId="19407"/>
    <cellStyle name="Notas 11 5 4 4" xfId="19408"/>
    <cellStyle name="Notas 11 5 5" xfId="19409"/>
    <cellStyle name="Notas 11 5 5 2" xfId="19410"/>
    <cellStyle name="Notas 11 5 5 3" xfId="19411"/>
    <cellStyle name="Notas 11 5 5 4" xfId="19412"/>
    <cellStyle name="Notas 11 5 6" xfId="19413"/>
    <cellStyle name="Notas 11 5 6 2" xfId="19414"/>
    <cellStyle name="Notas 11 5 6 3" xfId="19415"/>
    <cellStyle name="Notas 11 5 6 4" xfId="19416"/>
    <cellStyle name="Notas 11 5 7" xfId="19417"/>
    <cellStyle name="Notas 11 5 7 2" xfId="19418"/>
    <cellStyle name="Notas 11 5 7 3" xfId="19419"/>
    <cellStyle name="Notas 11 5 7 4" xfId="19420"/>
    <cellStyle name="Notas 11 5 8" xfId="19421"/>
    <cellStyle name="Notas 11 5 8 2" xfId="19422"/>
    <cellStyle name="Notas 11 5 8 3" xfId="19423"/>
    <cellStyle name="Notas 11 5 8 4" xfId="19424"/>
    <cellStyle name="Notas 11 5 9" xfId="19425"/>
    <cellStyle name="Notas 11 6" xfId="19426"/>
    <cellStyle name="Notas 11 6 2" xfId="19427"/>
    <cellStyle name="Notas 11 6 3" xfId="19428"/>
    <cellStyle name="Notas 11 6 4" xfId="19429"/>
    <cellStyle name="Notas 11 7" xfId="19430"/>
    <cellStyle name="Notas 11 7 2" xfId="19431"/>
    <cellStyle name="Notas 11 7 3" xfId="19432"/>
    <cellStyle name="Notas 11 7 4" xfId="19433"/>
    <cellStyle name="Notas 11 8" xfId="19434"/>
    <cellStyle name="Notas 11 8 2" xfId="19435"/>
    <cellStyle name="Notas 11 8 3" xfId="19436"/>
    <cellStyle name="Notas 11 8 4" xfId="19437"/>
    <cellStyle name="Notas 11 9" xfId="19438"/>
    <cellStyle name="Notas 11 9 2" xfId="19439"/>
    <cellStyle name="Notas 11 9 3" xfId="19440"/>
    <cellStyle name="Notas 11 9 4" xfId="19441"/>
    <cellStyle name="Notas 2" xfId="19442"/>
    <cellStyle name="Notas 2 10" xfId="19443"/>
    <cellStyle name="Notas 2 10 2" xfId="19444"/>
    <cellStyle name="Notas 2 10 3" xfId="19445"/>
    <cellStyle name="Notas 2 10 4" xfId="19446"/>
    <cellStyle name="Notas 2 11" xfId="19447"/>
    <cellStyle name="Notas 2 11 2" xfId="19448"/>
    <cellStyle name="Notas 2 11 3" xfId="19449"/>
    <cellStyle name="Notas 2 11 4" xfId="19450"/>
    <cellStyle name="Notas 2 12" xfId="19451"/>
    <cellStyle name="Notas 2 12 2" xfId="19452"/>
    <cellStyle name="Notas 2 12 3" xfId="19453"/>
    <cellStyle name="Notas 2 12 4" xfId="19454"/>
    <cellStyle name="Notas 2 13" xfId="19455"/>
    <cellStyle name="Notas 2 13 2" xfId="19456"/>
    <cellStyle name="Notas 2 13 3" xfId="19457"/>
    <cellStyle name="Notas 2 13 4" xfId="19458"/>
    <cellStyle name="Notas 2 14" xfId="19459"/>
    <cellStyle name="Notas 2 15" xfId="19460"/>
    <cellStyle name="Notas 2 16" xfId="19461"/>
    <cellStyle name="Notas 2 17" xfId="19462"/>
    <cellStyle name="Notas 2 2" xfId="19463"/>
    <cellStyle name="Notas 2 2 10" xfId="19464"/>
    <cellStyle name="Notas 2 2 10 2" xfId="19465"/>
    <cellStyle name="Notas 2 2 10 3" xfId="19466"/>
    <cellStyle name="Notas 2 2 10 4" xfId="19467"/>
    <cellStyle name="Notas 2 2 11" xfId="19468"/>
    <cellStyle name="Notas 2 2 11 2" xfId="19469"/>
    <cellStyle name="Notas 2 2 11 3" xfId="19470"/>
    <cellStyle name="Notas 2 2 11 4" xfId="19471"/>
    <cellStyle name="Notas 2 2 12" xfId="19472"/>
    <cellStyle name="Notas 2 2 12 2" xfId="19473"/>
    <cellStyle name="Notas 2 2 12 3" xfId="19474"/>
    <cellStyle name="Notas 2 2 12 4" xfId="19475"/>
    <cellStyle name="Notas 2 2 13" xfId="19476"/>
    <cellStyle name="Notas 2 2 13 2" xfId="19477"/>
    <cellStyle name="Notas 2 2 13 3" xfId="19478"/>
    <cellStyle name="Notas 2 2 13 4" xfId="19479"/>
    <cellStyle name="Notas 2 2 14" xfId="19480"/>
    <cellStyle name="Notas 2 2 15" xfId="19481"/>
    <cellStyle name="Notas 2 2 16" xfId="19482"/>
    <cellStyle name="Notas 2 2 17" xfId="19483"/>
    <cellStyle name="Notas 2 2 2" xfId="19484"/>
    <cellStyle name="Notas 2 2 2 10" xfId="19485"/>
    <cellStyle name="Notas 2 2 2 10 2" xfId="19486"/>
    <cellStyle name="Notas 2 2 2 10 3" xfId="19487"/>
    <cellStyle name="Notas 2 2 2 10 4" xfId="19488"/>
    <cellStyle name="Notas 2 2 2 11" xfId="19489"/>
    <cellStyle name="Notas 2 2 2 11 2" xfId="19490"/>
    <cellStyle name="Notas 2 2 2 11 3" xfId="19491"/>
    <cellStyle name="Notas 2 2 2 11 4" xfId="19492"/>
    <cellStyle name="Notas 2 2 2 12" xfId="19493"/>
    <cellStyle name="Notas 2 2 2 13" xfId="19494"/>
    <cellStyle name="Notas 2 2 2 14" xfId="19495"/>
    <cellStyle name="Notas 2 2 2 15" xfId="19496"/>
    <cellStyle name="Notas 2 2 2 2" xfId="19497"/>
    <cellStyle name="Notas 2 2 2 2 10" xfId="19498"/>
    <cellStyle name="Notas 2 2 2 2 10 2" xfId="19499"/>
    <cellStyle name="Notas 2 2 2 2 10 3" xfId="19500"/>
    <cellStyle name="Notas 2 2 2 2 10 4" xfId="19501"/>
    <cellStyle name="Notas 2 2 2 2 11" xfId="19502"/>
    <cellStyle name="Notas 2 2 2 2 12" xfId="19503"/>
    <cellStyle name="Notas 2 2 2 2 13" xfId="19504"/>
    <cellStyle name="Notas 2 2 2 2 2" xfId="19505"/>
    <cellStyle name="Notas 2 2 2 2 2 10" xfId="19506"/>
    <cellStyle name="Notas 2 2 2 2 2 11" xfId="19507"/>
    <cellStyle name="Notas 2 2 2 2 2 12" xfId="19508"/>
    <cellStyle name="Notas 2 2 2 2 2 2" xfId="19509"/>
    <cellStyle name="Notas 2 2 2 2 2 2 10" xfId="19510"/>
    <cellStyle name="Notas 2 2 2 2 2 2 11" xfId="19511"/>
    <cellStyle name="Notas 2 2 2 2 2 2 2" xfId="19512"/>
    <cellStyle name="Notas 2 2 2 2 2 2 2 2" xfId="19513"/>
    <cellStyle name="Notas 2 2 2 2 2 2 2 3" xfId="19514"/>
    <cellStyle name="Notas 2 2 2 2 2 2 2 4" xfId="19515"/>
    <cellStyle name="Notas 2 2 2 2 2 2 3" xfId="19516"/>
    <cellStyle name="Notas 2 2 2 2 2 2 3 2" xfId="19517"/>
    <cellStyle name="Notas 2 2 2 2 2 2 3 3" xfId="19518"/>
    <cellStyle name="Notas 2 2 2 2 2 2 3 4" xfId="19519"/>
    <cellStyle name="Notas 2 2 2 2 2 2 4" xfId="19520"/>
    <cellStyle name="Notas 2 2 2 2 2 2 4 2" xfId="19521"/>
    <cellStyle name="Notas 2 2 2 2 2 2 4 3" xfId="19522"/>
    <cellStyle name="Notas 2 2 2 2 2 2 4 4" xfId="19523"/>
    <cellStyle name="Notas 2 2 2 2 2 2 5" xfId="19524"/>
    <cellStyle name="Notas 2 2 2 2 2 2 5 2" xfId="19525"/>
    <cellStyle name="Notas 2 2 2 2 2 2 5 3" xfId="19526"/>
    <cellStyle name="Notas 2 2 2 2 2 2 5 4" xfId="19527"/>
    <cellStyle name="Notas 2 2 2 2 2 2 6" xfId="19528"/>
    <cellStyle name="Notas 2 2 2 2 2 2 6 2" xfId="19529"/>
    <cellStyle name="Notas 2 2 2 2 2 2 6 3" xfId="19530"/>
    <cellStyle name="Notas 2 2 2 2 2 2 6 4" xfId="19531"/>
    <cellStyle name="Notas 2 2 2 2 2 2 7" xfId="19532"/>
    <cellStyle name="Notas 2 2 2 2 2 2 7 2" xfId="19533"/>
    <cellStyle name="Notas 2 2 2 2 2 2 7 3" xfId="19534"/>
    <cellStyle name="Notas 2 2 2 2 2 2 7 4" xfId="19535"/>
    <cellStyle name="Notas 2 2 2 2 2 2 8" xfId="19536"/>
    <cellStyle name="Notas 2 2 2 2 2 2 8 2" xfId="19537"/>
    <cellStyle name="Notas 2 2 2 2 2 2 8 3" xfId="19538"/>
    <cellStyle name="Notas 2 2 2 2 2 2 8 4" xfId="19539"/>
    <cellStyle name="Notas 2 2 2 2 2 2 9" xfId="19540"/>
    <cellStyle name="Notas 2 2 2 2 2 3" xfId="19541"/>
    <cellStyle name="Notas 2 2 2 2 2 3 2" xfId="19542"/>
    <cellStyle name="Notas 2 2 2 2 2 3 3" xfId="19543"/>
    <cellStyle name="Notas 2 2 2 2 2 3 4" xfId="19544"/>
    <cellStyle name="Notas 2 2 2 2 2 4" xfId="19545"/>
    <cellStyle name="Notas 2 2 2 2 2 4 2" xfId="19546"/>
    <cellStyle name="Notas 2 2 2 2 2 4 3" xfId="19547"/>
    <cellStyle name="Notas 2 2 2 2 2 4 4" xfId="19548"/>
    <cellStyle name="Notas 2 2 2 2 2 5" xfId="19549"/>
    <cellStyle name="Notas 2 2 2 2 2 5 2" xfId="19550"/>
    <cellStyle name="Notas 2 2 2 2 2 5 3" xfId="19551"/>
    <cellStyle name="Notas 2 2 2 2 2 5 4" xfId="19552"/>
    <cellStyle name="Notas 2 2 2 2 2 6" xfId="19553"/>
    <cellStyle name="Notas 2 2 2 2 2 6 2" xfId="19554"/>
    <cellStyle name="Notas 2 2 2 2 2 6 3" xfId="19555"/>
    <cellStyle name="Notas 2 2 2 2 2 6 4" xfId="19556"/>
    <cellStyle name="Notas 2 2 2 2 2 7" xfId="19557"/>
    <cellStyle name="Notas 2 2 2 2 2 7 2" xfId="19558"/>
    <cellStyle name="Notas 2 2 2 2 2 7 3" xfId="19559"/>
    <cellStyle name="Notas 2 2 2 2 2 7 4" xfId="19560"/>
    <cellStyle name="Notas 2 2 2 2 2 8" xfId="19561"/>
    <cellStyle name="Notas 2 2 2 2 2 8 2" xfId="19562"/>
    <cellStyle name="Notas 2 2 2 2 2 8 3" xfId="19563"/>
    <cellStyle name="Notas 2 2 2 2 2 8 4" xfId="19564"/>
    <cellStyle name="Notas 2 2 2 2 2 9" xfId="19565"/>
    <cellStyle name="Notas 2 2 2 2 2 9 2" xfId="19566"/>
    <cellStyle name="Notas 2 2 2 2 2 9 3" xfId="19567"/>
    <cellStyle name="Notas 2 2 2 2 2 9 4" xfId="19568"/>
    <cellStyle name="Notas 2 2 2 2 3" xfId="19569"/>
    <cellStyle name="Notas 2 2 2 2 3 10" xfId="19570"/>
    <cellStyle name="Notas 2 2 2 2 3 11" xfId="19571"/>
    <cellStyle name="Notas 2 2 2 2 3 2" xfId="19572"/>
    <cellStyle name="Notas 2 2 2 2 3 2 2" xfId="19573"/>
    <cellStyle name="Notas 2 2 2 2 3 2 3" xfId="19574"/>
    <cellStyle name="Notas 2 2 2 2 3 2 4" xfId="19575"/>
    <cellStyle name="Notas 2 2 2 2 3 3" xfId="19576"/>
    <cellStyle name="Notas 2 2 2 2 3 3 2" xfId="19577"/>
    <cellStyle name="Notas 2 2 2 2 3 3 3" xfId="19578"/>
    <cellStyle name="Notas 2 2 2 2 3 3 4" xfId="19579"/>
    <cellStyle name="Notas 2 2 2 2 3 4" xfId="19580"/>
    <cellStyle name="Notas 2 2 2 2 3 4 2" xfId="19581"/>
    <cellStyle name="Notas 2 2 2 2 3 4 3" xfId="19582"/>
    <cellStyle name="Notas 2 2 2 2 3 4 4" xfId="19583"/>
    <cellStyle name="Notas 2 2 2 2 3 5" xfId="19584"/>
    <cellStyle name="Notas 2 2 2 2 3 5 2" xfId="19585"/>
    <cellStyle name="Notas 2 2 2 2 3 5 3" xfId="19586"/>
    <cellStyle name="Notas 2 2 2 2 3 5 4" xfId="19587"/>
    <cellStyle name="Notas 2 2 2 2 3 6" xfId="19588"/>
    <cellStyle name="Notas 2 2 2 2 3 6 2" xfId="19589"/>
    <cellStyle name="Notas 2 2 2 2 3 6 3" xfId="19590"/>
    <cellStyle name="Notas 2 2 2 2 3 6 4" xfId="19591"/>
    <cellStyle name="Notas 2 2 2 2 3 7" xfId="19592"/>
    <cellStyle name="Notas 2 2 2 2 3 7 2" xfId="19593"/>
    <cellStyle name="Notas 2 2 2 2 3 7 3" xfId="19594"/>
    <cellStyle name="Notas 2 2 2 2 3 7 4" xfId="19595"/>
    <cellStyle name="Notas 2 2 2 2 3 8" xfId="19596"/>
    <cellStyle name="Notas 2 2 2 2 3 8 2" xfId="19597"/>
    <cellStyle name="Notas 2 2 2 2 3 8 3" xfId="19598"/>
    <cellStyle name="Notas 2 2 2 2 3 8 4" xfId="19599"/>
    <cellStyle name="Notas 2 2 2 2 3 9" xfId="19600"/>
    <cellStyle name="Notas 2 2 2 2 4" xfId="19601"/>
    <cellStyle name="Notas 2 2 2 2 4 2" xfId="19602"/>
    <cellStyle name="Notas 2 2 2 2 4 3" xfId="19603"/>
    <cellStyle name="Notas 2 2 2 2 4 4" xfId="19604"/>
    <cellStyle name="Notas 2 2 2 2 5" xfId="19605"/>
    <cellStyle name="Notas 2 2 2 2 5 2" xfId="19606"/>
    <cellStyle name="Notas 2 2 2 2 5 3" xfId="19607"/>
    <cellStyle name="Notas 2 2 2 2 5 4" xfId="19608"/>
    <cellStyle name="Notas 2 2 2 2 6" xfId="19609"/>
    <cellStyle name="Notas 2 2 2 2 6 2" xfId="19610"/>
    <cellStyle name="Notas 2 2 2 2 6 3" xfId="19611"/>
    <cellStyle name="Notas 2 2 2 2 6 4" xfId="19612"/>
    <cellStyle name="Notas 2 2 2 2 7" xfId="19613"/>
    <cellStyle name="Notas 2 2 2 2 7 2" xfId="19614"/>
    <cellStyle name="Notas 2 2 2 2 7 3" xfId="19615"/>
    <cellStyle name="Notas 2 2 2 2 7 4" xfId="19616"/>
    <cellStyle name="Notas 2 2 2 2 8" xfId="19617"/>
    <cellStyle name="Notas 2 2 2 2 8 2" xfId="19618"/>
    <cellStyle name="Notas 2 2 2 2 8 3" xfId="19619"/>
    <cellStyle name="Notas 2 2 2 2 8 4" xfId="19620"/>
    <cellStyle name="Notas 2 2 2 2 9" xfId="19621"/>
    <cellStyle name="Notas 2 2 2 2 9 2" xfId="19622"/>
    <cellStyle name="Notas 2 2 2 2 9 3" xfId="19623"/>
    <cellStyle name="Notas 2 2 2 2 9 4" xfId="19624"/>
    <cellStyle name="Notas 2 2 2 3" xfId="19625"/>
    <cellStyle name="Notas 2 2 2 3 10" xfId="19626"/>
    <cellStyle name="Notas 2 2 2 3 11" xfId="19627"/>
    <cellStyle name="Notas 2 2 2 3 12" xfId="19628"/>
    <cellStyle name="Notas 2 2 2 3 2" xfId="19629"/>
    <cellStyle name="Notas 2 2 2 3 2 10" xfId="19630"/>
    <cellStyle name="Notas 2 2 2 3 2 11" xfId="19631"/>
    <cellStyle name="Notas 2 2 2 3 2 2" xfId="19632"/>
    <cellStyle name="Notas 2 2 2 3 2 2 2" xfId="19633"/>
    <cellStyle name="Notas 2 2 2 3 2 2 3" xfId="19634"/>
    <cellStyle name="Notas 2 2 2 3 2 2 4" xfId="19635"/>
    <cellStyle name="Notas 2 2 2 3 2 3" xfId="19636"/>
    <cellStyle name="Notas 2 2 2 3 2 3 2" xfId="19637"/>
    <cellStyle name="Notas 2 2 2 3 2 3 3" xfId="19638"/>
    <cellStyle name="Notas 2 2 2 3 2 3 4" xfId="19639"/>
    <cellStyle name="Notas 2 2 2 3 2 4" xfId="19640"/>
    <cellStyle name="Notas 2 2 2 3 2 4 2" xfId="19641"/>
    <cellStyle name="Notas 2 2 2 3 2 4 3" xfId="19642"/>
    <cellStyle name="Notas 2 2 2 3 2 4 4" xfId="19643"/>
    <cellStyle name="Notas 2 2 2 3 2 5" xfId="19644"/>
    <cellStyle name="Notas 2 2 2 3 2 5 2" xfId="19645"/>
    <cellStyle name="Notas 2 2 2 3 2 5 3" xfId="19646"/>
    <cellStyle name="Notas 2 2 2 3 2 5 4" xfId="19647"/>
    <cellStyle name="Notas 2 2 2 3 2 6" xfId="19648"/>
    <cellStyle name="Notas 2 2 2 3 2 6 2" xfId="19649"/>
    <cellStyle name="Notas 2 2 2 3 2 6 3" xfId="19650"/>
    <cellStyle name="Notas 2 2 2 3 2 6 4" xfId="19651"/>
    <cellStyle name="Notas 2 2 2 3 2 7" xfId="19652"/>
    <cellStyle name="Notas 2 2 2 3 2 7 2" xfId="19653"/>
    <cellStyle name="Notas 2 2 2 3 2 7 3" xfId="19654"/>
    <cellStyle name="Notas 2 2 2 3 2 7 4" xfId="19655"/>
    <cellStyle name="Notas 2 2 2 3 2 8" xfId="19656"/>
    <cellStyle name="Notas 2 2 2 3 2 8 2" xfId="19657"/>
    <cellStyle name="Notas 2 2 2 3 2 8 3" xfId="19658"/>
    <cellStyle name="Notas 2 2 2 3 2 8 4" xfId="19659"/>
    <cellStyle name="Notas 2 2 2 3 2 9" xfId="19660"/>
    <cellStyle name="Notas 2 2 2 3 3" xfId="19661"/>
    <cellStyle name="Notas 2 2 2 3 3 2" xfId="19662"/>
    <cellStyle name="Notas 2 2 2 3 3 3" xfId="19663"/>
    <cellStyle name="Notas 2 2 2 3 3 4" xfId="19664"/>
    <cellStyle name="Notas 2 2 2 3 4" xfId="19665"/>
    <cellStyle name="Notas 2 2 2 3 4 2" xfId="19666"/>
    <cellStyle name="Notas 2 2 2 3 4 3" xfId="19667"/>
    <cellStyle name="Notas 2 2 2 3 4 4" xfId="19668"/>
    <cellStyle name="Notas 2 2 2 3 5" xfId="19669"/>
    <cellStyle name="Notas 2 2 2 3 5 2" xfId="19670"/>
    <cellStyle name="Notas 2 2 2 3 5 3" xfId="19671"/>
    <cellStyle name="Notas 2 2 2 3 5 4" xfId="19672"/>
    <cellStyle name="Notas 2 2 2 3 6" xfId="19673"/>
    <cellStyle name="Notas 2 2 2 3 6 2" xfId="19674"/>
    <cellStyle name="Notas 2 2 2 3 6 3" xfId="19675"/>
    <cellStyle name="Notas 2 2 2 3 6 4" xfId="19676"/>
    <cellStyle name="Notas 2 2 2 3 7" xfId="19677"/>
    <cellStyle name="Notas 2 2 2 3 7 2" xfId="19678"/>
    <cellStyle name="Notas 2 2 2 3 7 3" xfId="19679"/>
    <cellStyle name="Notas 2 2 2 3 7 4" xfId="19680"/>
    <cellStyle name="Notas 2 2 2 3 8" xfId="19681"/>
    <cellStyle name="Notas 2 2 2 3 8 2" xfId="19682"/>
    <cellStyle name="Notas 2 2 2 3 8 3" xfId="19683"/>
    <cellStyle name="Notas 2 2 2 3 8 4" xfId="19684"/>
    <cellStyle name="Notas 2 2 2 3 9" xfId="19685"/>
    <cellStyle name="Notas 2 2 2 3 9 2" xfId="19686"/>
    <cellStyle name="Notas 2 2 2 3 9 3" xfId="19687"/>
    <cellStyle name="Notas 2 2 2 3 9 4" xfId="19688"/>
    <cellStyle name="Notas 2 2 2 4" xfId="19689"/>
    <cellStyle name="Notas 2 2 2 4 10" xfId="19690"/>
    <cellStyle name="Notas 2 2 2 4 11" xfId="19691"/>
    <cellStyle name="Notas 2 2 2 4 2" xfId="19692"/>
    <cellStyle name="Notas 2 2 2 4 2 2" xfId="19693"/>
    <cellStyle name="Notas 2 2 2 4 2 3" xfId="19694"/>
    <cellStyle name="Notas 2 2 2 4 2 4" xfId="19695"/>
    <cellStyle name="Notas 2 2 2 4 3" xfId="19696"/>
    <cellStyle name="Notas 2 2 2 4 3 2" xfId="19697"/>
    <cellStyle name="Notas 2 2 2 4 3 3" xfId="19698"/>
    <cellStyle name="Notas 2 2 2 4 3 4" xfId="19699"/>
    <cellStyle name="Notas 2 2 2 4 4" xfId="19700"/>
    <cellStyle name="Notas 2 2 2 4 4 2" xfId="19701"/>
    <cellStyle name="Notas 2 2 2 4 4 3" xfId="19702"/>
    <cellStyle name="Notas 2 2 2 4 4 4" xfId="19703"/>
    <cellStyle name="Notas 2 2 2 4 5" xfId="19704"/>
    <cellStyle name="Notas 2 2 2 4 5 2" xfId="19705"/>
    <cellStyle name="Notas 2 2 2 4 5 3" xfId="19706"/>
    <cellStyle name="Notas 2 2 2 4 5 4" xfId="19707"/>
    <cellStyle name="Notas 2 2 2 4 6" xfId="19708"/>
    <cellStyle name="Notas 2 2 2 4 6 2" xfId="19709"/>
    <cellStyle name="Notas 2 2 2 4 6 3" xfId="19710"/>
    <cellStyle name="Notas 2 2 2 4 6 4" xfId="19711"/>
    <cellStyle name="Notas 2 2 2 4 7" xfId="19712"/>
    <cellStyle name="Notas 2 2 2 4 7 2" xfId="19713"/>
    <cellStyle name="Notas 2 2 2 4 7 3" xfId="19714"/>
    <cellStyle name="Notas 2 2 2 4 7 4" xfId="19715"/>
    <cellStyle name="Notas 2 2 2 4 8" xfId="19716"/>
    <cellStyle name="Notas 2 2 2 4 8 2" xfId="19717"/>
    <cellStyle name="Notas 2 2 2 4 8 3" xfId="19718"/>
    <cellStyle name="Notas 2 2 2 4 8 4" xfId="19719"/>
    <cellStyle name="Notas 2 2 2 4 9" xfId="19720"/>
    <cellStyle name="Notas 2 2 2 5" xfId="19721"/>
    <cellStyle name="Notas 2 2 2 5 2" xfId="19722"/>
    <cellStyle name="Notas 2 2 2 5 3" xfId="19723"/>
    <cellStyle name="Notas 2 2 2 5 4" xfId="19724"/>
    <cellStyle name="Notas 2 2 2 6" xfId="19725"/>
    <cellStyle name="Notas 2 2 2 6 2" xfId="19726"/>
    <cellStyle name="Notas 2 2 2 6 3" xfId="19727"/>
    <cellStyle name="Notas 2 2 2 6 4" xfId="19728"/>
    <cellStyle name="Notas 2 2 2 7" xfId="19729"/>
    <cellStyle name="Notas 2 2 2 7 2" xfId="19730"/>
    <cellStyle name="Notas 2 2 2 7 3" xfId="19731"/>
    <cellStyle name="Notas 2 2 2 7 4" xfId="19732"/>
    <cellStyle name="Notas 2 2 2 8" xfId="19733"/>
    <cellStyle name="Notas 2 2 2 8 2" xfId="19734"/>
    <cellStyle name="Notas 2 2 2 8 3" xfId="19735"/>
    <cellStyle name="Notas 2 2 2 8 4" xfId="19736"/>
    <cellStyle name="Notas 2 2 2 9" xfId="19737"/>
    <cellStyle name="Notas 2 2 2 9 2" xfId="19738"/>
    <cellStyle name="Notas 2 2 2 9 3" xfId="19739"/>
    <cellStyle name="Notas 2 2 2 9 4" xfId="19740"/>
    <cellStyle name="Notas 2 2 3" xfId="19741"/>
    <cellStyle name="Notas 2 2 3 10" xfId="19742"/>
    <cellStyle name="Notas 2 2 3 10 2" xfId="19743"/>
    <cellStyle name="Notas 2 2 3 10 3" xfId="19744"/>
    <cellStyle name="Notas 2 2 3 10 4" xfId="19745"/>
    <cellStyle name="Notas 2 2 3 11" xfId="19746"/>
    <cellStyle name="Notas 2 2 3 11 2" xfId="19747"/>
    <cellStyle name="Notas 2 2 3 11 3" xfId="19748"/>
    <cellStyle name="Notas 2 2 3 11 4" xfId="19749"/>
    <cellStyle name="Notas 2 2 3 12" xfId="19750"/>
    <cellStyle name="Notas 2 2 3 13" xfId="19751"/>
    <cellStyle name="Notas 2 2 3 14" xfId="19752"/>
    <cellStyle name="Notas 2 2 3 15" xfId="19753"/>
    <cellStyle name="Notas 2 2 3 2" xfId="19754"/>
    <cellStyle name="Notas 2 2 3 2 10" xfId="19755"/>
    <cellStyle name="Notas 2 2 3 2 10 2" xfId="19756"/>
    <cellStyle name="Notas 2 2 3 2 10 3" xfId="19757"/>
    <cellStyle name="Notas 2 2 3 2 10 4" xfId="19758"/>
    <cellStyle name="Notas 2 2 3 2 11" xfId="19759"/>
    <cellStyle name="Notas 2 2 3 2 12" xfId="19760"/>
    <cellStyle name="Notas 2 2 3 2 13" xfId="19761"/>
    <cellStyle name="Notas 2 2 3 2 2" xfId="19762"/>
    <cellStyle name="Notas 2 2 3 2 2 10" xfId="19763"/>
    <cellStyle name="Notas 2 2 3 2 2 11" xfId="19764"/>
    <cellStyle name="Notas 2 2 3 2 2 12" xfId="19765"/>
    <cellStyle name="Notas 2 2 3 2 2 2" xfId="19766"/>
    <cellStyle name="Notas 2 2 3 2 2 2 10" xfId="19767"/>
    <cellStyle name="Notas 2 2 3 2 2 2 11" xfId="19768"/>
    <cellStyle name="Notas 2 2 3 2 2 2 2" xfId="19769"/>
    <cellStyle name="Notas 2 2 3 2 2 2 2 2" xfId="19770"/>
    <cellStyle name="Notas 2 2 3 2 2 2 2 3" xfId="19771"/>
    <cellStyle name="Notas 2 2 3 2 2 2 2 4" xfId="19772"/>
    <cellStyle name="Notas 2 2 3 2 2 2 3" xfId="19773"/>
    <cellStyle name="Notas 2 2 3 2 2 2 3 2" xfId="19774"/>
    <cellStyle name="Notas 2 2 3 2 2 2 3 3" xfId="19775"/>
    <cellStyle name="Notas 2 2 3 2 2 2 3 4" xfId="19776"/>
    <cellStyle name="Notas 2 2 3 2 2 2 4" xfId="19777"/>
    <cellStyle name="Notas 2 2 3 2 2 2 4 2" xfId="19778"/>
    <cellStyle name="Notas 2 2 3 2 2 2 4 3" xfId="19779"/>
    <cellStyle name="Notas 2 2 3 2 2 2 4 4" xfId="19780"/>
    <cellStyle name="Notas 2 2 3 2 2 2 5" xfId="19781"/>
    <cellStyle name="Notas 2 2 3 2 2 2 5 2" xfId="19782"/>
    <cellStyle name="Notas 2 2 3 2 2 2 5 3" xfId="19783"/>
    <cellStyle name="Notas 2 2 3 2 2 2 5 4" xfId="19784"/>
    <cellStyle name="Notas 2 2 3 2 2 2 6" xfId="19785"/>
    <cellStyle name="Notas 2 2 3 2 2 2 6 2" xfId="19786"/>
    <cellStyle name="Notas 2 2 3 2 2 2 6 3" xfId="19787"/>
    <cellStyle name="Notas 2 2 3 2 2 2 6 4" xfId="19788"/>
    <cellStyle name="Notas 2 2 3 2 2 2 7" xfId="19789"/>
    <cellStyle name="Notas 2 2 3 2 2 2 7 2" xfId="19790"/>
    <cellStyle name="Notas 2 2 3 2 2 2 7 3" xfId="19791"/>
    <cellStyle name="Notas 2 2 3 2 2 2 7 4" xfId="19792"/>
    <cellStyle name="Notas 2 2 3 2 2 2 8" xfId="19793"/>
    <cellStyle name="Notas 2 2 3 2 2 2 8 2" xfId="19794"/>
    <cellStyle name="Notas 2 2 3 2 2 2 8 3" xfId="19795"/>
    <cellStyle name="Notas 2 2 3 2 2 2 8 4" xfId="19796"/>
    <cellStyle name="Notas 2 2 3 2 2 2 9" xfId="19797"/>
    <cellStyle name="Notas 2 2 3 2 2 3" xfId="19798"/>
    <cellStyle name="Notas 2 2 3 2 2 3 2" xfId="19799"/>
    <cellStyle name="Notas 2 2 3 2 2 3 3" xfId="19800"/>
    <cellStyle name="Notas 2 2 3 2 2 3 4" xfId="19801"/>
    <cellStyle name="Notas 2 2 3 2 2 4" xfId="19802"/>
    <cellStyle name="Notas 2 2 3 2 2 4 2" xfId="19803"/>
    <cellStyle name="Notas 2 2 3 2 2 4 3" xfId="19804"/>
    <cellStyle name="Notas 2 2 3 2 2 4 4" xfId="19805"/>
    <cellStyle name="Notas 2 2 3 2 2 5" xfId="19806"/>
    <cellStyle name="Notas 2 2 3 2 2 5 2" xfId="19807"/>
    <cellStyle name="Notas 2 2 3 2 2 5 3" xfId="19808"/>
    <cellStyle name="Notas 2 2 3 2 2 5 4" xfId="19809"/>
    <cellStyle name="Notas 2 2 3 2 2 6" xfId="19810"/>
    <cellStyle name="Notas 2 2 3 2 2 6 2" xfId="19811"/>
    <cellStyle name="Notas 2 2 3 2 2 6 3" xfId="19812"/>
    <cellStyle name="Notas 2 2 3 2 2 6 4" xfId="19813"/>
    <cellStyle name="Notas 2 2 3 2 2 7" xfId="19814"/>
    <cellStyle name="Notas 2 2 3 2 2 7 2" xfId="19815"/>
    <cellStyle name="Notas 2 2 3 2 2 7 3" xfId="19816"/>
    <cellStyle name="Notas 2 2 3 2 2 7 4" xfId="19817"/>
    <cellStyle name="Notas 2 2 3 2 2 8" xfId="19818"/>
    <cellStyle name="Notas 2 2 3 2 2 8 2" xfId="19819"/>
    <cellStyle name="Notas 2 2 3 2 2 8 3" xfId="19820"/>
    <cellStyle name="Notas 2 2 3 2 2 8 4" xfId="19821"/>
    <cellStyle name="Notas 2 2 3 2 2 9" xfId="19822"/>
    <cellStyle name="Notas 2 2 3 2 2 9 2" xfId="19823"/>
    <cellStyle name="Notas 2 2 3 2 2 9 3" xfId="19824"/>
    <cellStyle name="Notas 2 2 3 2 2 9 4" xfId="19825"/>
    <cellStyle name="Notas 2 2 3 2 3" xfId="19826"/>
    <cellStyle name="Notas 2 2 3 2 3 10" xfId="19827"/>
    <cellStyle name="Notas 2 2 3 2 3 11" xfId="19828"/>
    <cellStyle name="Notas 2 2 3 2 3 2" xfId="19829"/>
    <cellStyle name="Notas 2 2 3 2 3 2 2" xfId="19830"/>
    <cellStyle name="Notas 2 2 3 2 3 2 3" xfId="19831"/>
    <cellStyle name="Notas 2 2 3 2 3 2 4" xfId="19832"/>
    <cellStyle name="Notas 2 2 3 2 3 3" xfId="19833"/>
    <cellStyle name="Notas 2 2 3 2 3 3 2" xfId="19834"/>
    <cellStyle name="Notas 2 2 3 2 3 3 3" xfId="19835"/>
    <cellStyle name="Notas 2 2 3 2 3 3 4" xfId="19836"/>
    <cellStyle name="Notas 2 2 3 2 3 4" xfId="19837"/>
    <cellStyle name="Notas 2 2 3 2 3 4 2" xfId="19838"/>
    <cellStyle name="Notas 2 2 3 2 3 4 3" xfId="19839"/>
    <cellStyle name="Notas 2 2 3 2 3 4 4" xfId="19840"/>
    <cellStyle name="Notas 2 2 3 2 3 5" xfId="19841"/>
    <cellStyle name="Notas 2 2 3 2 3 5 2" xfId="19842"/>
    <cellStyle name="Notas 2 2 3 2 3 5 3" xfId="19843"/>
    <cellStyle name="Notas 2 2 3 2 3 5 4" xfId="19844"/>
    <cellStyle name="Notas 2 2 3 2 3 6" xfId="19845"/>
    <cellStyle name="Notas 2 2 3 2 3 6 2" xfId="19846"/>
    <cellStyle name="Notas 2 2 3 2 3 6 3" xfId="19847"/>
    <cellStyle name="Notas 2 2 3 2 3 6 4" xfId="19848"/>
    <cellStyle name="Notas 2 2 3 2 3 7" xfId="19849"/>
    <cellStyle name="Notas 2 2 3 2 3 7 2" xfId="19850"/>
    <cellStyle name="Notas 2 2 3 2 3 7 3" xfId="19851"/>
    <cellStyle name="Notas 2 2 3 2 3 7 4" xfId="19852"/>
    <cellStyle name="Notas 2 2 3 2 3 8" xfId="19853"/>
    <cellStyle name="Notas 2 2 3 2 3 8 2" xfId="19854"/>
    <cellStyle name="Notas 2 2 3 2 3 8 3" xfId="19855"/>
    <cellStyle name="Notas 2 2 3 2 3 8 4" xfId="19856"/>
    <cellStyle name="Notas 2 2 3 2 3 9" xfId="19857"/>
    <cellStyle name="Notas 2 2 3 2 4" xfId="19858"/>
    <cellStyle name="Notas 2 2 3 2 4 2" xfId="19859"/>
    <cellStyle name="Notas 2 2 3 2 4 3" xfId="19860"/>
    <cellStyle name="Notas 2 2 3 2 4 4" xfId="19861"/>
    <cellStyle name="Notas 2 2 3 2 5" xfId="19862"/>
    <cellStyle name="Notas 2 2 3 2 5 2" xfId="19863"/>
    <cellStyle name="Notas 2 2 3 2 5 3" xfId="19864"/>
    <cellStyle name="Notas 2 2 3 2 5 4" xfId="19865"/>
    <cellStyle name="Notas 2 2 3 2 6" xfId="19866"/>
    <cellStyle name="Notas 2 2 3 2 6 2" xfId="19867"/>
    <cellStyle name="Notas 2 2 3 2 6 3" xfId="19868"/>
    <cellStyle name="Notas 2 2 3 2 6 4" xfId="19869"/>
    <cellStyle name="Notas 2 2 3 2 7" xfId="19870"/>
    <cellStyle name="Notas 2 2 3 2 7 2" xfId="19871"/>
    <cellStyle name="Notas 2 2 3 2 7 3" xfId="19872"/>
    <cellStyle name="Notas 2 2 3 2 7 4" xfId="19873"/>
    <cellStyle name="Notas 2 2 3 2 8" xfId="19874"/>
    <cellStyle name="Notas 2 2 3 2 8 2" xfId="19875"/>
    <cellStyle name="Notas 2 2 3 2 8 3" xfId="19876"/>
    <cellStyle name="Notas 2 2 3 2 8 4" xfId="19877"/>
    <cellStyle name="Notas 2 2 3 2 9" xfId="19878"/>
    <cellStyle name="Notas 2 2 3 2 9 2" xfId="19879"/>
    <cellStyle name="Notas 2 2 3 2 9 3" xfId="19880"/>
    <cellStyle name="Notas 2 2 3 2 9 4" xfId="19881"/>
    <cellStyle name="Notas 2 2 3 3" xfId="19882"/>
    <cellStyle name="Notas 2 2 3 3 10" xfId="19883"/>
    <cellStyle name="Notas 2 2 3 3 11" xfId="19884"/>
    <cellStyle name="Notas 2 2 3 3 12" xfId="19885"/>
    <cellStyle name="Notas 2 2 3 3 2" xfId="19886"/>
    <cellStyle name="Notas 2 2 3 3 2 10" xfId="19887"/>
    <cellStyle name="Notas 2 2 3 3 2 11" xfId="19888"/>
    <cellStyle name="Notas 2 2 3 3 2 2" xfId="19889"/>
    <cellStyle name="Notas 2 2 3 3 2 2 2" xfId="19890"/>
    <cellStyle name="Notas 2 2 3 3 2 2 3" xfId="19891"/>
    <cellStyle name="Notas 2 2 3 3 2 2 4" xfId="19892"/>
    <cellStyle name="Notas 2 2 3 3 2 3" xfId="19893"/>
    <cellStyle name="Notas 2 2 3 3 2 3 2" xfId="19894"/>
    <cellStyle name="Notas 2 2 3 3 2 3 3" xfId="19895"/>
    <cellStyle name="Notas 2 2 3 3 2 3 4" xfId="19896"/>
    <cellStyle name="Notas 2 2 3 3 2 4" xfId="19897"/>
    <cellStyle name="Notas 2 2 3 3 2 4 2" xfId="19898"/>
    <cellStyle name="Notas 2 2 3 3 2 4 3" xfId="19899"/>
    <cellStyle name="Notas 2 2 3 3 2 4 4" xfId="19900"/>
    <cellStyle name="Notas 2 2 3 3 2 5" xfId="19901"/>
    <cellStyle name="Notas 2 2 3 3 2 5 2" xfId="19902"/>
    <cellStyle name="Notas 2 2 3 3 2 5 3" xfId="19903"/>
    <cellStyle name="Notas 2 2 3 3 2 5 4" xfId="19904"/>
    <cellStyle name="Notas 2 2 3 3 2 6" xfId="19905"/>
    <cellStyle name="Notas 2 2 3 3 2 6 2" xfId="19906"/>
    <cellStyle name="Notas 2 2 3 3 2 6 3" xfId="19907"/>
    <cellStyle name="Notas 2 2 3 3 2 6 4" xfId="19908"/>
    <cellStyle name="Notas 2 2 3 3 2 7" xfId="19909"/>
    <cellStyle name="Notas 2 2 3 3 2 7 2" xfId="19910"/>
    <cellStyle name="Notas 2 2 3 3 2 7 3" xfId="19911"/>
    <cellStyle name="Notas 2 2 3 3 2 7 4" xfId="19912"/>
    <cellStyle name="Notas 2 2 3 3 2 8" xfId="19913"/>
    <cellStyle name="Notas 2 2 3 3 2 8 2" xfId="19914"/>
    <cellStyle name="Notas 2 2 3 3 2 8 3" xfId="19915"/>
    <cellStyle name="Notas 2 2 3 3 2 8 4" xfId="19916"/>
    <cellStyle name="Notas 2 2 3 3 2 9" xfId="19917"/>
    <cellStyle name="Notas 2 2 3 3 3" xfId="19918"/>
    <cellStyle name="Notas 2 2 3 3 3 2" xfId="19919"/>
    <cellStyle name="Notas 2 2 3 3 3 3" xfId="19920"/>
    <cellStyle name="Notas 2 2 3 3 3 4" xfId="19921"/>
    <cellStyle name="Notas 2 2 3 3 4" xfId="19922"/>
    <cellStyle name="Notas 2 2 3 3 4 2" xfId="19923"/>
    <cellStyle name="Notas 2 2 3 3 4 3" xfId="19924"/>
    <cellStyle name="Notas 2 2 3 3 4 4" xfId="19925"/>
    <cellStyle name="Notas 2 2 3 3 5" xfId="19926"/>
    <cellStyle name="Notas 2 2 3 3 5 2" xfId="19927"/>
    <cellStyle name="Notas 2 2 3 3 5 3" xfId="19928"/>
    <cellStyle name="Notas 2 2 3 3 5 4" xfId="19929"/>
    <cellStyle name="Notas 2 2 3 3 6" xfId="19930"/>
    <cellStyle name="Notas 2 2 3 3 6 2" xfId="19931"/>
    <cellStyle name="Notas 2 2 3 3 6 3" xfId="19932"/>
    <cellStyle name="Notas 2 2 3 3 6 4" xfId="19933"/>
    <cellStyle name="Notas 2 2 3 3 7" xfId="19934"/>
    <cellStyle name="Notas 2 2 3 3 7 2" xfId="19935"/>
    <cellStyle name="Notas 2 2 3 3 7 3" xfId="19936"/>
    <cellStyle name="Notas 2 2 3 3 7 4" xfId="19937"/>
    <cellStyle name="Notas 2 2 3 3 8" xfId="19938"/>
    <cellStyle name="Notas 2 2 3 3 8 2" xfId="19939"/>
    <cellStyle name="Notas 2 2 3 3 8 3" xfId="19940"/>
    <cellStyle name="Notas 2 2 3 3 8 4" xfId="19941"/>
    <cellStyle name="Notas 2 2 3 3 9" xfId="19942"/>
    <cellStyle name="Notas 2 2 3 3 9 2" xfId="19943"/>
    <cellStyle name="Notas 2 2 3 3 9 3" xfId="19944"/>
    <cellStyle name="Notas 2 2 3 3 9 4" xfId="19945"/>
    <cellStyle name="Notas 2 2 3 4" xfId="19946"/>
    <cellStyle name="Notas 2 2 3 4 10" xfId="19947"/>
    <cellStyle name="Notas 2 2 3 4 11" xfId="19948"/>
    <cellStyle name="Notas 2 2 3 4 2" xfId="19949"/>
    <cellStyle name="Notas 2 2 3 4 2 2" xfId="19950"/>
    <cellStyle name="Notas 2 2 3 4 2 3" xfId="19951"/>
    <cellStyle name="Notas 2 2 3 4 2 4" xfId="19952"/>
    <cellStyle name="Notas 2 2 3 4 3" xfId="19953"/>
    <cellStyle name="Notas 2 2 3 4 3 2" xfId="19954"/>
    <cellStyle name="Notas 2 2 3 4 3 3" xfId="19955"/>
    <cellStyle name="Notas 2 2 3 4 3 4" xfId="19956"/>
    <cellStyle name="Notas 2 2 3 4 4" xfId="19957"/>
    <cellStyle name="Notas 2 2 3 4 4 2" xfId="19958"/>
    <cellStyle name="Notas 2 2 3 4 4 3" xfId="19959"/>
    <cellStyle name="Notas 2 2 3 4 4 4" xfId="19960"/>
    <cellStyle name="Notas 2 2 3 4 5" xfId="19961"/>
    <cellStyle name="Notas 2 2 3 4 5 2" xfId="19962"/>
    <cellStyle name="Notas 2 2 3 4 5 3" xfId="19963"/>
    <cellStyle name="Notas 2 2 3 4 5 4" xfId="19964"/>
    <cellStyle name="Notas 2 2 3 4 6" xfId="19965"/>
    <cellStyle name="Notas 2 2 3 4 6 2" xfId="19966"/>
    <cellStyle name="Notas 2 2 3 4 6 3" xfId="19967"/>
    <cellStyle name="Notas 2 2 3 4 6 4" xfId="19968"/>
    <cellStyle name="Notas 2 2 3 4 7" xfId="19969"/>
    <cellStyle name="Notas 2 2 3 4 7 2" xfId="19970"/>
    <cellStyle name="Notas 2 2 3 4 7 3" xfId="19971"/>
    <cellStyle name="Notas 2 2 3 4 7 4" xfId="19972"/>
    <cellStyle name="Notas 2 2 3 4 8" xfId="19973"/>
    <cellStyle name="Notas 2 2 3 4 8 2" xfId="19974"/>
    <cellStyle name="Notas 2 2 3 4 8 3" xfId="19975"/>
    <cellStyle name="Notas 2 2 3 4 8 4" xfId="19976"/>
    <cellStyle name="Notas 2 2 3 4 9" xfId="19977"/>
    <cellStyle name="Notas 2 2 3 5" xfId="19978"/>
    <cellStyle name="Notas 2 2 3 5 2" xfId="19979"/>
    <cellStyle name="Notas 2 2 3 5 3" xfId="19980"/>
    <cellStyle name="Notas 2 2 3 5 4" xfId="19981"/>
    <cellStyle name="Notas 2 2 3 6" xfId="19982"/>
    <cellStyle name="Notas 2 2 3 6 2" xfId="19983"/>
    <cellStyle name="Notas 2 2 3 6 3" xfId="19984"/>
    <cellStyle name="Notas 2 2 3 6 4" xfId="19985"/>
    <cellStyle name="Notas 2 2 3 7" xfId="19986"/>
    <cellStyle name="Notas 2 2 3 7 2" xfId="19987"/>
    <cellStyle name="Notas 2 2 3 7 3" xfId="19988"/>
    <cellStyle name="Notas 2 2 3 7 4" xfId="19989"/>
    <cellStyle name="Notas 2 2 3 8" xfId="19990"/>
    <cellStyle name="Notas 2 2 3 8 2" xfId="19991"/>
    <cellStyle name="Notas 2 2 3 8 3" xfId="19992"/>
    <cellStyle name="Notas 2 2 3 8 4" xfId="19993"/>
    <cellStyle name="Notas 2 2 3 9" xfId="19994"/>
    <cellStyle name="Notas 2 2 3 9 2" xfId="19995"/>
    <cellStyle name="Notas 2 2 3 9 3" xfId="19996"/>
    <cellStyle name="Notas 2 2 3 9 4" xfId="19997"/>
    <cellStyle name="Notas 2 2 4" xfId="19998"/>
    <cellStyle name="Notas 2 2 4 10" xfId="19999"/>
    <cellStyle name="Notas 2 2 4 10 2" xfId="20000"/>
    <cellStyle name="Notas 2 2 4 10 3" xfId="20001"/>
    <cellStyle name="Notas 2 2 4 10 4" xfId="20002"/>
    <cellStyle name="Notas 2 2 4 11" xfId="20003"/>
    <cellStyle name="Notas 2 2 4 12" xfId="20004"/>
    <cellStyle name="Notas 2 2 4 13" xfId="20005"/>
    <cellStyle name="Notas 2 2 4 2" xfId="20006"/>
    <cellStyle name="Notas 2 2 4 2 10" xfId="20007"/>
    <cellStyle name="Notas 2 2 4 2 11" xfId="20008"/>
    <cellStyle name="Notas 2 2 4 2 12" xfId="20009"/>
    <cellStyle name="Notas 2 2 4 2 2" xfId="20010"/>
    <cellStyle name="Notas 2 2 4 2 2 10" xfId="20011"/>
    <cellStyle name="Notas 2 2 4 2 2 11" xfId="20012"/>
    <cellStyle name="Notas 2 2 4 2 2 2" xfId="20013"/>
    <cellStyle name="Notas 2 2 4 2 2 2 2" xfId="20014"/>
    <cellStyle name="Notas 2 2 4 2 2 2 3" xfId="20015"/>
    <cellStyle name="Notas 2 2 4 2 2 2 4" xfId="20016"/>
    <cellStyle name="Notas 2 2 4 2 2 3" xfId="20017"/>
    <cellStyle name="Notas 2 2 4 2 2 3 2" xfId="20018"/>
    <cellStyle name="Notas 2 2 4 2 2 3 3" xfId="20019"/>
    <cellStyle name="Notas 2 2 4 2 2 3 4" xfId="20020"/>
    <cellStyle name="Notas 2 2 4 2 2 4" xfId="20021"/>
    <cellStyle name="Notas 2 2 4 2 2 4 2" xfId="20022"/>
    <cellStyle name="Notas 2 2 4 2 2 4 3" xfId="20023"/>
    <cellStyle name="Notas 2 2 4 2 2 4 4" xfId="20024"/>
    <cellStyle name="Notas 2 2 4 2 2 5" xfId="20025"/>
    <cellStyle name="Notas 2 2 4 2 2 5 2" xfId="20026"/>
    <cellStyle name="Notas 2 2 4 2 2 5 3" xfId="20027"/>
    <cellStyle name="Notas 2 2 4 2 2 5 4" xfId="20028"/>
    <cellStyle name="Notas 2 2 4 2 2 6" xfId="20029"/>
    <cellStyle name="Notas 2 2 4 2 2 6 2" xfId="20030"/>
    <cellStyle name="Notas 2 2 4 2 2 6 3" xfId="20031"/>
    <cellStyle name="Notas 2 2 4 2 2 6 4" xfId="20032"/>
    <cellStyle name="Notas 2 2 4 2 2 7" xfId="20033"/>
    <cellStyle name="Notas 2 2 4 2 2 7 2" xfId="20034"/>
    <cellStyle name="Notas 2 2 4 2 2 7 3" xfId="20035"/>
    <cellStyle name="Notas 2 2 4 2 2 7 4" xfId="20036"/>
    <cellStyle name="Notas 2 2 4 2 2 8" xfId="20037"/>
    <cellStyle name="Notas 2 2 4 2 2 8 2" xfId="20038"/>
    <cellStyle name="Notas 2 2 4 2 2 8 3" xfId="20039"/>
    <cellStyle name="Notas 2 2 4 2 2 8 4" xfId="20040"/>
    <cellStyle name="Notas 2 2 4 2 2 9" xfId="20041"/>
    <cellStyle name="Notas 2 2 4 2 3" xfId="20042"/>
    <cellStyle name="Notas 2 2 4 2 3 2" xfId="20043"/>
    <cellStyle name="Notas 2 2 4 2 3 3" xfId="20044"/>
    <cellStyle name="Notas 2 2 4 2 3 4" xfId="20045"/>
    <cellStyle name="Notas 2 2 4 2 4" xfId="20046"/>
    <cellStyle name="Notas 2 2 4 2 4 2" xfId="20047"/>
    <cellStyle name="Notas 2 2 4 2 4 3" xfId="20048"/>
    <cellStyle name="Notas 2 2 4 2 4 4" xfId="20049"/>
    <cellStyle name="Notas 2 2 4 2 5" xfId="20050"/>
    <cellStyle name="Notas 2 2 4 2 5 2" xfId="20051"/>
    <cellStyle name="Notas 2 2 4 2 5 3" xfId="20052"/>
    <cellStyle name="Notas 2 2 4 2 5 4" xfId="20053"/>
    <cellStyle name="Notas 2 2 4 2 6" xfId="20054"/>
    <cellStyle name="Notas 2 2 4 2 6 2" xfId="20055"/>
    <cellStyle name="Notas 2 2 4 2 6 3" xfId="20056"/>
    <cellStyle name="Notas 2 2 4 2 6 4" xfId="20057"/>
    <cellStyle name="Notas 2 2 4 2 7" xfId="20058"/>
    <cellStyle name="Notas 2 2 4 2 7 2" xfId="20059"/>
    <cellStyle name="Notas 2 2 4 2 7 3" xfId="20060"/>
    <cellStyle name="Notas 2 2 4 2 7 4" xfId="20061"/>
    <cellStyle name="Notas 2 2 4 2 8" xfId="20062"/>
    <cellStyle name="Notas 2 2 4 2 8 2" xfId="20063"/>
    <cellStyle name="Notas 2 2 4 2 8 3" xfId="20064"/>
    <cellStyle name="Notas 2 2 4 2 8 4" xfId="20065"/>
    <cellStyle name="Notas 2 2 4 2 9" xfId="20066"/>
    <cellStyle name="Notas 2 2 4 2 9 2" xfId="20067"/>
    <cellStyle name="Notas 2 2 4 2 9 3" xfId="20068"/>
    <cellStyle name="Notas 2 2 4 2 9 4" xfId="20069"/>
    <cellStyle name="Notas 2 2 4 3" xfId="20070"/>
    <cellStyle name="Notas 2 2 4 3 10" xfId="20071"/>
    <cellStyle name="Notas 2 2 4 3 11" xfId="20072"/>
    <cellStyle name="Notas 2 2 4 3 2" xfId="20073"/>
    <cellStyle name="Notas 2 2 4 3 2 2" xfId="20074"/>
    <cellStyle name="Notas 2 2 4 3 2 3" xfId="20075"/>
    <cellStyle name="Notas 2 2 4 3 2 4" xfId="20076"/>
    <cellStyle name="Notas 2 2 4 3 3" xfId="20077"/>
    <cellStyle name="Notas 2 2 4 3 3 2" xfId="20078"/>
    <cellStyle name="Notas 2 2 4 3 3 3" xfId="20079"/>
    <cellStyle name="Notas 2 2 4 3 3 4" xfId="20080"/>
    <cellStyle name="Notas 2 2 4 3 4" xfId="20081"/>
    <cellStyle name="Notas 2 2 4 3 4 2" xfId="20082"/>
    <cellStyle name="Notas 2 2 4 3 4 3" xfId="20083"/>
    <cellStyle name="Notas 2 2 4 3 4 4" xfId="20084"/>
    <cellStyle name="Notas 2 2 4 3 5" xfId="20085"/>
    <cellStyle name="Notas 2 2 4 3 5 2" xfId="20086"/>
    <cellStyle name="Notas 2 2 4 3 5 3" xfId="20087"/>
    <cellStyle name="Notas 2 2 4 3 5 4" xfId="20088"/>
    <cellStyle name="Notas 2 2 4 3 6" xfId="20089"/>
    <cellStyle name="Notas 2 2 4 3 6 2" xfId="20090"/>
    <cellStyle name="Notas 2 2 4 3 6 3" xfId="20091"/>
    <cellStyle name="Notas 2 2 4 3 6 4" xfId="20092"/>
    <cellStyle name="Notas 2 2 4 3 7" xfId="20093"/>
    <cellStyle name="Notas 2 2 4 3 7 2" xfId="20094"/>
    <cellStyle name="Notas 2 2 4 3 7 3" xfId="20095"/>
    <cellStyle name="Notas 2 2 4 3 7 4" xfId="20096"/>
    <cellStyle name="Notas 2 2 4 3 8" xfId="20097"/>
    <cellStyle name="Notas 2 2 4 3 8 2" xfId="20098"/>
    <cellStyle name="Notas 2 2 4 3 8 3" xfId="20099"/>
    <cellStyle name="Notas 2 2 4 3 8 4" xfId="20100"/>
    <cellStyle name="Notas 2 2 4 3 9" xfId="20101"/>
    <cellStyle name="Notas 2 2 4 4" xfId="20102"/>
    <cellStyle name="Notas 2 2 4 4 2" xfId="20103"/>
    <cellStyle name="Notas 2 2 4 4 3" xfId="20104"/>
    <cellStyle name="Notas 2 2 4 4 4" xfId="20105"/>
    <cellStyle name="Notas 2 2 4 5" xfId="20106"/>
    <cellStyle name="Notas 2 2 4 5 2" xfId="20107"/>
    <cellStyle name="Notas 2 2 4 5 3" xfId="20108"/>
    <cellStyle name="Notas 2 2 4 5 4" xfId="20109"/>
    <cellStyle name="Notas 2 2 4 6" xfId="20110"/>
    <cellStyle name="Notas 2 2 4 6 2" xfId="20111"/>
    <cellStyle name="Notas 2 2 4 6 3" xfId="20112"/>
    <cellStyle name="Notas 2 2 4 6 4" xfId="20113"/>
    <cellStyle name="Notas 2 2 4 7" xfId="20114"/>
    <cellStyle name="Notas 2 2 4 7 2" xfId="20115"/>
    <cellStyle name="Notas 2 2 4 7 3" xfId="20116"/>
    <cellStyle name="Notas 2 2 4 7 4" xfId="20117"/>
    <cellStyle name="Notas 2 2 4 8" xfId="20118"/>
    <cellStyle name="Notas 2 2 4 8 2" xfId="20119"/>
    <cellStyle name="Notas 2 2 4 8 3" xfId="20120"/>
    <cellStyle name="Notas 2 2 4 8 4" xfId="20121"/>
    <cellStyle name="Notas 2 2 4 9" xfId="20122"/>
    <cellStyle name="Notas 2 2 4 9 2" xfId="20123"/>
    <cellStyle name="Notas 2 2 4 9 3" xfId="20124"/>
    <cellStyle name="Notas 2 2 4 9 4" xfId="20125"/>
    <cellStyle name="Notas 2 2 5" xfId="20126"/>
    <cellStyle name="Notas 2 2 5 10" xfId="20127"/>
    <cellStyle name="Notas 2 2 5 11" xfId="20128"/>
    <cellStyle name="Notas 2 2 5 12" xfId="20129"/>
    <cellStyle name="Notas 2 2 5 2" xfId="20130"/>
    <cellStyle name="Notas 2 2 5 2 10" xfId="20131"/>
    <cellStyle name="Notas 2 2 5 2 11" xfId="20132"/>
    <cellStyle name="Notas 2 2 5 2 2" xfId="20133"/>
    <cellStyle name="Notas 2 2 5 2 2 2" xfId="20134"/>
    <cellStyle name="Notas 2 2 5 2 2 3" xfId="20135"/>
    <cellStyle name="Notas 2 2 5 2 2 4" xfId="20136"/>
    <cellStyle name="Notas 2 2 5 2 3" xfId="20137"/>
    <cellStyle name="Notas 2 2 5 2 3 2" xfId="20138"/>
    <cellStyle name="Notas 2 2 5 2 3 3" xfId="20139"/>
    <cellStyle name="Notas 2 2 5 2 3 4" xfId="20140"/>
    <cellStyle name="Notas 2 2 5 2 4" xfId="20141"/>
    <cellStyle name="Notas 2 2 5 2 4 2" xfId="20142"/>
    <cellStyle name="Notas 2 2 5 2 4 3" xfId="20143"/>
    <cellStyle name="Notas 2 2 5 2 4 4" xfId="20144"/>
    <cellStyle name="Notas 2 2 5 2 5" xfId="20145"/>
    <cellStyle name="Notas 2 2 5 2 5 2" xfId="20146"/>
    <cellStyle name="Notas 2 2 5 2 5 3" xfId="20147"/>
    <cellStyle name="Notas 2 2 5 2 5 4" xfId="20148"/>
    <cellStyle name="Notas 2 2 5 2 6" xfId="20149"/>
    <cellStyle name="Notas 2 2 5 2 6 2" xfId="20150"/>
    <cellStyle name="Notas 2 2 5 2 6 3" xfId="20151"/>
    <cellStyle name="Notas 2 2 5 2 6 4" xfId="20152"/>
    <cellStyle name="Notas 2 2 5 2 7" xfId="20153"/>
    <cellStyle name="Notas 2 2 5 2 7 2" xfId="20154"/>
    <cellStyle name="Notas 2 2 5 2 7 3" xfId="20155"/>
    <cellStyle name="Notas 2 2 5 2 7 4" xfId="20156"/>
    <cellStyle name="Notas 2 2 5 2 8" xfId="20157"/>
    <cellStyle name="Notas 2 2 5 2 8 2" xfId="20158"/>
    <cellStyle name="Notas 2 2 5 2 8 3" xfId="20159"/>
    <cellStyle name="Notas 2 2 5 2 8 4" xfId="20160"/>
    <cellStyle name="Notas 2 2 5 2 9" xfId="20161"/>
    <cellStyle name="Notas 2 2 5 3" xfId="20162"/>
    <cellStyle name="Notas 2 2 5 3 2" xfId="20163"/>
    <cellStyle name="Notas 2 2 5 3 3" xfId="20164"/>
    <cellStyle name="Notas 2 2 5 3 4" xfId="20165"/>
    <cellStyle name="Notas 2 2 5 4" xfId="20166"/>
    <cellStyle name="Notas 2 2 5 4 2" xfId="20167"/>
    <cellStyle name="Notas 2 2 5 4 3" xfId="20168"/>
    <cellStyle name="Notas 2 2 5 4 4" xfId="20169"/>
    <cellStyle name="Notas 2 2 5 5" xfId="20170"/>
    <cellStyle name="Notas 2 2 5 5 2" xfId="20171"/>
    <cellStyle name="Notas 2 2 5 5 3" xfId="20172"/>
    <cellStyle name="Notas 2 2 5 5 4" xfId="20173"/>
    <cellStyle name="Notas 2 2 5 6" xfId="20174"/>
    <cellStyle name="Notas 2 2 5 6 2" xfId="20175"/>
    <cellStyle name="Notas 2 2 5 6 3" xfId="20176"/>
    <cellStyle name="Notas 2 2 5 6 4" xfId="20177"/>
    <cellStyle name="Notas 2 2 5 7" xfId="20178"/>
    <cellStyle name="Notas 2 2 5 7 2" xfId="20179"/>
    <cellStyle name="Notas 2 2 5 7 3" xfId="20180"/>
    <cellStyle name="Notas 2 2 5 7 4" xfId="20181"/>
    <cellStyle name="Notas 2 2 5 8" xfId="20182"/>
    <cellStyle name="Notas 2 2 5 8 2" xfId="20183"/>
    <cellStyle name="Notas 2 2 5 8 3" xfId="20184"/>
    <cellStyle name="Notas 2 2 5 8 4" xfId="20185"/>
    <cellStyle name="Notas 2 2 5 9" xfId="20186"/>
    <cellStyle name="Notas 2 2 5 9 2" xfId="20187"/>
    <cellStyle name="Notas 2 2 5 9 3" xfId="20188"/>
    <cellStyle name="Notas 2 2 5 9 4" xfId="20189"/>
    <cellStyle name="Notas 2 2 6" xfId="20190"/>
    <cellStyle name="Notas 2 2 6 10" xfId="20191"/>
    <cellStyle name="Notas 2 2 6 11" xfId="20192"/>
    <cellStyle name="Notas 2 2 6 2" xfId="20193"/>
    <cellStyle name="Notas 2 2 6 2 2" xfId="20194"/>
    <cellStyle name="Notas 2 2 6 2 3" xfId="20195"/>
    <cellStyle name="Notas 2 2 6 2 4" xfId="20196"/>
    <cellStyle name="Notas 2 2 6 3" xfId="20197"/>
    <cellStyle name="Notas 2 2 6 3 2" xfId="20198"/>
    <cellStyle name="Notas 2 2 6 3 3" xfId="20199"/>
    <cellStyle name="Notas 2 2 6 3 4" xfId="20200"/>
    <cellStyle name="Notas 2 2 6 4" xfId="20201"/>
    <cellStyle name="Notas 2 2 6 4 2" xfId="20202"/>
    <cellStyle name="Notas 2 2 6 4 3" xfId="20203"/>
    <cellStyle name="Notas 2 2 6 4 4" xfId="20204"/>
    <cellStyle name="Notas 2 2 6 5" xfId="20205"/>
    <cellStyle name="Notas 2 2 6 5 2" xfId="20206"/>
    <cellStyle name="Notas 2 2 6 5 3" xfId="20207"/>
    <cellStyle name="Notas 2 2 6 5 4" xfId="20208"/>
    <cellStyle name="Notas 2 2 6 6" xfId="20209"/>
    <cellStyle name="Notas 2 2 6 6 2" xfId="20210"/>
    <cellStyle name="Notas 2 2 6 6 3" xfId="20211"/>
    <cellStyle name="Notas 2 2 6 6 4" xfId="20212"/>
    <cellStyle name="Notas 2 2 6 7" xfId="20213"/>
    <cellStyle name="Notas 2 2 6 7 2" xfId="20214"/>
    <cellStyle name="Notas 2 2 6 7 3" xfId="20215"/>
    <cellStyle name="Notas 2 2 6 7 4" xfId="20216"/>
    <cellStyle name="Notas 2 2 6 8" xfId="20217"/>
    <cellStyle name="Notas 2 2 6 8 2" xfId="20218"/>
    <cellStyle name="Notas 2 2 6 8 3" xfId="20219"/>
    <cellStyle name="Notas 2 2 6 8 4" xfId="20220"/>
    <cellStyle name="Notas 2 2 6 9" xfId="20221"/>
    <cellStyle name="Notas 2 2 7" xfId="20222"/>
    <cellStyle name="Notas 2 2 7 2" xfId="20223"/>
    <cellStyle name="Notas 2 2 7 3" xfId="20224"/>
    <cellStyle name="Notas 2 2 7 4" xfId="20225"/>
    <cellStyle name="Notas 2 2 8" xfId="20226"/>
    <cellStyle name="Notas 2 2 8 2" xfId="20227"/>
    <cellStyle name="Notas 2 2 8 3" xfId="20228"/>
    <cellStyle name="Notas 2 2 8 4" xfId="20229"/>
    <cellStyle name="Notas 2 2 9" xfId="20230"/>
    <cellStyle name="Notas 2 2 9 2" xfId="20231"/>
    <cellStyle name="Notas 2 2 9 3" xfId="20232"/>
    <cellStyle name="Notas 2 2 9 4" xfId="20233"/>
    <cellStyle name="Notas 2 3" xfId="20234"/>
    <cellStyle name="Notas 2 3 10" xfId="20235"/>
    <cellStyle name="Notas 2 3 10 2" xfId="20236"/>
    <cellStyle name="Notas 2 3 10 3" xfId="20237"/>
    <cellStyle name="Notas 2 3 10 4" xfId="20238"/>
    <cellStyle name="Notas 2 3 11" xfId="20239"/>
    <cellStyle name="Notas 2 3 12" xfId="20240"/>
    <cellStyle name="Notas 2 3 13" xfId="20241"/>
    <cellStyle name="Notas 2 3 14" xfId="20242"/>
    <cellStyle name="Notas 2 3 2" xfId="20243"/>
    <cellStyle name="Notas 2 3 2 10" xfId="20244"/>
    <cellStyle name="Notas 2 3 2 11" xfId="20245"/>
    <cellStyle name="Notas 2 3 2 12" xfId="20246"/>
    <cellStyle name="Notas 2 3 2 2" xfId="20247"/>
    <cellStyle name="Notas 2 3 2 2 10" xfId="20248"/>
    <cellStyle name="Notas 2 3 2 2 11" xfId="20249"/>
    <cellStyle name="Notas 2 3 2 2 2" xfId="20250"/>
    <cellStyle name="Notas 2 3 2 2 2 2" xfId="20251"/>
    <cellStyle name="Notas 2 3 2 2 2 3" xfId="20252"/>
    <cellStyle name="Notas 2 3 2 2 2 4" xfId="20253"/>
    <cellStyle name="Notas 2 3 2 2 3" xfId="20254"/>
    <cellStyle name="Notas 2 3 2 2 3 2" xfId="20255"/>
    <cellStyle name="Notas 2 3 2 2 3 3" xfId="20256"/>
    <cellStyle name="Notas 2 3 2 2 3 4" xfId="20257"/>
    <cellStyle name="Notas 2 3 2 2 4" xfId="20258"/>
    <cellStyle name="Notas 2 3 2 2 4 2" xfId="20259"/>
    <cellStyle name="Notas 2 3 2 2 4 3" xfId="20260"/>
    <cellStyle name="Notas 2 3 2 2 4 4" xfId="20261"/>
    <cellStyle name="Notas 2 3 2 2 5" xfId="20262"/>
    <cellStyle name="Notas 2 3 2 2 5 2" xfId="20263"/>
    <cellStyle name="Notas 2 3 2 2 5 3" xfId="20264"/>
    <cellStyle name="Notas 2 3 2 2 5 4" xfId="20265"/>
    <cellStyle name="Notas 2 3 2 2 6" xfId="20266"/>
    <cellStyle name="Notas 2 3 2 2 6 2" xfId="20267"/>
    <cellStyle name="Notas 2 3 2 2 6 3" xfId="20268"/>
    <cellStyle name="Notas 2 3 2 2 6 4" xfId="20269"/>
    <cellStyle name="Notas 2 3 2 2 7" xfId="20270"/>
    <cellStyle name="Notas 2 3 2 2 7 2" xfId="20271"/>
    <cellStyle name="Notas 2 3 2 2 7 3" xfId="20272"/>
    <cellStyle name="Notas 2 3 2 2 7 4" xfId="20273"/>
    <cellStyle name="Notas 2 3 2 2 8" xfId="20274"/>
    <cellStyle name="Notas 2 3 2 2 8 2" xfId="20275"/>
    <cellStyle name="Notas 2 3 2 2 8 3" xfId="20276"/>
    <cellStyle name="Notas 2 3 2 2 8 4" xfId="20277"/>
    <cellStyle name="Notas 2 3 2 2 9" xfId="20278"/>
    <cellStyle name="Notas 2 3 2 3" xfId="20279"/>
    <cellStyle name="Notas 2 3 2 3 2" xfId="20280"/>
    <cellStyle name="Notas 2 3 2 3 3" xfId="20281"/>
    <cellStyle name="Notas 2 3 2 3 4" xfId="20282"/>
    <cellStyle name="Notas 2 3 2 4" xfId="20283"/>
    <cellStyle name="Notas 2 3 2 4 2" xfId="20284"/>
    <cellStyle name="Notas 2 3 2 4 3" xfId="20285"/>
    <cellStyle name="Notas 2 3 2 4 4" xfId="20286"/>
    <cellStyle name="Notas 2 3 2 5" xfId="20287"/>
    <cellStyle name="Notas 2 3 2 5 2" xfId="20288"/>
    <cellStyle name="Notas 2 3 2 5 3" xfId="20289"/>
    <cellStyle name="Notas 2 3 2 5 4" xfId="20290"/>
    <cellStyle name="Notas 2 3 2 6" xfId="20291"/>
    <cellStyle name="Notas 2 3 2 6 2" xfId="20292"/>
    <cellStyle name="Notas 2 3 2 6 3" xfId="20293"/>
    <cellStyle name="Notas 2 3 2 6 4" xfId="20294"/>
    <cellStyle name="Notas 2 3 2 7" xfId="20295"/>
    <cellStyle name="Notas 2 3 2 7 2" xfId="20296"/>
    <cellStyle name="Notas 2 3 2 7 3" xfId="20297"/>
    <cellStyle name="Notas 2 3 2 7 4" xfId="20298"/>
    <cellStyle name="Notas 2 3 2 8" xfId="20299"/>
    <cellStyle name="Notas 2 3 2 8 2" xfId="20300"/>
    <cellStyle name="Notas 2 3 2 8 3" xfId="20301"/>
    <cellStyle name="Notas 2 3 2 8 4" xfId="20302"/>
    <cellStyle name="Notas 2 3 2 9" xfId="20303"/>
    <cellStyle name="Notas 2 3 2 9 2" xfId="20304"/>
    <cellStyle name="Notas 2 3 2 9 3" xfId="20305"/>
    <cellStyle name="Notas 2 3 2 9 4" xfId="20306"/>
    <cellStyle name="Notas 2 3 3" xfId="20307"/>
    <cellStyle name="Notas 2 3 3 10" xfId="20308"/>
    <cellStyle name="Notas 2 3 3 11" xfId="20309"/>
    <cellStyle name="Notas 2 3 3 2" xfId="20310"/>
    <cellStyle name="Notas 2 3 3 2 2" xfId="20311"/>
    <cellStyle name="Notas 2 3 3 2 3" xfId="20312"/>
    <cellStyle name="Notas 2 3 3 2 4" xfId="20313"/>
    <cellStyle name="Notas 2 3 3 3" xfId="20314"/>
    <cellStyle name="Notas 2 3 3 3 2" xfId="20315"/>
    <cellStyle name="Notas 2 3 3 3 3" xfId="20316"/>
    <cellStyle name="Notas 2 3 3 3 4" xfId="20317"/>
    <cellStyle name="Notas 2 3 3 4" xfId="20318"/>
    <cellStyle name="Notas 2 3 3 4 2" xfId="20319"/>
    <cellStyle name="Notas 2 3 3 4 3" xfId="20320"/>
    <cellStyle name="Notas 2 3 3 4 4" xfId="20321"/>
    <cellStyle name="Notas 2 3 3 5" xfId="20322"/>
    <cellStyle name="Notas 2 3 3 5 2" xfId="20323"/>
    <cellStyle name="Notas 2 3 3 5 3" xfId="20324"/>
    <cellStyle name="Notas 2 3 3 5 4" xfId="20325"/>
    <cellStyle name="Notas 2 3 3 6" xfId="20326"/>
    <cellStyle name="Notas 2 3 3 6 2" xfId="20327"/>
    <cellStyle name="Notas 2 3 3 6 3" xfId="20328"/>
    <cellStyle name="Notas 2 3 3 6 4" xfId="20329"/>
    <cellStyle name="Notas 2 3 3 7" xfId="20330"/>
    <cellStyle name="Notas 2 3 3 7 2" xfId="20331"/>
    <cellStyle name="Notas 2 3 3 7 3" xfId="20332"/>
    <cellStyle name="Notas 2 3 3 7 4" xfId="20333"/>
    <cellStyle name="Notas 2 3 3 8" xfId="20334"/>
    <cellStyle name="Notas 2 3 3 8 2" xfId="20335"/>
    <cellStyle name="Notas 2 3 3 8 3" xfId="20336"/>
    <cellStyle name="Notas 2 3 3 8 4" xfId="20337"/>
    <cellStyle name="Notas 2 3 3 9" xfId="20338"/>
    <cellStyle name="Notas 2 3 4" xfId="20339"/>
    <cellStyle name="Notas 2 3 4 2" xfId="20340"/>
    <cellStyle name="Notas 2 3 4 3" xfId="20341"/>
    <cellStyle name="Notas 2 3 4 4" xfId="20342"/>
    <cellStyle name="Notas 2 3 5" xfId="20343"/>
    <cellStyle name="Notas 2 3 5 2" xfId="20344"/>
    <cellStyle name="Notas 2 3 5 3" xfId="20345"/>
    <cellStyle name="Notas 2 3 5 4" xfId="20346"/>
    <cellStyle name="Notas 2 3 6" xfId="20347"/>
    <cellStyle name="Notas 2 3 6 2" xfId="20348"/>
    <cellStyle name="Notas 2 3 6 3" xfId="20349"/>
    <cellStyle name="Notas 2 3 6 4" xfId="20350"/>
    <cellStyle name="Notas 2 3 7" xfId="20351"/>
    <cellStyle name="Notas 2 3 7 2" xfId="20352"/>
    <cellStyle name="Notas 2 3 7 3" xfId="20353"/>
    <cellStyle name="Notas 2 3 7 4" xfId="20354"/>
    <cellStyle name="Notas 2 3 8" xfId="20355"/>
    <cellStyle name="Notas 2 3 8 2" xfId="20356"/>
    <cellStyle name="Notas 2 3 8 3" xfId="20357"/>
    <cellStyle name="Notas 2 3 8 4" xfId="20358"/>
    <cellStyle name="Notas 2 3 9" xfId="20359"/>
    <cellStyle name="Notas 2 3 9 2" xfId="20360"/>
    <cellStyle name="Notas 2 3 9 3" xfId="20361"/>
    <cellStyle name="Notas 2 3 9 4" xfId="20362"/>
    <cellStyle name="Notas 2 4" xfId="20363"/>
    <cellStyle name="Notas 2 4 10" xfId="20364"/>
    <cellStyle name="Notas 2 4 10 2" xfId="20365"/>
    <cellStyle name="Notas 2 4 10 3" xfId="20366"/>
    <cellStyle name="Notas 2 4 10 4" xfId="20367"/>
    <cellStyle name="Notas 2 4 11" xfId="20368"/>
    <cellStyle name="Notas 2 4 11 2" xfId="20369"/>
    <cellStyle name="Notas 2 4 11 3" xfId="20370"/>
    <cellStyle name="Notas 2 4 11 4" xfId="20371"/>
    <cellStyle name="Notas 2 4 12" xfId="20372"/>
    <cellStyle name="Notas 2 4 13" xfId="20373"/>
    <cellStyle name="Notas 2 4 14" xfId="20374"/>
    <cellStyle name="Notas 2 4 15" xfId="20375"/>
    <cellStyle name="Notas 2 4 2" xfId="20376"/>
    <cellStyle name="Notas 2 4 2 10" xfId="20377"/>
    <cellStyle name="Notas 2 4 2 11" xfId="20378"/>
    <cellStyle name="Notas 2 4 2 12" xfId="20379"/>
    <cellStyle name="Notas 2 4 2 2" xfId="20380"/>
    <cellStyle name="Notas 2 4 2 2 10" xfId="20381"/>
    <cellStyle name="Notas 2 4 2 2 11" xfId="20382"/>
    <cellStyle name="Notas 2 4 2 2 2" xfId="20383"/>
    <cellStyle name="Notas 2 4 2 2 2 2" xfId="20384"/>
    <cellStyle name="Notas 2 4 2 2 2 3" xfId="20385"/>
    <cellStyle name="Notas 2 4 2 2 2 4" xfId="20386"/>
    <cellStyle name="Notas 2 4 2 2 3" xfId="20387"/>
    <cellStyle name="Notas 2 4 2 2 3 2" xfId="20388"/>
    <cellStyle name="Notas 2 4 2 2 3 3" xfId="20389"/>
    <cellStyle name="Notas 2 4 2 2 3 4" xfId="20390"/>
    <cellStyle name="Notas 2 4 2 2 4" xfId="20391"/>
    <cellStyle name="Notas 2 4 2 2 4 2" xfId="20392"/>
    <cellStyle name="Notas 2 4 2 2 4 3" xfId="20393"/>
    <cellStyle name="Notas 2 4 2 2 4 4" xfId="20394"/>
    <cellStyle name="Notas 2 4 2 2 5" xfId="20395"/>
    <cellStyle name="Notas 2 4 2 2 5 2" xfId="20396"/>
    <cellStyle name="Notas 2 4 2 2 5 3" xfId="20397"/>
    <cellStyle name="Notas 2 4 2 2 5 4" xfId="20398"/>
    <cellStyle name="Notas 2 4 2 2 6" xfId="20399"/>
    <cellStyle name="Notas 2 4 2 2 6 2" xfId="20400"/>
    <cellStyle name="Notas 2 4 2 2 6 3" xfId="20401"/>
    <cellStyle name="Notas 2 4 2 2 6 4" xfId="20402"/>
    <cellStyle name="Notas 2 4 2 2 7" xfId="20403"/>
    <cellStyle name="Notas 2 4 2 2 7 2" xfId="20404"/>
    <cellStyle name="Notas 2 4 2 2 7 3" xfId="20405"/>
    <cellStyle name="Notas 2 4 2 2 7 4" xfId="20406"/>
    <cellStyle name="Notas 2 4 2 2 8" xfId="20407"/>
    <cellStyle name="Notas 2 4 2 2 8 2" xfId="20408"/>
    <cellStyle name="Notas 2 4 2 2 8 3" xfId="20409"/>
    <cellStyle name="Notas 2 4 2 2 8 4" xfId="20410"/>
    <cellStyle name="Notas 2 4 2 2 9" xfId="20411"/>
    <cellStyle name="Notas 2 4 2 3" xfId="20412"/>
    <cellStyle name="Notas 2 4 2 3 2" xfId="20413"/>
    <cellStyle name="Notas 2 4 2 3 3" xfId="20414"/>
    <cellStyle name="Notas 2 4 2 3 4" xfId="20415"/>
    <cellStyle name="Notas 2 4 2 4" xfId="20416"/>
    <cellStyle name="Notas 2 4 2 4 2" xfId="20417"/>
    <cellStyle name="Notas 2 4 2 4 3" xfId="20418"/>
    <cellStyle name="Notas 2 4 2 4 4" xfId="20419"/>
    <cellStyle name="Notas 2 4 2 5" xfId="20420"/>
    <cellStyle name="Notas 2 4 2 5 2" xfId="20421"/>
    <cellStyle name="Notas 2 4 2 5 3" xfId="20422"/>
    <cellStyle name="Notas 2 4 2 5 4" xfId="20423"/>
    <cellStyle name="Notas 2 4 2 6" xfId="20424"/>
    <cellStyle name="Notas 2 4 2 6 2" xfId="20425"/>
    <cellStyle name="Notas 2 4 2 6 3" xfId="20426"/>
    <cellStyle name="Notas 2 4 2 6 4" xfId="20427"/>
    <cellStyle name="Notas 2 4 2 7" xfId="20428"/>
    <cellStyle name="Notas 2 4 2 7 2" xfId="20429"/>
    <cellStyle name="Notas 2 4 2 7 3" xfId="20430"/>
    <cellStyle name="Notas 2 4 2 7 4" xfId="20431"/>
    <cellStyle name="Notas 2 4 2 8" xfId="20432"/>
    <cellStyle name="Notas 2 4 2 8 2" xfId="20433"/>
    <cellStyle name="Notas 2 4 2 8 3" xfId="20434"/>
    <cellStyle name="Notas 2 4 2 8 4" xfId="20435"/>
    <cellStyle name="Notas 2 4 2 9" xfId="20436"/>
    <cellStyle name="Notas 2 4 2 9 2" xfId="20437"/>
    <cellStyle name="Notas 2 4 2 9 3" xfId="20438"/>
    <cellStyle name="Notas 2 4 2 9 4" xfId="20439"/>
    <cellStyle name="Notas 2 4 3" xfId="20440"/>
    <cellStyle name="Notas 2 4 3 10" xfId="20441"/>
    <cellStyle name="Notas 2 4 3 11" xfId="20442"/>
    <cellStyle name="Notas 2 4 3 12" xfId="20443"/>
    <cellStyle name="Notas 2 4 3 2" xfId="20444"/>
    <cellStyle name="Notas 2 4 3 2 10" xfId="20445"/>
    <cellStyle name="Notas 2 4 3 2 11" xfId="20446"/>
    <cellStyle name="Notas 2 4 3 2 2" xfId="20447"/>
    <cellStyle name="Notas 2 4 3 2 2 2" xfId="20448"/>
    <cellStyle name="Notas 2 4 3 2 2 3" xfId="20449"/>
    <cellStyle name="Notas 2 4 3 2 2 4" xfId="20450"/>
    <cellStyle name="Notas 2 4 3 2 3" xfId="20451"/>
    <cellStyle name="Notas 2 4 3 2 3 2" xfId="20452"/>
    <cellStyle name="Notas 2 4 3 2 3 3" xfId="20453"/>
    <cellStyle name="Notas 2 4 3 2 3 4" xfId="20454"/>
    <cellStyle name="Notas 2 4 3 2 4" xfId="20455"/>
    <cellStyle name="Notas 2 4 3 2 4 2" xfId="20456"/>
    <cellStyle name="Notas 2 4 3 2 4 3" xfId="20457"/>
    <cellStyle name="Notas 2 4 3 2 4 4" xfId="20458"/>
    <cellStyle name="Notas 2 4 3 2 5" xfId="20459"/>
    <cellStyle name="Notas 2 4 3 2 5 2" xfId="20460"/>
    <cellStyle name="Notas 2 4 3 2 5 3" xfId="20461"/>
    <cellStyle name="Notas 2 4 3 2 5 4" xfId="20462"/>
    <cellStyle name="Notas 2 4 3 2 6" xfId="20463"/>
    <cellStyle name="Notas 2 4 3 2 6 2" xfId="20464"/>
    <cellStyle name="Notas 2 4 3 2 6 3" xfId="20465"/>
    <cellStyle name="Notas 2 4 3 2 6 4" xfId="20466"/>
    <cellStyle name="Notas 2 4 3 2 7" xfId="20467"/>
    <cellStyle name="Notas 2 4 3 2 7 2" xfId="20468"/>
    <cellStyle name="Notas 2 4 3 2 7 3" xfId="20469"/>
    <cellStyle name="Notas 2 4 3 2 7 4" xfId="20470"/>
    <cellStyle name="Notas 2 4 3 2 8" xfId="20471"/>
    <cellStyle name="Notas 2 4 3 2 8 2" xfId="20472"/>
    <cellStyle name="Notas 2 4 3 2 8 3" xfId="20473"/>
    <cellStyle name="Notas 2 4 3 2 8 4" xfId="20474"/>
    <cellStyle name="Notas 2 4 3 2 9" xfId="20475"/>
    <cellStyle name="Notas 2 4 3 3" xfId="20476"/>
    <cellStyle name="Notas 2 4 3 3 2" xfId="20477"/>
    <cellStyle name="Notas 2 4 3 3 3" xfId="20478"/>
    <cellStyle name="Notas 2 4 3 3 4" xfId="20479"/>
    <cellStyle name="Notas 2 4 3 4" xfId="20480"/>
    <cellStyle name="Notas 2 4 3 4 2" xfId="20481"/>
    <cellStyle name="Notas 2 4 3 4 3" xfId="20482"/>
    <cellStyle name="Notas 2 4 3 4 4" xfId="20483"/>
    <cellStyle name="Notas 2 4 3 5" xfId="20484"/>
    <cellStyle name="Notas 2 4 3 5 2" xfId="20485"/>
    <cellStyle name="Notas 2 4 3 5 3" xfId="20486"/>
    <cellStyle name="Notas 2 4 3 5 4" xfId="20487"/>
    <cellStyle name="Notas 2 4 3 6" xfId="20488"/>
    <cellStyle name="Notas 2 4 3 6 2" xfId="20489"/>
    <cellStyle name="Notas 2 4 3 6 3" xfId="20490"/>
    <cellStyle name="Notas 2 4 3 6 4" xfId="20491"/>
    <cellStyle name="Notas 2 4 3 7" xfId="20492"/>
    <cellStyle name="Notas 2 4 3 7 2" xfId="20493"/>
    <cellStyle name="Notas 2 4 3 7 3" xfId="20494"/>
    <cellStyle name="Notas 2 4 3 7 4" xfId="20495"/>
    <cellStyle name="Notas 2 4 3 8" xfId="20496"/>
    <cellStyle name="Notas 2 4 3 8 2" xfId="20497"/>
    <cellStyle name="Notas 2 4 3 8 3" xfId="20498"/>
    <cellStyle name="Notas 2 4 3 8 4" xfId="20499"/>
    <cellStyle name="Notas 2 4 3 9" xfId="20500"/>
    <cellStyle name="Notas 2 4 3 9 2" xfId="20501"/>
    <cellStyle name="Notas 2 4 3 9 3" xfId="20502"/>
    <cellStyle name="Notas 2 4 3 9 4" xfId="20503"/>
    <cellStyle name="Notas 2 4 4" xfId="20504"/>
    <cellStyle name="Notas 2 4 4 10" xfId="20505"/>
    <cellStyle name="Notas 2 4 4 11" xfId="20506"/>
    <cellStyle name="Notas 2 4 4 2" xfId="20507"/>
    <cellStyle name="Notas 2 4 4 2 2" xfId="20508"/>
    <cellStyle name="Notas 2 4 4 2 3" xfId="20509"/>
    <cellStyle name="Notas 2 4 4 2 4" xfId="20510"/>
    <cellStyle name="Notas 2 4 4 3" xfId="20511"/>
    <cellStyle name="Notas 2 4 4 3 2" xfId="20512"/>
    <cellStyle name="Notas 2 4 4 3 3" xfId="20513"/>
    <cellStyle name="Notas 2 4 4 3 4" xfId="20514"/>
    <cellStyle name="Notas 2 4 4 4" xfId="20515"/>
    <cellStyle name="Notas 2 4 4 4 2" xfId="20516"/>
    <cellStyle name="Notas 2 4 4 4 3" xfId="20517"/>
    <cellStyle name="Notas 2 4 4 4 4" xfId="20518"/>
    <cellStyle name="Notas 2 4 4 5" xfId="20519"/>
    <cellStyle name="Notas 2 4 4 5 2" xfId="20520"/>
    <cellStyle name="Notas 2 4 4 5 3" xfId="20521"/>
    <cellStyle name="Notas 2 4 4 5 4" xfId="20522"/>
    <cellStyle name="Notas 2 4 4 6" xfId="20523"/>
    <cellStyle name="Notas 2 4 4 6 2" xfId="20524"/>
    <cellStyle name="Notas 2 4 4 6 3" xfId="20525"/>
    <cellStyle name="Notas 2 4 4 6 4" xfId="20526"/>
    <cellStyle name="Notas 2 4 4 7" xfId="20527"/>
    <cellStyle name="Notas 2 4 4 7 2" xfId="20528"/>
    <cellStyle name="Notas 2 4 4 7 3" xfId="20529"/>
    <cellStyle name="Notas 2 4 4 7 4" xfId="20530"/>
    <cellStyle name="Notas 2 4 4 8" xfId="20531"/>
    <cellStyle name="Notas 2 4 4 8 2" xfId="20532"/>
    <cellStyle name="Notas 2 4 4 8 3" xfId="20533"/>
    <cellStyle name="Notas 2 4 4 8 4" xfId="20534"/>
    <cellStyle name="Notas 2 4 4 9" xfId="20535"/>
    <cellStyle name="Notas 2 4 5" xfId="20536"/>
    <cellStyle name="Notas 2 4 5 2" xfId="20537"/>
    <cellStyle name="Notas 2 4 5 3" xfId="20538"/>
    <cellStyle name="Notas 2 4 5 4" xfId="20539"/>
    <cellStyle name="Notas 2 4 6" xfId="20540"/>
    <cellStyle name="Notas 2 4 6 2" xfId="20541"/>
    <cellStyle name="Notas 2 4 6 3" xfId="20542"/>
    <cellStyle name="Notas 2 4 6 4" xfId="20543"/>
    <cellStyle name="Notas 2 4 7" xfId="20544"/>
    <cellStyle name="Notas 2 4 7 2" xfId="20545"/>
    <cellStyle name="Notas 2 4 7 3" xfId="20546"/>
    <cellStyle name="Notas 2 4 7 4" xfId="20547"/>
    <cellStyle name="Notas 2 4 8" xfId="20548"/>
    <cellStyle name="Notas 2 4 8 2" xfId="20549"/>
    <cellStyle name="Notas 2 4 8 3" xfId="20550"/>
    <cellStyle name="Notas 2 4 8 4" xfId="20551"/>
    <cellStyle name="Notas 2 4 9" xfId="20552"/>
    <cellStyle name="Notas 2 4 9 2" xfId="20553"/>
    <cellStyle name="Notas 2 4 9 3" xfId="20554"/>
    <cellStyle name="Notas 2 4 9 4" xfId="20555"/>
    <cellStyle name="Notas 2 5" xfId="20556"/>
    <cellStyle name="Notas 2 5 10" xfId="20557"/>
    <cellStyle name="Notas 2 5 11" xfId="20558"/>
    <cellStyle name="Notas 2 5 12" xfId="20559"/>
    <cellStyle name="Notas 2 5 2" xfId="20560"/>
    <cellStyle name="Notas 2 5 2 10" xfId="20561"/>
    <cellStyle name="Notas 2 5 2 11" xfId="20562"/>
    <cellStyle name="Notas 2 5 2 2" xfId="20563"/>
    <cellStyle name="Notas 2 5 2 2 2" xfId="20564"/>
    <cellStyle name="Notas 2 5 2 2 3" xfId="20565"/>
    <cellStyle name="Notas 2 5 2 2 4" xfId="20566"/>
    <cellStyle name="Notas 2 5 2 3" xfId="20567"/>
    <cellStyle name="Notas 2 5 2 3 2" xfId="20568"/>
    <cellStyle name="Notas 2 5 2 3 3" xfId="20569"/>
    <cellStyle name="Notas 2 5 2 3 4" xfId="20570"/>
    <cellStyle name="Notas 2 5 2 4" xfId="20571"/>
    <cellStyle name="Notas 2 5 2 4 2" xfId="20572"/>
    <cellStyle name="Notas 2 5 2 4 3" xfId="20573"/>
    <cellStyle name="Notas 2 5 2 4 4" xfId="20574"/>
    <cellStyle name="Notas 2 5 2 5" xfId="20575"/>
    <cellStyle name="Notas 2 5 2 5 2" xfId="20576"/>
    <cellStyle name="Notas 2 5 2 5 3" xfId="20577"/>
    <cellStyle name="Notas 2 5 2 5 4" xfId="20578"/>
    <cellStyle name="Notas 2 5 2 6" xfId="20579"/>
    <cellStyle name="Notas 2 5 2 6 2" xfId="20580"/>
    <cellStyle name="Notas 2 5 2 6 3" xfId="20581"/>
    <cellStyle name="Notas 2 5 2 6 4" xfId="20582"/>
    <cellStyle name="Notas 2 5 2 7" xfId="20583"/>
    <cellStyle name="Notas 2 5 2 7 2" xfId="20584"/>
    <cellStyle name="Notas 2 5 2 7 3" xfId="20585"/>
    <cellStyle name="Notas 2 5 2 7 4" xfId="20586"/>
    <cellStyle name="Notas 2 5 2 8" xfId="20587"/>
    <cellStyle name="Notas 2 5 2 8 2" xfId="20588"/>
    <cellStyle name="Notas 2 5 2 8 3" xfId="20589"/>
    <cellStyle name="Notas 2 5 2 8 4" xfId="20590"/>
    <cellStyle name="Notas 2 5 2 9" xfId="20591"/>
    <cellStyle name="Notas 2 5 3" xfId="20592"/>
    <cellStyle name="Notas 2 5 3 2" xfId="20593"/>
    <cellStyle name="Notas 2 5 3 3" xfId="20594"/>
    <cellStyle name="Notas 2 5 3 4" xfId="20595"/>
    <cellStyle name="Notas 2 5 4" xfId="20596"/>
    <cellStyle name="Notas 2 5 4 2" xfId="20597"/>
    <cellStyle name="Notas 2 5 4 3" xfId="20598"/>
    <cellStyle name="Notas 2 5 4 4" xfId="20599"/>
    <cellStyle name="Notas 2 5 5" xfId="20600"/>
    <cellStyle name="Notas 2 5 5 2" xfId="20601"/>
    <cellStyle name="Notas 2 5 5 3" xfId="20602"/>
    <cellStyle name="Notas 2 5 5 4" xfId="20603"/>
    <cellStyle name="Notas 2 5 6" xfId="20604"/>
    <cellStyle name="Notas 2 5 6 2" xfId="20605"/>
    <cellStyle name="Notas 2 5 6 3" xfId="20606"/>
    <cellStyle name="Notas 2 5 6 4" xfId="20607"/>
    <cellStyle name="Notas 2 5 7" xfId="20608"/>
    <cellStyle name="Notas 2 5 7 2" xfId="20609"/>
    <cellStyle name="Notas 2 5 7 3" xfId="20610"/>
    <cellStyle name="Notas 2 5 7 4" xfId="20611"/>
    <cellStyle name="Notas 2 5 8" xfId="20612"/>
    <cellStyle name="Notas 2 5 8 2" xfId="20613"/>
    <cellStyle name="Notas 2 5 8 3" xfId="20614"/>
    <cellStyle name="Notas 2 5 8 4" xfId="20615"/>
    <cellStyle name="Notas 2 5 9" xfId="20616"/>
    <cellStyle name="Notas 2 5 9 2" xfId="20617"/>
    <cellStyle name="Notas 2 5 9 3" xfId="20618"/>
    <cellStyle name="Notas 2 5 9 4" xfId="20619"/>
    <cellStyle name="Notas 2 6" xfId="20620"/>
    <cellStyle name="Notas 2 6 10" xfId="20621"/>
    <cellStyle name="Notas 2 6 11" xfId="20622"/>
    <cellStyle name="Notas 2 6 2" xfId="20623"/>
    <cellStyle name="Notas 2 6 2 2" xfId="20624"/>
    <cellStyle name="Notas 2 6 2 3" xfId="20625"/>
    <cellStyle name="Notas 2 6 2 4" xfId="20626"/>
    <cellStyle name="Notas 2 6 3" xfId="20627"/>
    <cellStyle name="Notas 2 6 3 2" xfId="20628"/>
    <cellStyle name="Notas 2 6 3 3" xfId="20629"/>
    <cellStyle name="Notas 2 6 3 4" xfId="20630"/>
    <cellStyle name="Notas 2 6 4" xfId="20631"/>
    <cellStyle name="Notas 2 6 4 2" xfId="20632"/>
    <cellStyle name="Notas 2 6 4 3" xfId="20633"/>
    <cellStyle name="Notas 2 6 4 4" xfId="20634"/>
    <cellStyle name="Notas 2 6 5" xfId="20635"/>
    <cellStyle name="Notas 2 6 5 2" xfId="20636"/>
    <cellStyle name="Notas 2 6 5 3" xfId="20637"/>
    <cellStyle name="Notas 2 6 5 4" xfId="20638"/>
    <cellStyle name="Notas 2 6 6" xfId="20639"/>
    <cellStyle name="Notas 2 6 6 2" xfId="20640"/>
    <cellStyle name="Notas 2 6 6 3" xfId="20641"/>
    <cellStyle name="Notas 2 6 6 4" xfId="20642"/>
    <cellStyle name="Notas 2 6 7" xfId="20643"/>
    <cellStyle name="Notas 2 6 7 2" xfId="20644"/>
    <cellStyle name="Notas 2 6 7 3" xfId="20645"/>
    <cellStyle name="Notas 2 6 7 4" xfId="20646"/>
    <cellStyle name="Notas 2 6 8" xfId="20647"/>
    <cellStyle name="Notas 2 6 8 2" xfId="20648"/>
    <cellStyle name="Notas 2 6 8 3" xfId="20649"/>
    <cellStyle name="Notas 2 6 8 4" xfId="20650"/>
    <cellStyle name="Notas 2 6 9" xfId="20651"/>
    <cellStyle name="Notas 2 7" xfId="20652"/>
    <cellStyle name="Notas 2 7 2" xfId="20653"/>
    <cellStyle name="Notas 2 7 3" xfId="20654"/>
    <cellStyle name="Notas 2 7 4" xfId="20655"/>
    <cellStyle name="Notas 2 8" xfId="20656"/>
    <cellStyle name="Notas 2 8 2" xfId="20657"/>
    <cellStyle name="Notas 2 8 3" xfId="20658"/>
    <cellStyle name="Notas 2 8 4" xfId="20659"/>
    <cellStyle name="Notas 2 9" xfId="20660"/>
    <cellStyle name="Notas 2 9 2" xfId="20661"/>
    <cellStyle name="Notas 2 9 3" xfId="20662"/>
    <cellStyle name="Notas 2 9 4" xfId="20663"/>
    <cellStyle name="Notas 2_REQUERIMIENTO VAPORIZADORES 2014" xfId="20664"/>
    <cellStyle name="Notas 3" xfId="20665"/>
    <cellStyle name="Notas 3 10" xfId="20666"/>
    <cellStyle name="Notas 3 10 2" xfId="20667"/>
    <cellStyle name="Notas 3 10 3" xfId="20668"/>
    <cellStyle name="Notas 3 10 4" xfId="20669"/>
    <cellStyle name="Notas 3 11" xfId="20670"/>
    <cellStyle name="Notas 3 11 2" xfId="20671"/>
    <cellStyle name="Notas 3 11 3" xfId="20672"/>
    <cellStyle name="Notas 3 11 4" xfId="20673"/>
    <cellStyle name="Notas 3 12" xfId="20674"/>
    <cellStyle name="Notas 3 12 2" xfId="20675"/>
    <cellStyle name="Notas 3 12 3" xfId="20676"/>
    <cellStyle name="Notas 3 12 4" xfId="20677"/>
    <cellStyle name="Notas 3 13" xfId="20678"/>
    <cellStyle name="Notas 3 13 2" xfId="20679"/>
    <cellStyle name="Notas 3 13 3" xfId="20680"/>
    <cellStyle name="Notas 3 13 4" xfId="20681"/>
    <cellStyle name="Notas 3 14" xfId="20682"/>
    <cellStyle name="Notas 3 14 2" xfId="20683"/>
    <cellStyle name="Notas 3 14 3" xfId="20684"/>
    <cellStyle name="Notas 3 14 4" xfId="20685"/>
    <cellStyle name="Notas 3 15" xfId="20686"/>
    <cellStyle name="Notas 3 15 2" xfId="20687"/>
    <cellStyle name="Notas 3 15 3" xfId="20688"/>
    <cellStyle name="Notas 3 15 4" xfId="20689"/>
    <cellStyle name="Notas 3 16" xfId="20690"/>
    <cellStyle name="Notas 3 16 2" xfId="20691"/>
    <cellStyle name="Notas 3 16 3" xfId="20692"/>
    <cellStyle name="Notas 3 16 4" xfId="20693"/>
    <cellStyle name="Notas 3 17" xfId="20694"/>
    <cellStyle name="Notas 3 18" xfId="20695"/>
    <cellStyle name="Notas 3 19" xfId="20696"/>
    <cellStyle name="Notas 3 2" xfId="20697"/>
    <cellStyle name="Notas 3 2 10" xfId="20698"/>
    <cellStyle name="Notas 3 2 10 2" xfId="20699"/>
    <cellStyle name="Notas 3 2 10 3" xfId="20700"/>
    <cellStyle name="Notas 3 2 10 4" xfId="20701"/>
    <cellStyle name="Notas 3 2 11" xfId="20702"/>
    <cellStyle name="Notas 3 2 11 2" xfId="20703"/>
    <cellStyle name="Notas 3 2 11 3" xfId="20704"/>
    <cellStyle name="Notas 3 2 11 4" xfId="20705"/>
    <cellStyle name="Notas 3 2 12" xfId="20706"/>
    <cellStyle name="Notas 3 2 12 2" xfId="20707"/>
    <cellStyle name="Notas 3 2 12 3" xfId="20708"/>
    <cellStyle name="Notas 3 2 12 4" xfId="20709"/>
    <cellStyle name="Notas 3 2 13" xfId="20710"/>
    <cellStyle name="Notas 3 2 13 2" xfId="20711"/>
    <cellStyle name="Notas 3 2 13 3" xfId="20712"/>
    <cellStyle name="Notas 3 2 13 4" xfId="20713"/>
    <cellStyle name="Notas 3 2 14" xfId="20714"/>
    <cellStyle name="Notas 3 2 15" xfId="20715"/>
    <cellStyle name="Notas 3 2 16" xfId="20716"/>
    <cellStyle name="Notas 3 2 17" xfId="20717"/>
    <cellStyle name="Notas 3 2 2" xfId="20718"/>
    <cellStyle name="Notas 3 2 2 10" xfId="20719"/>
    <cellStyle name="Notas 3 2 2 10 2" xfId="20720"/>
    <cellStyle name="Notas 3 2 2 10 3" xfId="20721"/>
    <cellStyle name="Notas 3 2 2 10 4" xfId="20722"/>
    <cellStyle name="Notas 3 2 2 11" xfId="20723"/>
    <cellStyle name="Notas 3 2 2 11 2" xfId="20724"/>
    <cellStyle name="Notas 3 2 2 11 3" xfId="20725"/>
    <cellStyle name="Notas 3 2 2 11 4" xfId="20726"/>
    <cellStyle name="Notas 3 2 2 12" xfId="20727"/>
    <cellStyle name="Notas 3 2 2 13" xfId="20728"/>
    <cellStyle name="Notas 3 2 2 14" xfId="20729"/>
    <cellStyle name="Notas 3 2 2 15" xfId="20730"/>
    <cellStyle name="Notas 3 2 2 2" xfId="20731"/>
    <cellStyle name="Notas 3 2 2 2 10" xfId="20732"/>
    <cellStyle name="Notas 3 2 2 2 10 2" xfId="20733"/>
    <cellStyle name="Notas 3 2 2 2 10 3" xfId="20734"/>
    <cellStyle name="Notas 3 2 2 2 10 4" xfId="20735"/>
    <cellStyle name="Notas 3 2 2 2 11" xfId="20736"/>
    <cellStyle name="Notas 3 2 2 2 12" xfId="20737"/>
    <cellStyle name="Notas 3 2 2 2 13" xfId="20738"/>
    <cellStyle name="Notas 3 2 2 2 2" xfId="20739"/>
    <cellStyle name="Notas 3 2 2 2 2 10" xfId="20740"/>
    <cellStyle name="Notas 3 2 2 2 2 11" xfId="20741"/>
    <cellStyle name="Notas 3 2 2 2 2 12" xfId="20742"/>
    <cellStyle name="Notas 3 2 2 2 2 2" xfId="20743"/>
    <cellStyle name="Notas 3 2 2 2 2 2 10" xfId="20744"/>
    <cellStyle name="Notas 3 2 2 2 2 2 11" xfId="20745"/>
    <cellStyle name="Notas 3 2 2 2 2 2 2" xfId="20746"/>
    <cellStyle name="Notas 3 2 2 2 2 2 2 2" xfId="20747"/>
    <cellStyle name="Notas 3 2 2 2 2 2 2 3" xfId="20748"/>
    <cellStyle name="Notas 3 2 2 2 2 2 2 4" xfId="20749"/>
    <cellStyle name="Notas 3 2 2 2 2 2 3" xfId="20750"/>
    <cellStyle name="Notas 3 2 2 2 2 2 3 2" xfId="20751"/>
    <cellStyle name="Notas 3 2 2 2 2 2 3 3" xfId="20752"/>
    <cellStyle name="Notas 3 2 2 2 2 2 3 4" xfId="20753"/>
    <cellStyle name="Notas 3 2 2 2 2 2 4" xfId="20754"/>
    <cellStyle name="Notas 3 2 2 2 2 2 4 2" xfId="20755"/>
    <cellStyle name="Notas 3 2 2 2 2 2 4 3" xfId="20756"/>
    <cellStyle name="Notas 3 2 2 2 2 2 4 4" xfId="20757"/>
    <cellStyle name="Notas 3 2 2 2 2 2 5" xfId="20758"/>
    <cellStyle name="Notas 3 2 2 2 2 2 5 2" xfId="20759"/>
    <cellStyle name="Notas 3 2 2 2 2 2 5 3" xfId="20760"/>
    <cellStyle name="Notas 3 2 2 2 2 2 5 4" xfId="20761"/>
    <cellStyle name="Notas 3 2 2 2 2 2 6" xfId="20762"/>
    <cellStyle name="Notas 3 2 2 2 2 2 6 2" xfId="20763"/>
    <cellStyle name="Notas 3 2 2 2 2 2 6 3" xfId="20764"/>
    <cellStyle name="Notas 3 2 2 2 2 2 6 4" xfId="20765"/>
    <cellStyle name="Notas 3 2 2 2 2 2 7" xfId="20766"/>
    <cellStyle name="Notas 3 2 2 2 2 2 7 2" xfId="20767"/>
    <cellStyle name="Notas 3 2 2 2 2 2 7 3" xfId="20768"/>
    <cellStyle name="Notas 3 2 2 2 2 2 7 4" xfId="20769"/>
    <cellStyle name="Notas 3 2 2 2 2 2 8" xfId="20770"/>
    <cellStyle name="Notas 3 2 2 2 2 2 8 2" xfId="20771"/>
    <cellStyle name="Notas 3 2 2 2 2 2 8 3" xfId="20772"/>
    <cellStyle name="Notas 3 2 2 2 2 2 8 4" xfId="20773"/>
    <cellStyle name="Notas 3 2 2 2 2 2 9" xfId="20774"/>
    <cellStyle name="Notas 3 2 2 2 2 3" xfId="20775"/>
    <cellStyle name="Notas 3 2 2 2 2 3 2" xfId="20776"/>
    <cellStyle name="Notas 3 2 2 2 2 3 3" xfId="20777"/>
    <cellStyle name="Notas 3 2 2 2 2 3 4" xfId="20778"/>
    <cellStyle name="Notas 3 2 2 2 2 4" xfId="20779"/>
    <cellStyle name="Notas 3 2 2 2 2 4 2" xfId="20780"/>
    <cellStyle name="Notas 3 2 2 2 2 4 3" xfId="20781"/>
    <cellStyle name="Notas 3 2 2 2 2 4 4" xfId="20782"/>
    <cellStyle name="Notas 3 2 2 2 2 5" xfId="20783"/>
    <cellStyle name="Notas 3 2 2 2 2 5 2" xfId="20784"/>
    <cellStyle name="Notas 3 2 2 2 2 5 3" xfId="20785"/>
    <cellStyle name="Notas 3 2 2 2 2 5 4" xfId="20786"/>
    <cellStyle name="Notas 3 2 2 2 2 6" xfId="20787"/>
    <cellStyle name="Notas 3 2 2 2 2 6 2" xfId="20788"/>
    <cellStyle name="Notas 3 2 2 2 2 6 3" xfId="20789"/>
    <cellStyle name="Notas 3 2 2 2 2 6 4" xfId="20790"/>
    <cellStyle name="Notas 3 2 2 2 2 7" xfId="20791"/>
    <cellStyle name="Notas 3 2 2 2 2 7 2" xfId="20792"/>
    <cellStyle name="Notas 3 2 2 2 2 7 3" xfId="20793"/>
    <cellStyle name="Notas 3 2 2 2 2 7 4" xfId="20794"/>
    <cellStyle name="Notas 3 2 2 2 2 8" xfId="20795"/>
    <cellStyle name="Notas 3 2 2 2 2 8 2" xfId="20796"/>
    <cellStyle name="Notas 3 2 2 2 2 8 3" xfId="20797"/>
    <cellStyle name="Notas 3 2 2 2 2 8 4" xfId="20798"/>
    <cellStyle name="Notas 3 2 2 2 2 9" xfId="20799"/>
    <cellStyle name="Notas 3 2 2 2 2 9 2" xfId="20800"/>
    <cellStyle name="Notas 3 2 2 2 2 9 3" xfId="20801"/>
    <cellStyle name="Notas 3 2 2 2 2 9 4" xfId="20802"/>
    <cellStyle name="Notas 3 2 2 2 3" xfId="20803"/>
    <cellStyle name="Notas 3 2 2 2 3 10" xfId="20804"/>
    <cellStyle name="Notas 3 2 2 2 3 11" xfId="20805"/>
    <cellStyle name="Notas 3 2 2 2 3 2" xfId="20806"/>
    <cellStyle name="Notas 3 2 2 2 3 2 2" xfId="20807"/>
    <cellStyle name="Notas 3 2 2 2 3 2 3" xfId="20808"/>
    <cellStyle name="Notas 3 2 2 2 3 2 4" xfId="20809"/>
    <cellStyle name="Notas 3 2 2 2 3 3" xfId="20810"/>
    <cellStyle name="Notas 3 2 2 2 3 3 2" xfId="20811"/>
    <cellStyle name="Notas 3 2 2 2 3 3 3" xfId="20812"/>
    <cellStyle name="Notas 3 2 2 2 3 3 4" xfId="20813"/>
    <cellStyle name="Notas 3 2 2 2 3 4" xfId="20814"/>
    <cellStyle name="Notas 3 2 2 2 3 4 2" xfId="20815"/>
    <cellStyle name="Notas 3 2 2 2 3 4 3" xfId="20816"/>
    <cellStyle name="Notas 3 2 2 2 3 4 4" xfId="20817"/>
    <cellStyle name="Notas 3 2 2 2 3 5" xfId="20818"/>
    <cellStyle name="Notas 3 2 2 2 3 5 2" xfId="20819"/>
    <cellStyle name="Notas 3 2 2 2 3 5 3" xfId="20820"/>
    <cellStyle name="Notas 3 2 2 2 3 5 4" xfId="20821"/>
    <cellStyle name="Notas 3 2 2 2 3 6" xfId="20822"/>
    <cellStyle name="Notas 3 2 2 2 3 6 2" xfId="20823"/>
    <cellStyle name="Notas 3 2 2 2 3 6 3" xfId="20824"/>
    <cellStyle name="Notas 3 2 2 2 3 6 4" xfId="20825"/>
    <cellStyle name="Notas 3 2 2 2 3 7" xfId="20826"/>
    <cellStyle name="Notas 3 2 2 2 3 7 2" xfId="20827"/>
    <cellStyle name="Notas 3 2 2 2 3 7 3" xfId="20828"/>
    <cellStyle name="Notas 3 2 2 2 3 7 4" xfId="20829"/>
    <cellStyle name="Notas 3 2 2 2 3 8" xfId="20830"/>
    <cellStyle name="Notas 3 2 2 2 3 8 2" xfId="20831"/>
    <cellStyle name="Notas 3 2 2 2 3 8 3" xfId="20832"/>
    <cellStyle name="Notas 3 2 2 2 3 8 4" xfId="20833"/>
    <cellStyle name="Notas 3 2 2 2 3 9" xfId="20834"/>
    <cellStyle name="Notas 3 2 2 2 4" xfId="20835"/>
    <cellStyle name="Notas 3 2 2 2 4 2" xfId="20836"/>
    <cellStyle name="Notas 3 2 2 2 4 3" xfId="20837"/>
    <cellStyle name="Notas 3 2 2 2 4 4" xfId="20838"/>
    <cellStyle name="Notas 3 2 2 2 5" xfId="20839"/>
    <cellStyle name="Notas 3 2 2 2 5 2" xfId="20840"/>
    <cellStyle name="Notas 3 2 2 2 5 3" xfId="20841"/>
    <cellStyle name="Notas 3 2 2 2 5 4" xfId="20842"/>
    <cellStyle name="Notas 3 2 2 2 6" xfId="20843"/>
    <cellStyle name="Notas 3 2 2 2 6 2" xfId="20844"/>
    <cellStyle name="Notas 3 2 2 2 6 3" xfId="20845"/>
    <cellStyle name="Notas 3 2 2 2 6 4" xfId="20846"/>
    <cellStyle name="Notas 3 2 2 2 7" xfId="20847"/>
    <cellStyle name="Notas 3 2 2 2 7 2" xfId="20848"/>
    <cellStyle name="Notas 3 2 2 2 7 3" xfId="20849"/>
    <cellStyle name="Notas 3 2 2 2 7 4" xfId="20850"/>
    <cellStyle name="Notas 3 2 2 2 8" xfId="20851"/>
    <cellStyle name="Notas 3 2 2 2 8 2" xfId="20852"/>
    <cellStyle name="Notas 3 2 2 2 8 3" xfId="20853"/>
    <cellStyle name="Notas 3 2 2 2 8 4" xfId="20854"/>
    <cellStyle name="Notas 3 2 2 2 9" xfId="20855"/>
    <cellStyle name="Notas 3 2 2 2 9 2" xfId="20856"/>
    <cellStyle name="Notas 3 2 2 2 9 3" xfId="20857"/>
    <cellStyle name="Notas 3 2 2 2 9 4" xfId="20858"/>
    <cellStyle name="Notas 3 2 2 3" xfId="20859"/>
    <cellStyle name="Notas 3 2 2 3 10" xfId="20860"/>
    <cellStyle name="Notas 3 2 2 3 11" xfId="20861"/>
    <cellStyle name="Notas 3 2 2 3 12" xfId="20862"/>
    <cellStyle name="Notas 3 2 2 3 2" xfId="20863"/>
    <cellStyle name="Notas 3 2 2 3 2 10" xfId="20864"/>
    <cellStyle name="Notas 3 2 2 3 2 11" xfId="20865"/>
    <cellStyle name="Notas 3 2 2 3 2 2" xfId="20866"/>
    <cellStyle name="Notas 3 2 2 3 2 2 2" xfId="20867"/>
    <cellStyle name="Notas 3 2 2 3 2 2 3" xfId="20868"/>
    <cellStyle name="Notas 3 2 2 3 2 2 4" xfId="20869"/>
    <cellStyle name="Notas 3 2 2 3 2 3" xfId="20870"/>
    <cellStyle name="Notas 3 2 2 3 2 3 2" xfId="20871"/>
    <cellStyle name="Notas 3 2 2 3 2 3 3" xfId="20872"/>
    <cellStyle name="Notas 3 2 2 3 2 3 4" xfId="20873"/>
    <cellStyle name="Notas 3 2 2 3 2 4" xfId="20874"/>
    <cellStyle name="Notas 3 2 2 3 2 4 2" xfId="20875"/>
    <cellStyle name="Notas 3 2 2 3 2 4 3" xfId="20876"/>
    <cellStyle name="Notas 3 2 2 3 2 4 4" xfId="20877"/>
    <cellStyle name="Notas 3 2 2 3 2 5" xfId="20878"/>
    <cellStyle name="Notas 3 2 2 3 2 5 2" xfId="20879"/>
    <cellStyle name="Notas 3 2 2 3 2 5 3" xfId="20880"/>
    <cellStyle name="Notas 3 2 2 3 2 5 4" xfId="20881"/>
    <cellStyle name="Notas 3 2 2 3 2 6" xfId="20882"/>
    <cellStyle name="Notas 3 2 2 3 2 6 2" xfId="20883"/>
    <cellStyle name="Notas 3 2 2 3 2 6 3" xfId="20884"/>
    <cellStyle name="Notas 3 2 2 3 2 6 4" xfId="20885"/>
    <cellStyle name="Notas 3 2 2 3 2 7" xfId="20886"/>
    <cellStyle name="Notas 3 2 2 3 2 7 2" xfId="20887"/>
    <cellStyle name="Notas 3 2 2 3 2 7 3" xfId="20888"/>
    <cellStyle name="Notas 3 2 2 3 2 7 4" xfId="20889"/>
    <cellStyle name="Notas 3 2 2 3 2 8" xfId="20890"/>
    <cellStyle name="Notas 3 2 2 3 2 8 2" xfId="20891"/>
    <cellStyle name="Notas 3 2 2 3 2 8 3" xfId="20892"/>
    <cellStyle name="Notas 3 2 2 3 2 8 4" xfId="20893"/>
    <cellStyle name="Notas 3 2 2 3 2 9" xfId="20894"/>
    <cellStyle name="Notas 3 2 2 3 3" xfId="20895"/>
    <cellStyle name="Notas 3 2 2 3 3 2" xfId="20896"/>
    <cellStyle name="Notas 3 2 2 3 3 3" xfId="20897"/>
    <cellStyle name="Notas 3 2 2 3 3 4" xfId="20898"/>
    <cellStyle name="Notas 3 2 2 3 4" xfId="20899"/>
    <cellStyle name="Notas 3 2 2 3 4 2" xfId="20900"/>
    <cellStyle name="Notas 3 2 2 3 4 3" xfId="20901"/>
    <cellStyle name="Notas 3 2 2 3 4 4" xfId="20902"/>
    <cellStyle name="Notas 3 2 2 3 5" xfId="20903"/>
    <cellStyle name="Notas 3 2 2 3 5 2" xfId="20904"/>
    <cellStyle name="Notas 3 2 2 3 5 3" xfId="20905"/>
    <cellStyle name="Notas 3 2 2 3 5 4" xfId="20906"/>
    <cellStyle name="Notas 3 2 2 3 6" xfId="20907"/>
    <cellStyle name="Notas 3 2 2 3 6 2" xfId="20908"/>
    <cellStyle name="Notas 3 2 2 3 6 3" xfId="20909"/>
    <cellStyle name="Notas 3 2 2 3 6 4" xfId="20910"/>
    <cellStyle name="Notas 3 2 2 3 7" xfId="20911"/>
    <cellStyle name="Notas 3 2 2 3 7 2" xfId="20912"/>
    <cellStyle name="Notas 3 2 2 3 7 3" xfId="20913"/>
    <cellStyle name="Notas 3 2 2 3 7 4" xfId="20914"/>
    <cellStyle name="Notas 3 2 2 3 8" xfId="20915"/>
    <cellStyle name="Notas 3 2 2 3 8 2" xfId="20916"/>
    <cellStyle name="Notas 3 2 2 3 8 3" xfId="20917"/>
    <cellStyle name="Notas 3 2 2 3 8 4" xfId="20918"/>
    <cellStyle name="Notas 3 2 2 3 9" xfId="20919"/>
    <cellStyle name="Notas 3 2 2 3 9 2" xfId="20920"/>
    <cellStyle name="Notas 3 2 2 3 9 3" xfId="20921"/>
    <cellStyle name="Notas 3 2 2 3 9 4" xfId="20922"/>
    <cellStyle name="Notas 3 2 2 4" xfId="20923"/>
    <cellStyle name="Notas 3 2 2 4 10" xfId="20924"/>
    <cellStyle name="Notas 3 2 2 4 11" xfId="20925"/>
    <cellStyle name="Notas 3 2 2 4 2" xfId="20926"/>
    <cellStyle name="Notas 3 2 2 4 2 2" xfId="20927"/>
    <cellStyle name="Notas 3 2 2 4 2 3" xfId="20928"/>
    <cellStyle name="Notas 3 2 2 4 2 4" xfId="20929"/>
    <cellStyle name="Notas 3 2 2 4 3" xfId="20930"/>
    <cellStyle name="Notas 3 2 2 4 3 2" xfId="20931"/>
    <cellStyle name="Notas 3 2 2 4 3 3" xfId="20932"/>
    <cellStyle name="Notas 3 2 2 4 3 4" xfId="20933"/>
    <cellStyle name="Notas 3 2 2 4 4" xfId="20934"/>
    <cellStyle name="Notas 3 2 2 4 4 2" xfId="20935"/>
    <cellStyle name="Notas 3 2 2 4 4 3" xfId="20936"/>
    <cellStyle name="Notas 3 2 2 4 4 4" xfId="20937"/>
    <cellStyle name="Notas 3 2 2 4 5" xfId="20938"/>
    <cellStyle name="Notas 3 2 2 4 5 2" xfId="20939"/>
    <cellStyle name="Notas 3 2 2 4 5 3" xfId="20940"/>
    <cellStyle name="Notas 3 2 2 4 5 4" xfId="20941"/>
    <cellStyle name="Notas 3 2 2 4 6" xfId="20942"/>
    <cellStyle name="Notas 3 2 2 4 6 2" xfId="20943"/>
    <cellStyle name="Notas 3 2 2 4 6 3" xfId="20944"/>
    <cellStyle name="Notas 3 2 2 4 6 4" xfId="20945"/>
    <cellStyle name="Notas 3 2 2 4 7" xfId="20946"/>
    <cellStyle name="Notas 3 2 2 4 7 2" xfId="20947"/>
    <cellStyle name="Notas 3 2 2 4 7 3" xfId="20948"/>
    <cellStyle name="Notas 3 2 2 4 7 4" xfId="20949"/>
    <cellStyle name="Notas 3 2 2 4 8" xfId="20950"/>
    <cellStyle name="Notas 3 2 2 4 8 2" xfId="20951"/>
    <cellStyle name="Notas 3 2 2 4 8 3" xfId="20952"/>
    <cellStyle name="Notas 3 2 2 4 8 4" xfId="20953"/>
    <cellStyle name="Notas 3 2 2 4 9" xfId="20954"/>
    <cellStyle name="Notas 3 2 2 5" xfId="20955"/>
    <cellStyle name="Notas 3 2 2 5 2" xfId="20956"/>
    <cellStyle name="Notas 3 2 2 5 3" xfId="20957"/>
    <cellStyle name="Notas 3 2 2 5 4" xfId="20958"/>
    <cellStyle name="Notas 3 2 2 6" xfId="20959"/>
    <cellStyle name="Notas 3 2 2 6 2" xfId="20960"/>
    <cellStyle name="Notas 3 2 2 6 3" xfId="20961"/>
    <cellStyle name="Notas 3 2 2 6 4" xfId="20962"/>
    <cellStyle name="Notas 3 2 2 7" xfId="20963"/>
    <cellStyle name="Notas 3 2 2 7 2" xfId="20964"/>
    <cellStyle name="Notas 3 2 2 7 3" xfId="20965"/>
    <cellStyle name="Notas 3 2 2 7 4" xfId="20966"/>
    <cellStyle name="Notas 3 2 2 8" xfId="20967"/>
    <cellStyle name="Notas 3 2 2 8 2" xfId="20968"/>
    <cellStyle name="Notas 3 2 2 8 3" xfId="20969"/>
    <cellStyle name="Notas 3 2 2 8 4" xfId="20970"/>
    <cellStyle name="Notas 3 2 2 9" xfId="20971"/>
    <cellStyle name="Notas 3 2 2 9 2" xfId="20972"/>
    <cellStyle name="Notas 3 2 2 9 3" xfId="20973"/>
    <cellStyle name="Notas 3 2 2 9 4" xfId="20974"/>
    <cellStyle name="Notas 3 2 3" xfId="20975"/>
    <cellStyle name="Notas 3 2 3 10" xfId="20976"/>
    <cellStyle name="Notas 3 2 3 10 2" xfId="20977"/>
    <cellStyle name="Notas 3 2 3 10 3" xfId="20978"/>
    <cellStyle name="Notas 3 2 3 10 4" xfId="20979"/>
    <cellStyle name="Notas 3 2 3 11" xfId="20980"/>
    <cellStyle name="Notas 3 2 3 11 2" xfId="20981"/>
    <cellStyle name="Notas 3 2 3 11 3" xfId="20982"/>
    <cellStyle name="Notas 3 2 3 11 4" xfId="20983"/>
    <cellStyle name="Notas 3 2 3 12" xfId="20984"/>
    <cellStyle name="Notas 3 2 3 13" xfId="20985"/>
    <cellStyle name="Notas 3 2 3 14" xfId="20986"/>
    <cellStyle name="Notas 3 2 3 15" xfId="20987"/>
    <cellStyle name="Notas 3 2 3 2" xfId="20988"/>
    <cellStyle name="Notas 3 2 3 2 10" xfId="20989"/>
    <cellStyle name="Notas 3 2 3 2 10 2" xfId="20990"/>
    <cellStyle name="Notas 3 2 3 2 10 3" xfId="20991"/>
    <cellStyle name="Notas 3 2 3 2 10 4" xfId="20992"/>
    <cellStyle name="Notas 3 2 3 2 11" xfId="20993"/>
    <cellStyle name="Notas 3 2 3 2 12" xfId="20994"/>
    <cellStyle name="Notas 3 2 3 2 13" xfId="20995"/>
    <cellStyle name="Notas 3 2 3 2 2" xfId="20996"/>
    <cellStyle name="Notas 3 2 3 2 2 10" xfId="20997"/>
    <cellStyle name="Notas 3 2 3 2 2 11" xfId="20998"/>
    <cellStyle name="Notas 3 2 3 2 2 12" xfId="20999"/>
    <cellStyle name="Notas 3 2 3 2 2 2" xfId="21000"/>
    <cellStyle name="Notas 3 2 3 2 2 2 10" xfId="21001"/>
    <cellStyle name="Notas 3 2 3 2 2 2 11" xfId="21002"/>
    <cellStyle name="Notas 3 2 3 2 2 2 2" xfId="21003"/>
    <cellStyle name="Notas 3 2 3 2 2 2 2 2" xfId="21004"/>
    <cellStyle name="Notas 3 2 3 2 2 2 2 3" xfId="21005"/>
    <cellStyle name="Notas 3 2 3 2 2 2 2 4" xfId="21006"/>
    <cellStyle name="Notas 3 2 3 2 2 2 3" xfId="21007"/>
    <cellStyle name="Notas 3 2 3 2 2 2 3 2" xfId="21008"/>
    <cellStyle name="Notas 3 2 3 2 2 2 3 3" xfId="21009"/>
    <cellStyle name="Notas 3 2 3 2 2 2 3 4" xfId="21010"/>
    <cellStyle name="Notas 3 2 3 2 2 2 4" xfId="21011"/>
    <cellStyle name="Notas 3 2 3 2 2 2 4 2" xfId="21012"/>
    <cellStyle name="Notas 3 2 3 2 2 2 4 3" xfId="21013"/>
    <cellStyle name="Notas 3 2 3 2 2 2 4 4" xfId="21014"/>
    <cellStyle name="Notas 3 2 3 2 2 2 5" xfId="21015"/>
    <cellStyle name="Notas 3 2 3 2 2 2 5 2" xfId="21016"/>
    <cellStyle name="Notas 3 2 3 2 2 2 5 3" xfId="21017"/>
    <cellStyle name="Notas 3 2 3 2 2 2 5 4" xfId="21018"/>
    <cellStyle name="Notas 3 2 3 2 2 2 6" xfId="21019"/>
    <cellStyle name="Notas 3 2 3 2 2 2 6 2" xfId="21020"/>
    <cellStyle name="Notas 3 2 3 2 2 2 6 3" xfId="21021"/>
    <cellStyle name="Notas 3 2 3 2 2 2 6 4" xfId="21022"/>
    <cellStyle name="Notas 3 2 3 2 2 2 7" xfId="21023"/>
    <cellStyle name="Notas 3 2 3 2 2 2 7 2" xfId="21024"/>
    <cellStyle name="Notas 3 2 3 2 2 2 7 3" xfId="21025"/>
    <cellStyle name="Notas 3 2 3 2 2 2 7 4" xfId="21026"/>
    <cellStyle name="Notas 3 2 3 2 2 2 8" xfId="21027"/>
    <cellStyle name="Notas 3 2 3 2 2 2 8 2" xfId="21028"/>
    <cellStyle name="Notas 3 2 3 2 2 2 8 3" xfId="21029"/>
    <cellStyle name="Notas 3 2 3 2 2 2 8 4" xfId="21030"/>
    <cellStyle name="Notas 3 2 3 2 2 2 9" xfId="21031"/>
    <cellStyle name="Notas 3 2 3 2 2 3" xfId="21032"/>
    <cellStyle name="Notas 3 2 3 2 2 3 2" xfId="21033"/>
    <cellStyle name="Notas 3 2 3 2 2 3 3" xfId="21034"/>
    <cellStyle name="Notas 3 2 3 2 2 3 4" xfId="21035"/>
    <cellStyle name="Notas 3 2 3 2 2 4" xfId="21036"/>
    <cellStyle name="Notas 3 2 3 2 2 4 2" xfId="21037"/>
    <cellStyle name="Notas 3 2 3 2 2 4 3" xfId="21038"/>
    <cellStyle name="Notas 3 2 3 2 2 4 4" xfId="21039"/>
    <cellStyle name="Notas 3 2 3 2 2 5" xfId="21040"/>
    <cellStyle name="Notas 3 2 3 2 2 5 2" xfId="21041"/>
    <cellStyle name="Notas 3 2 3 2 2 5 3" xfId="21042"/>
    <cellStyle name="Notas 3 2 3 2 2 5 4" xfId="21043"/>
    <cellStyle name="Notas 3 2 3 2 2 6" xfId="21044"/>
    <cellStyle name="Notas 3 2 3 2 2 6 2" xfId="21045"/>
    <cellStyle name="Notas 3 2 3 2 2 6 3" xfId="21046"/>
    <cellStyle name="Notas 3 2 3 2 2 6 4" xfId="21047"/>
    <cellStyle name="Notas 3 2 3 2 2 7" xfId="21048"/>
    <cellStyle name="Notas 3 2 3 2 2 7 2" xfId="21049"/>
    <cellStyle name="Notas 3 2 3 2 2 7 3" xfId="21050"/>
    <cellStyle name="Notas 3 2 3 2 2 7 4" xfId="21051"/>
    <cellStyle name="Notas 3 2 3 2 2 8" xfId="21052"/>
    <cellStyle name="Notas 3 2 3 2 2 8 2" xfId="21053"/>
    <cellStyle name="Notas 3 2 3 2 2 8 3" xfId="21054"/>
    <cellStyle name="Notas 3 2 3 2 2 8 4" xfId="21055"/>
    <cellStyle name="Notas 3 2 3 2 2 9" xfId="21056"/>
    <cellStyle name="Notas 3 2 3 2 2 9 2" xfId="21057"/>
    <cellStyle name="Notas 3 2 3 2 2 9 3" xfId="21058"/>
    <cellStyle name="Notas 3 2 3 2 2 9 4" xfId="21059"/>
    <cellStyle name="Notas 3 2 3 2 3" xfId="21060"/>
    <cellStyle name="Notas 3 2 3 2 3 10" xfId="21061"/>
    <cellStyle name="Notas 3 2 3 2 3 11" xfId="21062"/>
    <cellStyle name="Notas 3 2 3 2 3 2" xfId="21063"/>
    <cellStyle name="Notas 3 2 3 2 3 2 2" xfId="21064"/>
    <cellStyle name="Notas 3 2 3 2 3 2 3" xfId="21065"/>
    <cellStyle name="Notas 3 2 3 2 3 2 4" xfId="21066"/>
    <cellStyle name="Notas 3 2 3 2 3 3" xfId="21067"/>
    <cellStyle name="Notas 3 2 3 2 3 3 2" xfId="21068"/>
    <cellStyle name="Notas 3 2 3 2 3 3 3" xfId="21069"/>
    <cellStyle name="Notas 3 2 3 2 3 3 4" xfId="21070"/>
    <cellStyle name="Notas 3 2 3 2 3 4" xfId="21071"/>
    <cellStyle name="Notas 3 2 3 2 3 4 2" xfId="21072"/>
    <cellStyle name="Notas 3 2 3 2 3 4 3" xfId="21073"/>
    <cellStyle name="Notas 3 2 3 2 3 4 4" xfId="21074"/>
    <cellStyle name="Notas 3 2 3 2 3 5" xfId="21075"/>
    <cellStyle name="Notas 3 2 3 2 3 5 2" xfId="21076"/>
    <cellStyle name="Notas 3 2 3 2 3 5 3" xfId="21077"/>
    <cellStyle name="Notas 3 2 3 2 3 5 4" xfId="21078"/>
    <cellStyle name="Notas 3 2 3 2 3 6" xfId="21079"/>
    <cellStyle name="Notas 3 2 3 2 3 6 2" xfId="21080"/>
    <cellStyle name="Notas 3 2 3 2 3 6 3" xfId="21081"/>
    <cellStyle name="Notas 3 2 3 2 3 6 4" xfId="21082"/>
    <cellStyle name="Notas 3 2 3 2 3 7" xfId="21083"/>
    <cellStyle name="Notas 3 2 3 2 3 7 2" xfId="21084"/>
    <cellStyle name="Notas 3 2 3 2 3 7 3" xfId="21085"/>
    <cellStyle name="Notas 3 2 3 2 3 7 4" xfId="21086"/>
    <cellStyle name="Notas 3 2 3 2 3 8" xfId="21087"/>
    <cellStyle name="Notas 3 2 3 2 3 8 2" xfId="21088"/>
    <cellStyle name="Notas 3 2 3 2 3 8 3" xfId="21089"/>
    <cellStyle name="Notas 3 2 3 2 3 8 4" xfId="21090"/>
    <cellStyle name="Notas 3 2 3 2 3 9" xfId="21091"/>
    <cellStyle name="Notas 3 2 3 2 4" xfId="21092"/>
    <cellStyle name="Notas 3 2 3 2 4 2" xfId="21093"/>
    <cellStyle name="Notas 3 2 3 2 4 3" xfId="21094"/>
    <cellStyle name="Notas 3 2 3 2 4 4" xfId="21095"/>
    <cellStyle name="Notas 3 2 3 2 5" xfId="21096"/>
    <cellStyle name="Notas 3 2 3 2 5 2" xfId="21097"/>
    <cellStyle name="Notas 3 2 3 2 5 3" xfId="21098"/>
    <cellStyle name="Notas 3 2 3 2 5 4" xfId="21099"/>
    <cellStyle name="Notas 3 2 3 2 6" xfId="21100"/>
    <cellStyle name="Notas 3 2 3 2 6 2" xfId="21101"/>
    <cellStyle name="Notas 3 2 3 2 6 3" xfId="21102"/>
    <cellStyle name="Notas 3 2 3 2 6 4" xfId="21103"/>
    <cellStyle name="Notas 3 2 3 2 7" xfId="21104"/>
    <cellStyle name="Notas 3 2 3 2 7 2" xfId="21105"/>
    <cellStyle name="Notas 3 2 3 2 7 3" xfId="21106"/>
    <cellStyle name="Notas 3 2 3 2 7 4" xfId="21107"/>
    <cellStyle name="Notas 3 2 3 2 8" xfId="21108"/>
    <cellStyle name="Notas 3 2 3 2 8 2" xfId="21109"/>
    <cellStyle name="Notas 3 2 3 2 8 3" xfId="21110"/>
    <cellStyle name="Notas 3 2 3 2 8 4" xfId="21111"/>
    <cellStyle name="Notas 3 2 3 2 9" xfId="21112"/>
    <cellStyle name="Notas 3 2 3 2 9 2" xfId="21113"/>
    <cellStyle name="Notas 3 2 3 2 9 3" xfId="21114"/>
    <cellStyle name="Notas 3 2 3 2 9 4" xfId="21115"/>
    <cellStyle name="Notas 3 2 3 3" xfId="21116"/>
    <cellStyle name="Notas 3 2 3 3 10" xfId="21117"/>
    <cellStyle name="Notas 3 2 3 3 11" xfId="21118"/>
    <cellStyle name="Notas 3 2 3 3 12" xfId="21119"/>
    <cellStyle name="Notas 3 2 3 3 2" xfId="21120"/>
    <cellStyle name="Notas 3 2 3 3 2 10" xfId="21121"/>
    <cellStyle name="Notas 3 2 3 3 2 11" xfId="21122"/>
    <cellStyle name="Notas 3 2 3 3 2 2" xfId="21123"/>
    <cellStyle name="Notas 3 2 3 3 2 2 2" xfId="21124"/>
    <cellStyle name="Notas 3 2 3 3 2 2 3" xfId="21125"/>
    <cellStyle name="Notas 3 2 3 3 2 2 4" xfId="21126"/>
    <cellStyle name="Notas 3 2 3 3 2 3" xfId="21127"/>
    <cellStyle name="Notas 3 2 3 3 2 3 2" xfId="21128"/>
    <cellStyle name="Notas 3 2 3 3 2 3 3" xfId="21129"/>
    <cellStyle name="Notas 3 2 3 3 2 3 4" xfId="21130"/>
    <cellStyle name="Notas 3 2 3 3 2 4" xfId="21131"/>
    <cellStyle name="Notas 3 2 3 3 2 4 2" xfId="21132"/>
    <cellStyle name="Notas 3 2 3 3 2 4 3" xfId="21133"/>
    <cellStyle name="Notas 3 2 3 3 2 4 4" xfId="21134"/>
    <cellStyle name="Notas 3 2 3 3 2 5" xfId="21135"/>
    <cellStyle name="Notas 3 2 3 3 2 5 2" xfId="21136"/>
    <cellStyle name="Notas 3 2 3 3 2 5 3" xfId="21137"/>
    <cellStyle name="Notas 3 2 3 3 2 5 4" xfId="21138"/>
    <cellStyle name="Notas 3 2 3 3 2 6" xfId="21139"/>
    <cellStyle name="Notas 3 2 3 3 2 6 2" xfId="21140"/>
    <cellStyle name="Notas 3 2 3 3 2 6 3" xfId="21141"/>
    <cellStyle name="Notas 3 2 3 3 2 6 4" xfId="21142"/>
    <cellStyle name="Notas 3 2 3 3 2 7" xfId="21143"/>
    <cellStyle name="Notas 3 2 3 3 2 7 2" xfId="21144"/>
    <cellStyle name="Notas 3 2 3 3 2 7 3" xfId="21145"/>
    <cellStyle name="Notas 3 2 3 3 2 7 4" xfId="21146"/>
    <cellStyle name="Notas 3 2 3 3 2 8" xfId="21147"/>
    <cellStyle name="Notas 3 2 3 3 2 8 2" xfId="21148"/>
    <cellStyle name="Notas 3 2 3 3 2 8 3" xfId="21149"/>
    <cellStyle name="Notas 3 2 3 3 2 8 4" xfId="21150"/>
    <cellStyle name="Notas 3 2 3 3 2 9" xfId="21151"/>
    <cellStyle name="Notas 3 2 3 3 3" xfId="21152"/>
    <cellStyle name="Notas 3 2 3 3 3 2" xfId="21153"/>
    <cellStyle name="Notas 3 2 3 3 3 3" xfId="21154"/>
    <cellStyle name="Notas 3 2 3 3 3 4" xfId="21155"/>
    <cellStyle name="Notas 3 2 3 3 4" xfId="21156"/>
    <cellStyle name="Notas 3 2 3 3 4 2" xfId="21157"/>
    <cellStyle name="Notas 3 2 3 3 4 3" xfId="21158"/>
    <cellStyle name="Notas 3 2 3 3 4 4" xfId="21159"/>
    <cellStyle name="Notas 3 2 3 3 5" xfId="21160"/>
    <cellStyle name="Notas 3 2 3 3 5 2" xfId="21161"/>
    <cellStyle name="Notas 3 2 3 3 5 3" xfId="21162"/>
    <cellStyle name="Notas 3 2 3 3 5 4" xfId="21163"/>
    <cellStyle name="Notas 3 2 3 3 6" xfId="21164"/>
    <cellStyle name="Notas 3 2 3 3 6 2" xfId="21165"/>
    <cellStyle name="Notas 3 2 3 3 6 3" xfId="21166"/>
    <cellStyle name="Notas 3 2 3 3 6 4" xfId="21167"/>
    <cellStyle name="Notas 3 2 3 3 7" xfId="21168"/>
    <cellStyle name="Notas 3 2 3 3 7 2" xfId="21169"/>
    <cellStyle name="Notas 3 2 3 3 7 3" xfId="21170"/>
    <cellStyle name="Notas 3 2 3 3 7 4" xfId="21171"/>
    <cellStyle name="Notas 3 2 3 3 8" xfId="21172"/>
    <cellStyle name="Notas 3 2 3 3 8 2" xfId="21173"/>
    <cellStyle name="Notas 3 2 3 3 8 3" xfId="21174"/>
    <cellStyle name="Notas 3 2 3 3 8 4" xfId="21175"/>
    <cellStyle name="Notas 3 2 3 3 9" xfId="21176"/>
    <cellStyle name="Notas 3 2 3 3 9 2" xfId="21177"/>
    <cellStyle name="Notas 3 2 3 3 9 3" xfId="21178"/>
    <cellStyle name="Notas 3 2 3 3 9 4" xfId="21179"/>
    <cellStyle name="Notas 3 2 3 4" xfId="21180"/>
    <cellStyle name="Notas 3 2 3 4 10" xfId="21181"/>
    <cellStyle name="Notas 3 2 3 4 11" xfId="21182"/>
    <cellStyle name="Notas 3 2 3 4 2" xfId="21183"/>
    <cellStyle name="Notas 3 2 3 4 2 2" xfId="21184"/>
    <cellStyle name="Notas 3 2 3 4 2 3" xfId="21185"/>
    <cellStyle name="Notas 3 2 3 4 2 4" xfId="21186"/>
    <cellStyle name="Notas 3 2 3 4 3" xfId="21187"/>
    <cellStyle name="Notas 3 2 3 4 3 2" xfId="21188"/>
    <cellStyle name="Notas 3 2 3 4 3 3" xfId="21189"/>
    <cellStyle name="Notas 3 2 3 4 3 4" xfId="21190"/>
    <cellStyle name="Notas 3 2 3 4 4" xfId="21191"/>
    <cellStyle name="Notas 3 2 3 4 4 2" xfId="21192"/>
    <cellStyle name="Notas 3 2 3 4 4 3" xfId="21193"/>
    <cellStyle name="Notas 3 2 3 4 4 4" xfId="21194"/>
    <cellStyle name="Notas 3 2 3 4 5" xfId="21195"/>
    <cellStyle name="Notas 3 2 3 4 5 2" xfId="21196"/>
    <cellStyle name="Notas 3 2 3 4 5 3" xfId="21197"/>
    <cellStyle name="Notas 3 2 3 4 5 4" xfId="21198"/>
    <cellStyle name="Notas 3 2 3 4 6" xfId="21199"/>
    <cellStyle name="Notas 3 2 3 4 6 2" xfId="21200"/>
    <cellStyle name="Notas 3 2 3 4 6 3" xfId="21201"/>
    <cellStyle name="Notas 3 2 3 4 6 4" xfId="21202"/>
    <cellStyle name="Notas 3 2 3 4 7" xfId="21203"/>
    <cellStyle name="Notas 3 2 3 4 7 2" xfId="21204"/>
    <cellStyle name="Notas 3 2 3 4 7 3" xfId="21205"/>
    <cellStyle name="Notas 3 2 3 4 7 4" xfId="21206"/>
    <cellStyle name="Notas 3 2 3 4 8" xfId="21207"/>
    <cellStyle name="Notas 3 2 3 4 8 2" xfId="21208"/>
    <cellStyle name="Notas 3 2 3 4 8 3" xfId="21209"/>
    <cellStyle name="Notas 3 2 3 4 8 4" xfId="21210"/>
    <cellStyle name="Notas 3 2 3 4 9" xfId="21211"/>
    <cellStyle name="Notas 3 2 3 5" xfId="21212"/>
    <cellStyle name="Notas 3 2 3 5 2" xfId="21213"/>
    <cellStyle name="Notas 3 2 3 5 3" xfId="21214"/>
    <cellStyle name="Notas 3 2 3 5 4" xfId="21215"/>
    <cellStyle name="Notas 3 2 3 6" xfId="21216"/>
    <cellStyle name="Notas 3 2 3 6 2" xfId="21217"/>
    <cellStyle name="Notas 3 2 3 6 3" xfId="21218"/>
    <cellStyle name="Notas 3 2 3 6 4" xfId="21219"/>
    <cellStyle name="Notas 3 2 3 7" xfId="21220"/>
    <cellStyle name="Notas 3 2 3 7 2" xfId="21221"/>
    <cellStyle name="Notas 3 2 3 7 3" xfId="21222"/>
    <cellStyle name="Notas 3 2 3 7 4" xfId="21223"/>
    <cellStyle name="Notas 3 2 3 8" xfId="21224"/>
    <cellStyle name="Notas 3 2 3 8 2" xfId="21225"/>
    <cellStyle name="Notas 3 2 3 8 3" xfId="21226"/>
    <cellStyle name="Notas 3 2 3 8 4" xfId="21227"/>
    <cellStyle name="Notas 3 2 3 9" xfId="21228"/>
    <cellStyle name="Notas 3 2 3 9 2" xfId="21229"/>
    <cellStyle name="Notas 3 2 3 9 3" xfId="21230"/>
    <cellStyle name="Notas 3 2 3 9 4" xfId="21231"/>
    <cellStyle name="Notas 3 2 4" xfId="21232"/>
    <cellStyle name="Notas 3 2 4 10" xfId="21233"/>
    <cellStyle name="Notas 3 2 4 10 2" xfId="21234"/>
    <cellStyle name="Notas 3 2 4 10 3" xfId="21235"/>
    <cellStyle name="Notas 3 2 4 10 4" xfId="21236"/>
    <cellStyle name="Notas 3 2 4 11" xfId="21237"/>
    <cellStyle name="Notas 3 2 4 12" xfId="21238"/>
    <cellStyle name="Notas 3 2 4 13" xfId="21239"/>
    <cellStyle name="Notas 3 2 4 2" xfId="21240"/>
    <cellStyle name="Notas 3 2 4 2 10" xfId="21241"/>
    <cellStyle name="Notas 3 2 4 2 11" xfId="21242"/>
    <cellStyle name="Notas 3 2 4 2 12" xfId="21243"/>
    <cellStyle name="Notas 3 2 4 2 2" xfId="21244"/>
    <cellStyle name="Notas 3 2 4 2 2 10" xfId="21245"/>
    <cellStyle name="Notas 3 2 4 2 2 11" xfId="21246"/>
    <cellStyle name="Notas 3 2 4 2 2 2" xfId="21247"/>
    <cellStyle name="Notas 3 2 4 2 2 2 2" xfId="21248"/>
    <cellStyle name="Notas 3 2 4 2 2 2 3" xfId="21249"/>
    <cellStyle name="Notas 3 2 4 2 2 2 4" xfId="21250"/>
    <cellStyle name="Notas 3 2 4 2 2 3" xfId="21251"/>
    <cellStyle name="Notas 3 2 4 2 2 3 2" xfId="21252"/>
    <cellStyle name="Notas 3 2 4 2 2 3 3" xfId="21253"/>
    <cellStyle name="Notas 3 2 4 2 2 3 4" xfId="21254"/>
    <cellStyle name="Notas 3 2 4 2 2 4" xfId="21255"/>
    <cellStyle name="Notas 3 2 4 2 2 4 2" xfId="21256"/>
    <cellStyle name="Notas 3 2 4 2 2 4 3" xfId="21257"/>
    <cellStyle name="Notas 3 2 4 2 2 4 4" xfId="21258"/>
    <cellStyle name="Notas 3 2 4 2 2 5" xfId="21259"/>
    <cellStyle name="Notas 3 2 4 2 2 5 2" xfId="21260"/>
    <cellStyle name="Notas 3 2 4 2 2 5 3" xfId="21261"/>
    <cellStyle name="Notas 3 2 4 2 2 5 4" xfId="21262"/>
    <cellStyle name="Notas 3 2 4 2 2 6" xfId="21263"/>
    <cellStyle name="Notas 3 2 4 2 2 6 2" xfId="21264"/>
    <cellStyle name="Notas 3 2 4 2 2 6 3" xfId="21265"/>
    <cellStyle name="Notas 3 2 4 2 2 6 4" xfId="21266"/>
    <cellStyle name="Notas 3 2 4 2 2 7" xfId="21267"/>
    <cellStyle name="Notas 3 2 4 2 2 7 2" xfId="21268"/>
    <cellStyle name="Notas 3 2 4 2 2 7 3" xfId="21269"/>
    <cellStyle name="Notas 3 2 4 2 2 7 4" xfId="21270"/>
    <cellStyle name="Notas 3 2 4 2 2 8" xfId="21271"/>
    <cellStyle name="Notas 3 2 4 2 2 8 2" xfId="21272"/>
    <cellStyle name="Notas 3 2 4 2 2 8 3" xfId="21273"/>
    <cellStyle name="Notas 3 2 4 2 2 8 4" xfId="21274"/>
    <cellStyle name="Notas 3 2 4 2 2 9" xfId="21275"/>
    <cellStyle name="Notas 3 2 4 2 3" xfId="21276"/>
    <cellStyle name="Notas 3 2 4 2 3 2" xfId="21277"/>
    <cellStyle name="Notas 3 2 4 2 3 3" xfId="21278"/>
    <cellStyle name="Notas 3 2 4 2 3 4" xfId="21279"/>
    <cellStyle name="Notas 3 2 4 2 4" xfId="21280"/>
    <cellStyle name="Notas 3 2 4 2 4 2" xfId="21281"/>
    <cellStyle name="Notas 3 2 4 2 4 3" xfId="21282"/>
    <cellStyle name="Notas 3 2 4 2 4 4" xfId="21283"/>
    <cellStyle name="Notas 3 2 4 2 5" xfId="21284"/>
    <cellStyle name="Notas 3 2 4 2 5 2" xfId="21285"/>
    <cellStyle name="Notas 3 2 4 2 5 3" xfId="21286"/>
    <cellStyle name="Notas 3 2 4 2 5 4" xfId="21287"/>
    <cellStyle name="Notas 3 2 4 2 6" xfId="21288"/>
    <cellStyle name="Notas 3 2 4 2 6 2" xfId="21289"/>
    <cellStyle name="Notas 3 2 4 2 6 3" xfId="21290"/>
    <cellStyle name="Notas 3 2 4 2 6 4" xfId="21291"/>
    <cellStyle name="Notas 3 2 4 2 7" xfId="21292"/>
    <cellStyle name="Notas 3 2 4 2 7 2" xfId="21293"/>
    <cellStyle name="Notas 3 2 4 2 7 3" xfId="21294"/>
    <cellStyle name="Notas 3 2 4 2 7 4" xfId="21295"/>
    <cellStyle name="Notas 3 2 4 2 8" xfId="21296"/>
    <cellStyle name="Notas 3 2 4 2 8 2" xfId="21297"/>
    <cellStyle name="Notas 3 2 4 2 8 3" xfId="21298"/>
    <cellStyle name="Notas 3 2 4 2 8 4" xfId="21299"/>
    <cellStyle name="Notas 3 2 4 2 9" xfId="21300"/>
    <cellStyle name="Notas 3 2 4 2 9 2" xfId="21301"/>
    <cellStyle name="Notas 3 2 4 2 9 3" xfId="21302"/>
    <cellStyle name="Notas 3 2 4 2 9 4" xfId="21303"/>
    <cellStyle name="Notas 3 2 4 3" xfId="21304"/>
    <cellStyle name="Notas 3 2 4 3 10" xfId="21305"/>
    <cellStyle name="Notas 3 2 4 3 11" xfId="21306"/>
    <cellStyle name="Notas 3 2 4 3 2" xfId="21307"/>
    <cellStyle name="Notas 3 2 4 3 2 2" xfId="21308"/>
    <cellStyle name="Notas 3 2 4 3 2 3" xfId="21309"/>
    <cellStyle name="Notas 3 2 4 3 2 4" xfId="21310"/>
    <cellStyle name="Notas 3 2 4 3 3" xfId="21311"/>
    <cellStyle name="Notas 3 2 4 3 3 2" xfId="21312"/>
    <cellStyle name="Notas 3 2 4 3 3 3" xfId="21313"/>
    <cellStyle name="Notas 3 2 4 3 3 4" xfId="21314"/>
    <cellStyle name="Notas 3 2 4 3 4" xfId="21315"/>
    <cellStyle name="Notas 3 2 4 3 4 2" xfId="21316"/>
    <cellStyle name="Notas 3 2 4 3 4 3" xfId="21317"/>
    <cellStyle name="Notas 3 2 4 3 4 4" xfId="21318"/>
    <cellStyle name="Notas 3 2 4 3 5" xfId="21319"/>
    <cellStyle name="Notas 3 2 4 3 5 2" xfId="21320"/>
    <cellStyle name="Notas 3 2 4 3 5 3" xfId="21321"/>
    <cellStyle name="Notas 3 2 4 3 5 4" xfId="21322"/>
    <cellStyle name="Notas 3 2 4 3 6" xfId="21323"/>
    <cellStyle name="Notas 3 2 4 3 6 2" xfId="21324"/>
    <cellStyle name="Notas 3 2 4 3 6 3" xfId="21325"/>
    <cellStyle name="Notas 3 2 4 3 6 4" xfId="21326"/>
    <cellStyle name="Notas 3 2 4 3 7" xfId="21327"/>
    <cellStyle name="Notas 3 2 4 3 7 2" xfId="21328"/>
    <cellStyle name="Notas 3 2 4 3 7 3" xfId="21329"/>
    <cellStyle name="Notas 3 2 4 3 7 4" xfId="21330"/>
    <cellStyle name="Notas 3 2 4 3 8" xfId="21331"/>
    <cellStyle name="Notas 3 2 4 3 8 2" xfId="21332"/>
    <cellStyle name="Notas 3 2 4 3 8 3" xfId="21333"/>
    <cellStyle name="Notas 3 2 4 3 8 4" xfId="21334"/>
    <cellStyle name="Notas 3 2 4 3 9" xfId="21335"/>
    <cellStyle name="Notas 3 2 4 4" xfId="21336"/>
    <cellStyle name="Notas 3 2 4 4 2" xfId="21337"/>
    <cellStyle name="Notas 3 2 4 4 3" xfId="21338"/>
    <cellStyle name="Notas 3 2 4 4 4" xfId="21339"/>
    <cellStyle name="Notas 3 2 4 5" xfId="21340"/>
    <cellStyle name="Notas 3 2 4 5 2" xfId="21341"/>
    <cellStyle name="Notas 3 2 4 5 3" xfId="21342"/>
    <cellStyle name="Notas 3 2 4 5 4" xfId="21343"/>
    <cellStyle name="Notas 3 2 4 6" xfId="21344"/>
    <cellStyle name="Notas 3 2 4 6 2" xfId="21345"/>
    <cellStyle name="Notas 3 2 4 6 3" xfId="21346"/>
    <cellStyle name="Notas 3 2 4 6 4" xfId="21347"/>
    <cellStyle name="Notas 3 2 4 7" xfId="21348"/>
    <cellStyle name="Notas 3 2 4 7 2" xfId="21349"/>
    <cellStyle name="Notas 3 2 4 7 3" xfId="21350"/>
    <cellStyle name="Notas 3 2 4 7 4" xfId="21351"/>
    <cellStyle name="Notas 3 2 4 8" xfId="21352"/>
    <cellStyle name="Notas 3 2 4 8 2" xfId="21353"/>
    <cellStyle name="Notas 3 2 4 8 3" xfId="21354"/>
    <cellStyle name="Notas 3 2 4 8 4" xfId="21355"/>
    <cellStyle name="Notas 3 2 4 9" xfId="21356"/>
    <cellStyle name="Notas 3 2 4 9 2" xfId="21357"/>
    <cellStyle name="Notas 3 2 4 9 3" xfId="21358"/>
    <cellStyle name="Notas 3 2 4 9 4" xfId="21359"/>
    <cellStyle name="Notas 3 2 5" xfId="21360"/>
    <cellStyle name="Notas 3 2 5 10" xfId="21361"/>
    <cellStyle name="Notas 3 2 5 11" xfId="21362"/>
    <cellStyle name="Notas 3 2 5 12" xfId="21363"/>
    <cellStyle name="Notas 3 2 5 2" xfId="21364"/>
    <cellStyle name="Notas 3 2 5 2 10" xfId="21365"/>
    <cellStyle name="Notas 3 2 5 2 11" xfId="21366"/>
    <cellStyle name="Notas 3 2 5 2 2" xfId="21367"/>
    <cellStyle name="Notas 3 2 5 2 2 2" xfId="21368"/>
    <cellStyle name="Notas 3 2 5 2 2 3" xfId="21369"/>
    <cellStyle name="Notas 3 2 5 2 2 4" xfId="21370"/>
    <cellStyle name="Notas 3 2 5 2 3" xfId="21371"/>
    <cellStyle name="Notas 3 2 5 2 3 2" xfId="21372"/>
    <cellStyle name="Notas 3 2 5 2 3 3" xfId="21373"/>
    <cellStyle name="Notas 3 2 5 2 3 4" xfId="21374"/>
    <cellStyle name="Notas 3 2 5 2 4" xfId="21375"/>
    <cellStyle name="Notas 3 2 5 2 4 2" xfId="21376"/>
    <cellStyle name="Notas 3 2 5 2 4 3" xfId="21377"/>
    <cellStyle name="Notas 3 2 5 2 4 4" xfId="21378"/>
    <cellStyle name="Notas 3 2 5 2 5" xfId="21379"/>
    <cellStyle name="Notas 3 2 5 2 5 2" xfId="21380"/>
    <cellStyle name="Notas 3 2 5 2 5 3" xfId="21381"/>
    <cellStyle name="Notas 3 2 5 2 5 4" xfId="21382"/>
    <cellStyle name="Notas 3 2 5 2 6" xfId="21383"/>
    <cellStyle name="Notas 3 2 5 2 6 2" xfId="21384"/>
    <cellStyle name="Notas 3 2 5 2 6 3" xfId="21385"/>
    <cellStyle name="Notas 3 2 5 2 6 4" xfId="21386"/>
    <cellStyle name="Notas 3 2 5 2 7" xfId="21387"/>
    <cellStyle name="Notas 3 2 5 2 7 2" xfId="21388"/>
    <cellStyle name="Notas 3 2 5 2 7 3" xfId="21389"/>
    <cellStyle name="Notas 3 2 5 2 7 4" xfId="21390"/>
    <cellStyle name="Notas 3 2 5 2 8" xfId="21391"/>
    <cellStyle name="Notas 3 2 5 2 8 2" xfId="21392"/>
    <cellStyle name="Notas 3 2 5 2 8 3" xfId="21393"/>
    <cellStyle name="Notas 3 2 5 2 8 4" xfId="21394"/>
    <cellStyle name="Notas 3 2 5 2 9" xfId="21395"/>
    <cellStyle name="Notas 3 2 5 3" xfId="21396"/>
    <cellStyle name="Notas 3 2 5 3 2" xfId="21397"/>
    <cellStyle name="Notas 3 2 5 3 3" xfId="21398"/>
    <cellStyle name="Notas 3 2 5 3 4" xfId="21399"/>
    <cellStyle name="Notas 3 2 5 4" xfId="21400"/>
    <cellStyle name="Notas 3 2 5 4 2" xfId="21401"/>
    <cellStyle name="Notas 3 2 5 4 3" xfId="21402"/>
    <cellStyle name="Notas 3 2 5 4 4" xfId="21403"/>
    <cellStyle name="Notas 3 2 5 5" xfId="21404"/>
    <cellStyle name="Notas 3 2 5 5 2" xfId="21405"/>
    <cellStyle name="Notas 3 2 5 5 3" xfId="21406"/>
    <cellStyle name="Notas 3 2 5 5 4" xfId="21407"/>
    <cellStyle name="Notas 3 2 5 6" xfId="21408"/>
    <cellStyle name="Notas 3 2 5 6 2" xfId="21409"/>
    <cellStyle name="Notas 3 2 5 6 3" xfId="21410"/>
    <cellStyle name="Notas 3 2 5 6 4" xfId="21411"/>
    <cellStyle name="Notas 3 2 5 7" xfId="21412"/>
    <cellStyle name="Notas 3 2 5 7 2" xfId="21413"/>
    <cellStyle name="Notas 3 2 5 7 3" xfId="21414"/>
    <cellStyle name="Notas 3 2 5 7 4" xfId="21415"/>
    <cellStyle name="Notas 3 2 5 8" xfId="21416"/>
    <cellStyle name="Notas 3 2 5 8 2" xfId="21417"/>
    <cellStyle name="Notas 3 2 5 8 3" xfId="21418"/>
    <cellStyle name="Notas 3 2 5 8 4" xfId="21419"/>
    <cellStyle name="Notas 3 2 5 9" xfId="21420"/>
    <cellStyle name="Notas 3 2 5 9 2" xfId="21421"/>
    <cellStyle name="Notas 3 2 5 9 3" xfId="21422"/>
    <cellStyle name="Notas 3 2 5 9 4" xfId="21423"/>
    <cellStyle name="Notas 3 2 6" xfId="21424"/>
    <cellStyle name="Notas 3 2 6 10" xfId="21425"/>
    <cellStyle name="Notas 3 2 6 11" xfId="21426"/>
    <cellStyle name="Notas 3 2 6 2" xfId="21427"/>
    <cellStyle name="Notas 3 2 6 2 2" xfId="21428"/>
    <cellStyle name="Notas 3 2 6 2 3" xfId="21429"/>
    <cellStyle name="Notas 3 2 6 2 4" xfId="21430"/>
    <cellStyle name="Notas 3 2 6 3" xfId="21431"/>
    <cellStyle name="Notas 3 2 6 3 2" xfId="21432"/>
    <cellStyle name="Notas 3 2 6 3 3" xfId="21433"/>
    <cellStyle name="Notas 3 2 6 3 4" xfId="21434"/>
    <cellStyle name="Notas 3 2 6 4" xfId="21435"/>
    <cellStyle name="Notas 3 2 6 4 2" xfId="21436"/>
    <cellStyle name="Notas 3 2 6 4 3" xfId="21437"/>
    <cellStyle name="Notas 3 2 6 4 4" xfId="21438"/>
    <cellStyle name="Notas 3 2 6 5" xfId="21439"/>
    <cellStyle name="Notas 3 2 6 5 2" xfId="21440"/>
    <cellStyle name="Notas 3 2 6 5 3" xfId="21441"/>
    <cellStyle name="Notas 3 2 6 5 4" xfId="21442"/>
    <cellStyle name="Notas 3 2 6 6" xfId="21443"/>
    <cellStyle name="Notas 3 2 6 6 2" xfId="21444"/>
    <cellStyle name="Notas 3 2 6 6 3" xfId="21445"/>
    <cellStyle name="Notas 3 2 6 6 4" xfId="21446"/>
    <cellStyle name="Notas 3 2 6 7" xfId="21447"/>
    <cellStyle name="Notas 3 2 6 7 2" xfId="21448"/>
    <cellStyle name="Notas 3 2 6 7 3" xfId="21449"/>
    <cellStyle name="Notas 3 2 6 7 4" xfId="21450"/>
    <cellStyle name="Notas 3 2 6 8" xfId="21451"/>
    <cellStyle name="Notas 3 2 6 8 2" xfId="21452"/>
    <cellStyle name="Notas 3 2 6 8 3" xfId="21453"/>
    <cellStyle name="Notas 3 2 6 8 4" xfId="21454"/>
    <cellStyle name="Notas 3 2 6 9" xfId="21455"/>
    <cellStyle name="Notas 3 2 7" xfId="21456"/>
    <cellStyle name="Notas 3 2 7 2" xfId="21457"/>
    <cellStyle name="Notas 3 2 7 3" xfId="21458"/>
    <cellStyle name="Notas 3 2 7 4" xfId="21459"/>
    <cellStyle name="Notas 3 2 8" xfId="21460"/>
    <cellStyle name="Notas 3 2 8 2" xfId="21461"/>
    <cellStyle name="Notas 3 2 8 3" xfId="21462"/>
    <cellStyle name="Notas 3 2 8 4" xfId="21463"/>
    <cellStyle name="Notas 3 2 9" xfId="21464"/>
    <cellStyle name="Notas 3 2 9 2" xfId="21465"/>
    <cellStyle name="Notas 3 2 9 3" xfId="21466"/>
    <cellStyle name="Notas 3 2 9 4" xfId="21467"/>
    <cellStyle name="Notas 3 20" xfId="21468"/>
    <cellStyle name="Notas 3 3" xfId="21469"/>
    <cellStyle name="Notas 3 3 10" xfId="21470"/>
    <cellStyle name="Notas 3 3 10 2" xfId="21471"/>
    <cellStyle name="Notas 3 3 10 3" xfId="21472"/>
    <cellStyle name="Notas 3 3 10 4" xfId="21473"/>
    <cellStyle name="Notas 3 3 11" xfId="21474"/>
    <cellStyle name="Notas 3 3 11 2" xfId="21475"/>
    <cellStyle name="Notas 3 3 11 3" xfId="21476"/>
    <cellStyle name="Notas 3 3 11 4" xfId="21477"/>
    <cellStyle name="Notas 3 3 12" xfId="21478"/>
    <cellStyle name="Notas 3 3 13" xfId="21479"/>
    <cellStyle name="Notas 3 3 14" xfId="21480"/>
    <cellStyle name="Notas 3 3 15" xfId="21481"/>
    <cellStyle name="Notas 3 3 2" xfId="21482"/>
    <cellStyle name="Notas 3 3 2 10" xfId="21483"/>
    <cellStyle name="Notas 3 3 2 10 2" xfId="21484"/>
    <cellStyle name="Notas 3 3 2 10 3" xfId="21485"/>
    <cellStyle name="Notas 3 3 2 10 4" xfId="21486"/>
    <cellStyle name="Notas 3 3 2 11" xfId="21487"/>
    <cellStyle name="Notas 3 3 2 12" xfId="21488"/>
    <cellStyle name="Notas 3 3 2 13" xfId="21489"/>
    <cellStyle name="Notas 3 3 2 2" xfId="21490"/>
    <cellStyle name="Notas 3 3 2 2 10" xfId="21491"/>
    <cellStyle name="Notas 3 3 2 2 11" xfId="21492"/>
    <cellStyle name="Notas 3 3 2 2 12" xfId="21493"/>
    <cellStyle name="Notas 3 3 2 2 2" xfId="21494"/>
    <cellStyle name="Notas 3 3 2 2 2 10" xfId="21495"/>
    <cellStyle name="Notas 3 3 2 2 2 11" xfId="21496"/>
    <cellStyle name="Notas 3 3 2 2 2 2" xfId="21497"/>
    <cellStyle name="Notas 3 3 2 2 2 2 2" xfId="21498"/>
    <cellStyle name="Notas 3 3 2 2 2 2 3" xfId="21499"/>
    <cellStyle name="Notas 3 3 2 2 2 2 4" xfId="21500"/>
    <cellStyle name="Notas 3 3 2 2 2 3" xfId="21501"/>
    <cellStyle name="Notas 3 3 2 2 2 3 2" xfId="21502"/>
    <cellStyle name="Notas 3 3 2 2 2 3 3" xfId="21503"/>
    <cellStyle name="Notas 3 3 2 2 2 3 4" xfId="21504"/>
    <cellStyle name="Notas 3 3 2 2 2 4" xfId="21505"/>
    <cellStyle name="Notas 3 3 2 2 2 4 2" xfId="21506"/>
    <cellStyle name="Notas 3 3 2 2 2 4 3" xfId="21507"/>
    <cellStyle name="Notas 3 3 2 2 2 4 4" xfId="21508"/>
    <cellStyle name="Notas 3 3 2 2 2 5" xfId="21509"/>
    <cellStyle name="Notas 3 3 2 2 2 5 2" xfId="21510"/>
    <cellStyle name="Notas 3 3 2 2 2 5 3" xfId="21511"/>
    <cellStyle name="Notas 3 3 2 2 2 5 4" xfId="21512"/>
    <cellStyle name="Notas 3 3 2 2 2 6" xfId="21513"/>
    <cellStyle name="Notas 3 3 2 2 2 6 2" xfId="21514"/>
    <cellStyle name="Notas 3 3 2 2 2 6 3" xfId="21515"/>
    <cellStyle name="Notas 3 3 2 2 2 6 4" xfId="21516"/>
    <cellStyle name="Notas 3 3 2 2 2 7" xfId="21517"/>
    <cellStyle name="Notas 3 3 2 2 2 7 2" xfId="21518"/>
    <cellStyle name="Notas 3 3 2 2 2 7 3" xfId="21519"/>
    <cellStyle name="Notas 3 3 2 2 2 7 4" xfId="21520"/>
    <cellStyle name="Notas 3 3 2 2 2 8" xfId="21521"/>
    <cellStyle name="Notas 3 3 2 2 2 8 2" xfId="21522"/>
    <cellStyle name="Notas 3 3 2 2 2 8 3" xfId="21523"/>
    <cellStyle name="Notas 3 3 2 2 2 8 4" xfId="21524"/>
    <cellStyle name="Notas 3 3 2 2 2 9" xfId="21525"/>
    <cellStyle name="Notas 3 3 2 2 3" xfId="21526"/>
    <cellStyle name="Notas 3 3 2 2 3 2" xfId="21527"/>
    <cellStyle name="Notas 3 3 2 2 3 3" xfId="21528"/>
    <cellStyle name="Notas 3 3 2 2 3 4" xfId="21529"/>
    <cellStyle name="Notas 3 3 2 2 4" xfId="21530"/>
    <cellStyle name="Notas 3 3 2 2 4 2" xfId="21531"/>
    <cellStyle name="Notas 3 3 2 2 4 3" xfId="21532"/>
    <cellStyle name="Notas 3 3 2 2 4 4" xfId="21533"/>
    <cellStyle name="Notas 3 3 2 2 5" xfId="21534"/>
    <cellStyle name="Notas 3 3 2 2 5 2" xfId="21535"/>
    <cellStyle name="Notas 3 3 2 2 5 3" xfId="21536"/>
    <cellStyle name="Notas 3 3 2 2 5 4" xfId="21537"/>
    <cellStyle name="Notas 3 3 2 2 6" xfId="21538"/>
    <cellStyle name="Notas 3 3 2 2 6 2" xfId="21539"/>
    <cellStyle name="Notas 3 3 2 2 6 3" xfId="21540"/>
    <cellStyle name="Notas 3 3 2 2 6 4" xfId="21541"/>
    <cellStyle name="Notas 3 3 2 2 7" xfId="21542"/>
    <cellStyle name="Notas 3 3 2 2 7 2" xfId="21543"/>
    <cellStyle name="Notas 3 3 2 2 7 3" xfId="21544"/>
    <cellStyle name="Notas 3 3 2 2 7 4" xfId="21545"/>
    <cellStyle name="Notas 3 3 2 2 8" xfId="21546"/>
    <cellStyle name="Notas 3 3 2 2 8 2" xfId="21547"/>
    <cellStyle name="Notas 3 3 2 2 8 3" xfId="21548"/>
    <cellStyle name="Notas 3 3 2 2 8 4" xfId="21549"/>
    <cellStyle name="Notas 3 3 2 2 9" xfId="21550"/>
    <cellStyle name="Notas 3 3 2 2 9 2" xfId="21551"/>
    <cellStyle name="Notas 3 3 2 2 9 3" xfId="21552"/>
    <cellStyle name="Notas 3 3 2 2 9 4" xfId="21553"/>
    <cellStyle name="Notas 3 3 2 3" xfId="21554"/>
    <cellStyle name="Notas 3 3 2 3 10" xfId="21555"/>
    <cellStyle name="Notas 3 3 2 3 11" xfId="21556"/>
    <cellStyle name="Notas 3 3 2 3 2" xfId="21557"/>
    <cellStyle name="Notas 3 3 2 3 2 2" xfId="21558"/>
    <cellStyle name="Notas 3 3 2 3 2 3" xfId="21559"/>
    <cellStyle name="Notas 3 3 2 3 2 4" xfId="21560"/>
    <cellStyle name="Notas 3 3 2 3 3" xfId="21561"/>
    <cellStyle name="Notas 3 3 2 3 3 2" xfId="21562"/>
    <cellStyle name="Notas 3 3 2 3 3 3" xfId="21563"/>
    <cellStyle name="Notas 3 3 2 3 3 4" xfId="21564"/>
    <cellStyle name="Notas 3 3 2 3 4" xfId="21565"/>
    <cellStyle name="Notas 3 3 2 3 4 2" xfId="21566"/>
    <cellStyle name="Notas 3 3 2 3 4 3" xfId="21567"/>
    <cellStyle name="Notas 3 3 2 3 4 4" xfId="21568"/>
    <cellStyle name="Notas 3 3 2 3 5" xfId="21569"/>
    <cellStyle name="Notas 3 3 2 3 5 2" xfId="21570"/>
    <cellStyle name="Notas 3 3 2 3 5 3" xfId="21571"/>
    <cellStyle name="Notas 3 3 2 3 5 4" xfId="21572"/>
    <cellStyle name="Notas 3 3 2 3 6" xfId="21573"/>
    <cellStyle name="Notas 3 3 2 3 6 2" xfId="21574"/>
    <cellStyle name="Notas 3 3 2 3 6 3" xfId="21575"/>
    <cellStyle name="Notas 3 3 2 3 6 4" xfId="21576"/>
    <cellStyle name="Notas 3 3 2 3 7" xfId="21577"/>
    <cellStyle name="Notas 3 3 2 3 7 2" xfId="21578"/>
    <cellStyle name="Notas 3 3 2 3 7 3" xfId="21579"/>
    <cellStyle name="Notas 3 3 2 3 7 4" xfId="21580"/>
    <cellStyle name="Notas 3 3 2 3 8" xfId="21581"/>
    <cellStyle name="Notas 3 3 2 3 8 2" xfId="21582"/>
    <cellStyle name="Notas 3 3 2 3 8 3" xfId="21583"/>
    <cellStyle name="Notas 3 3 2 3 8 4" xfId="21584"/>
    <cellStyle name="Notas 3 3 2 3 9" xfId="21585"/>
    <cellStyle name="Notas 3 3 2 4" xfId="21586"/>
    <cellStyle name="Notas 3 3 2 4 2" xfId="21587"/>
    <cellStyle name="Notas 3 3 2 4 3" xfId="21588"/>
    <cellStyle name="Notas 3 3 2 4 4" xfId="21589"/>
    <cellStyle name="Notas 3 3 2 5" xfId="21590"/>
    <cellStyle name="Notas 3 3 2 5 2" xfId="21591"/>
    <cellStyle name="Notas 3 3 2 5 3" xfId="21592"/>
    <cellStyle name="Notas 3 3 2 5 4" xfId="21593"/>
    <cellStyle name="Notas 3 3 2 6" xfId="21594"/>
    <cellStyle name="Notas 3 3 2 6 2" xfId="21595"/>
    <cellStyle name="Notas 3 3 2 6 3" xfId="21596"/>
    <cellStyle name="Notas 3 3 2 6 4" xfId="21597"/>
    <cellStyle name="Notas 3 3 2 7" xfId="21598"/>
    <cellStyle name="Notas 3 3 2 7 2" xfId="21599"/>
    <cellStyle name="Notas 3 3 2 7 3" xfId="21600"/>
    <cellStyle name="Notas 3 3 2 7 4" xfId="21601"/>
    <cellStyle name="Notas 3 3 2 8" xfId="21602"/>
    <cellStyle name="Notas 3 3 2 8 2" xfId="21603"/>
    <cellStyle name="Notas 3 3 2 8 3" xfId="21604"/>
    <cellStyle name="Notas 3 3 2 8 4" xfId="21605"/>
    <cellStyle name="Notas 3 3 2 9" xfId="21606"/>
    <cellStyle name="Notas 3 3 2 9 2" xfId="21607"/>
    <cellStyle name="Notas 3 3 2 9 3" xfId="21608"/>
    <cellStyle name="Notas 3 3 2 9 4" xfId="21609"/>
    <cellStyle name="Notas 3 3 3" xfId="21610"/>
    <cellStyle name="Notas 3 3 3 10" xfId="21611"/>
    <cellStyle name="Notas 3 3 3 11" xfId="21612"/>
    <cellStyle name="Notas 3 3 3 12" xfId="21613"/>
    <cellStyle name="Notas 3 3 3 2" xfId="21614"/>
    <cellStyle name="Notas 3 3 3 2 10" xfId="21615"/>
    <cellStyle name="Notas 3 3 3 2 11" xfId="21616"/>
    <cellStyle name="Notas 3 3 3 2 2" xfId="21617"/>
    <cellStyle name="Notas 3 3 3 2 2 2" xfId="21618"/>
    <cellStyle name="Notas 3 3 3 2 2 3" xfId="21619"/>
    <cellStyle name="Notas 3 3 3 2 2 4" xfId="21620"/>
    <cellStyle name="Notas 3 3 3 2 3" xfId="21621"/>
    <cellStyle name="Notas 3 3 3 2 3 2" xfId="21622"/>
    <cellStyle name="Notas 3 3 3 2 3 3" xfId="21623"/>
    <cellStyle name="Notas 3 3 3 2 3 4" xfId="21624"/>
    <cellStyle name="Notas 3 3 3 2 4" xfId="21625"/>
    <cellStyle name="Notas 3 3 3 2 4 2" xfId="21626"/>
    <cellStyle name="Notas 3 3 3 2 4 3" xfId="21627"/>
    <cellStyle name="Notas 3 3 3 2 4 4" xfId="21628"/>
    <cellStyle name="Notas 3 3 3 2 5" xfId="21629"/>
    <cellStyle name="Notas 3 3 3 2 5 2" xfId="21630"/>
    <cellStyle name="Notas 3 3 3 2 5 3" xfId="21631"/>
    <cellStyle name="Notas 3 3 3 2 5 4" xfId="21632"/>
    <cellStyle name="Notas 3 3 3 2 6" xfId="21633"/>
    <cellStyle name="Notas 3 3 3 2 6 2" xfId="21634"/>
    <cellStyle name="Notas 3 3 3 2 6 3" xfId="21635"/>
    <cellStyle name="Notas 3 3 3 2 6 4" xfId="21636"/>
    <cellStyle name="Notas 3 3 3 2 7" xfId="21637"/>
    <cellStyle name="Notas 3 3 3 2 7 2" xfId="21638"/>
    <cellStyle name="Notas 3 3 3 2 7 3" xfId="21639"/>
    <cellStyle name="Notas 3 3 3 2 7 4" xfId="21640"/>
    <cellStyle name="Notas 3 3 3 2 8" xfId="21641"/>
    <cellStyle name="Notas 3 3 3 2 8 2" xfId="21642"/>
    <cellStyle name="Notas 3 3 3 2 8 3" xfId="21643"/>
    <cellStyle name="Notas 3 3 3 2 8 4" xfId="21644"/>
    <cellStyle name="Notas 3 3 3 2 9" xfId="21645"/>
    <cellStyle name="Notas 3 3 3 3" xfId="21646"/>
    <cellStyle name="Notas 3 3 3 3 2" xfId="21647"/>
    <cellStyle name="Notas 3 3 3 3 3" xfId="21648"/>
    <cellStyle name="Notas 3 3 3 3 4" xfId="21649"/>
    <cellStyle name="Notas 3 3 3 4" xfId="21650"/>
    <cellStyle name="Notas 3 3 3 4 2" xfId="21651"/>
    <cellStyle name="Notas 3 3 3 4 3" xfId="21652"/>
    <cellStyle name="Notas 3 3 3 4 4" xfId="21653"/>
    <cellStyle name="Notas 3 3 3 5" xfId="21654"/>
    <cellStyle name="Notas 3 3 3 5 2" xfId="21655"/>
    <cellStyle name="Notas 3 3 3 5 3" xfId="21656"/>
    <cellStyle name="Notas 3 3 3 5 4" xfId="21657"/>
    <cellStyle name="Notas 3 3 3 6" xfId="21658"/>
    <cellStyle name="Notas 3 3 3 6 2" xfId="21659"/>
    <cellStyle name="Notas 3 3 3 6 3" xfId="21660"/>
    <cellStyle name="Notas 3 3 3 6 4" xfId="21661"/>
    <cellStyle name="Notas 3 3 3 7" xfId="21662"/>
    <cellStyle name="Notas 3 3 3 7 2" xfId="21663"/>
    <cellStyle name="Notas 3 3 3 7 3" xfId="21664"/>
    <cellStyle name="Notas 3 3 3 7 4" xfId="21665"/>
    <cellStyle name="Notas 3 3 3 8" xfId="21666"/>
    <cellStyle name="Notas 3 3 3 8 2" xfId="21667"/>
    <cellStyle name="Notas 3 3 3 8 3" xfId="21668"/>
    <cellStyle name="Notas 3 3 3 8 4" xfId="21669"/>
    <cellStyle name="Notas 3 3 3 9" xfId="21670"/>
    <cellStyle name="Notas 3 3 3 9 2" xfId="21671"/>
    <cellStyle name="Notas 3 3 3 9 3" xfId="21672"/>
    <cellStyle name="Notas 3 3 3 9 4" xfId="21673"/>
    <cellStyle name="Notas 3 3 4" xfId="21674"/>
    <cellStyle name="Notas 3 3 4 10" xfId="21675"/>
    <cellStyle name="Notas 3 3 4 11" xfId="21676"/>
    <cellStyle name="Notas 3 3 4 2" xfId="21677"/>
    <cellStyle name="Notas 3 3 4 2 2" xfId="21678"/>
    <cellStyle name="Notas 3 3 4 2 3" xfId="21679"/>
    <cellStyle name="Notas 3 3 4 2 4" xfId="21680"/>
    <cellStyle name="Notas 3 3 4 3" xfId="21681"/>
    <cellStyle name="Notas 3 3 4 3 2" xfId="21682"/>
    <cellStyle name="Notas 3 3 4 3 3" xfId="21683"/>
    <cellStyle name="Notas 3 3 4 3 4" xfId="21684"/>
    <cellStyle name="Notas 3 3 4 4" xfId="21685"/>
    <cellStyle name="Notas 3 3 4 4 2" xfId="21686"/>
    <cellStyle name="Notas 3 3 4 4 3" xfId="21687"/>
    <cellStyle name="Notas 3 3 4 4 4" xfId="21688"/>
    <cellStyle name="Notas 3 3 4 5" xfId="21689"/>
    <cellStyle name="Notas 3 3 4 5 2" xfId="21690"/>
    <cellStyle name="Notas 3 3 4 5 3" xfId="21691"/>
    <cellStyle name="Notas 3 3 4 5 4" xfId="21692"/>
    <cellStyle name="Notas 3 3 4 6" xfId="21693"/>
    <cellStyle name="Notas 3 3 4 6 2" xfId="21694"/>
    <cellStyle name="Notas 3 3 4 6 3" xfId="21695"/>
    <cellStyle name="Notas 3 3 4 6 4" xfId="21696"/>
    <cellStyle name="Notas 3 3 4 7" xfId="21697"/>
    <cellStyle name="Notas 3 3 4 7 2" xfId="21698"/>
    <cellStyle name="Notas 3 3 4 7 3" xfId="21699"/>
    <cellStyle name="Notas 3 3 4 7 4" xfId="21700"/>
    <cellStyle name="Notas 3 3 4 8" xfId="21701"/>
    <cellStyle name="Notas 3 3 4 8 2" xfId="21702"/>
    <cellStyle name="Notas 3 3 4 8 3" xfId="21703"/>
    <cellStyle name="Notas 3 3 4 8 4" xfId="21704"/>
    <cellStyle name="Notas 3 3 4 9" xfId="21705"/>
    <cellStyle name="Notas 3 3 5" xfId="21706"/>
    <cellStyle name="Notas 3 3 5 2" xfId="21707"/>
    <cellStyle name="Notas 3 3 5 3" xfId="21708"/>
    <cellStyle name="Notas 3 3 5 4" xfId="21709"/>
    <cellStyle name="Notas 3 3 6" xfId="21710"/>
    <cellStyle name="Notas 3 3 6 2" xfId="21711"/>
    <cellStyle name="Notas 3 3 6 3" xfId="21712"/>
    <cellStyle name="Notas 3 3 6 4" xfId="21713"/>
    <cellStyle name="Notas 3 3 7" xfId="21714"/>
    <cellStyle name="Notas 3 3 7 2" xfId="21715"/>
    <cellStyle name="Notas 3 3 7 3" xfId="21716"/>
    <cellStyle name="Notas 3 3 7 4" xfId="21717"/>
    <cellStyle name="Notas 3 3 8" xfId="21718"/>
    <cellStyle name="Notas 3 3 8 2" xfId="21719"/>
    <cellStyle name="Notas 3 3 8 3" xfId="21720"/>
    <cellStyle name="Notas 3 3 8 4" xfId="21721"/>
    <cellStyle name="Notas 3 3 9" xfId="21722"/>
    <cellStyle name="Notas 3 3 9 2" xfId="21723"/>
    <cellStyle name="Notas 3 3 9 3" xfId="21724"/>
    <cellStyle name="Notas 3 3 9 4" xfId="21725"/>
    <cellStyle name="Notas 3 4" xfId="21726"/>
    <cellStyle name="Notas 3 4 10" xfId="21727"/>
    <cellStyle name="Notas 3 4 10 2" xfId="21728"/>
    <cellStyle name="Notas 3 4 10 3" xfId="21729"/>
    <cellStyle name="Notas 3 4 10 4" xfId="21730"/>
    <cellStyle name="Notas 3 4 11" xfId="21731"/>
    <cellStyle name="Notas 3 4 11 2" xfId="21732"/>
    <cellStyle name="Notas 3 4 11 3" xfId="21733"/>
    <cellStyle name="Notas 3 4 11 4" xfId="21734"/>
    <cellStyle name="Notas 3 4 12" xfId="21735"/>
    <cellStyle name="Notas 3 4 13" xfId="21736"/>
    <cellStyle name="Notas 3 4 14" xfId="21737"/>
    <cellStyle name="Notas 3 4 15" xfId="21738"/>
    <cellStyle name="Notas 3 4 2" xfId="21739"/>
    <cellStyle name="Notas 3 4 2 10" xfId="21740"/>
    <cellStyle name="Notas 3 4 2 10 2" xfId="21741"/>
    <cellStyle name="Notas 3 4 2 10 3" xfId="21742"/>
    <cellStyle name="Notas 3 4 2 10 4" xfId="21743"/>
    <cellStyle name="Notas 3 4 2 11" xfId="21744"/>
    <cellStyle name="Notas 3 4 2 12" xfId="21745"/>
    <cellStyle name="Notas 3 4 2 13" xfId="21746"/>
    <cellStyle name="Notas 3 4 2 2" xfId="21747"/>
    <cellStyle name="Notas 3 4 2 2 10" xfId="21748"/>
    <cellStyle name="Notas 3 4 2 2 11" xfId="21749"/>
    <cellStyle name="Notas 3 4 2 2 12" xfId="21750"/>
    <cellStyle name="Notas 3 4 2 2 2" xfId="21751"/>
    <cellStyle name="Notas 3 4 2 2 2 10" xfId="21752"/>
    <cellStyle name="Notas 3 4 2 2 2 11" xfId="21753"/>
    <cellStyle name="Notas 3 4 2 2 2 2" xfId="21754"/>
    <cellStyle name="Notas 3 4 2 2 2 2 2" xfId="21755"/>
    <cellStyle name="Notas 3 4 2 2 2 2 3" xfId="21756"/>
    <cellStyle name="Notas 3 4 2 2 2 2 4" xfId="21757"/>
    <cellStyle name="Notas 3 4 2 2 2 3" xfId="21758"/>
    <cellStyle name="Notas 3 4 2 2 2 3 2" xfId="21759"/>
    <cellStyle name="Notas 3 4 2 2 2 3 3" xfId="21760"/>
    <cellStyle name="Notas 3 4 2 2 2 3 4" xfId="21761"/>
    <cellStyle name="Notas 3 4 2 2 2 4" xfId="21762"/>
    <cellStyle name="Notas 3 4 2 2 2 4 2" xfId="21763"/>
    <cellStyle name="Notas 3 4 2 2 2 4 3" xfId="21764"/>
    <cellStyle name="Notas 3 4 2 2 2 4 4" xfId="21765"/>
    <cellStyle name="Notas 3 4 2 2 2 5" xfId="21766"/>
    <cellStyle name="Notas 3 4 2 2 2 5 2" xfId="21767"/>
    <cellStyle name="Notas 3 4 2 2 2 5 3" xfId="21768"/>
    <cellStyle name="Notas 3 4 2 2 2 5 4" xfId="21769"/>
    <cellStyle name="Notas 3 4 2 2 2 6" xfId="21770"/>
    <cellStyle name="Notas 3 4 2 2 2 6 2" xfId="21771"/>
    <cellStyle name="Notas 3 4 2 2 2 6 3" xfId="21772"/>
    <cellStyle name="Notas 3 4 2 2 2 6 4" xfId="21773"/>
    <cellStyle name="Notas 3 4 2 2 2 7" xfId="21774"/>
    <cellStyle name="Notas 3 4 2 2 2 7 2" xfId="21775"/>
    <cellStyle name="Notas 3 4 2 2 2 7 3" xfId="21776"/>
    <cellStyle name="Notas 3 4 2 2 2 7 4" xfId="21777"/>
    <cellStyle name="Notas 3 4 2 2 2 8" xfId="21778"/>
    <cellStyle name="Notas 3 4 2 2 2 8 2" xfId="21779"/>
    <cellStyle name="Notas 3 4 2 2 2 8 3" xfId="21780"/>
    <cellStyle name="Notas 3 4 2 2 2 8 4" xfId="21781"/>
    <cellStyle name="Notas 3 4 2 2 2 9" xfId="21782"/>
    <cellStyle name="Notas 3 4 2 2 3" xfId="21783"/>
    <cellStyle name="Notas 3 4 2 2 3 2" xfId="21784"/>
    <cellStyle name="Notas 3 4 2 2 3 3" xfId="21785"/>
    <cellStyle name="Notas 3 4 2 2 3 4" xfId="21786"/>
    <cellStyle name="Notas 3 4 2 2 4" xfId="21787"/>
    <cellStyle name="Notas 3 4 2 2 4 2" xfId="21788"/>
    <cellStyle name="Notas 3 4 2 2 4 3" xfId="21789"/>
    <cellStyle name="Notas 3 4 2 2 4 4" xfId="21790"/>
    <cellStyle name="Notas 3 4 2 2 5" xfId="21791"/>
    <cellStyle name="Notas 3 4 2 2 5 2" xfId="21792"/>
    <cellStyle name="Notas 3 4 2 2 5 3" xfId="21793"/>
    <cellStyle name="Notas 3 4 2 2 5 4" xfId="21794"/>
    <cellStyle name="Notas 3 4 2 2 6" xfId="21795"/>
    <cellStyle name="Notas 3 4 2 2 6 2" xfId="21796"/>
    <cellStyle name="Notas 3 4 2 2 6 3" xfId="21797"/>
    <cellStyle name="Notas 3 4 2 2 6 4" xfId="21798"/>
    <cellStyle name="Notas 3 4 2 2 7" xfId="21799"/>
    <cellStyle name="Notas 3 4 2 2 7 2" xfId="21800"/>
    <cellStyle name="Notas 3 4 2 2 7 3" xfId="21801"/>
    <cellStyle name="Notas 3 4 2 2 7 4" xfId="21802"/>
    <cellStyle name="Notas 3 4 2 2 8" xfId="21803"/>
    <cellStyle name="Notas 3 4 2 2 8 2" xfId="21804"/>
    <cellStyle name="Notas 3 4 2 2 8 3" xfId="21805"/>
    <cellStyle name="Notas 3 4 2 2 8 4" xfId="21806"/>
    <cellStyle name="Notas 3 4 2 2 9" xfId="21807"/>
    <cellStyle name="Notas 3 4 2 2 9 2" xfId="21808"/>
    <cellStyle name="Notas 3 4 2 2 9 3" xfId="21809"/>
    <cellStyle name="Notas 3 4 2 2 9 4" xfId="21810"/>
    <cellStyle name="Notas 3 4 2 3" xfId="21811"/>
    <cellStyle name="Notas 3 4 2 3 10" xfId="21812"/>
    <cellStyle name="Notas 3 4 2 3 11" xfId="21813"/>
    <cellStyle name="Notas 3 4 2 3 2" xfId="21814"/>
    <cellStyle name="Notas 3 4 2 3 2 2" xfId="21815"/>
    <cellStyle name="Notas 3 4 2 3 2 3" xfId="21816"/>
    <cellStyle name="Notas 3 4 2 3 2 4" xfId="21817"/>
    <cellStyle name="Notas 3 4 2 3 3" xfId="21818"/>
    <cellStyle name="Notas 3 4 2 3 3 2" xfId="21819"/>
    <cellStyle name="Notas 3 4 2 3 3 3" xfId="21820"/>
    <cellStyle name="Notas 3 4 2 3 3 4" xfId="21821"/>
    <cellStyle name="Notas 3 4 2 3 4" xfId="21822"/>
    <cellStyle name="Notas 3 4 2 3 4 2" xfId="21823"/>
    <cellStyle name="Notas 3 4 2 3 4 3" xfId="21824"/>
    <cellStyle name="Notas 3 4 2 3 4 4" xfId="21825"/>
    <cellStyle name="Notas 3 4 2 3 5" xfId="21826"/>
    <cellStyle name="Notas 3 4 2 3 5 2" xfId="21827"/>
    <cellStyle name="Notas 3 4 2 3 5 3" xfId="21828"/>
    <cellStyle name="Notas 3 4 2 3 5 4" xfId="21829"/>
    <cellStyle name="Notas 3 4 2 3 6" xfId="21830"/>
    <cellStyle name="Notas 3 4 2 3 6 2" xfId="21831"/>
    <cellStyle name="Notas 3 4 2 3 6 3" xfId="21832"/>
    <cellStyle name="Notas 3 4 2 3 6 4" xfId="21833"/>
    <cellStyle name="Notas 3 4 2 3 7" xfId="21834"/>
    <cellStyle name="Notas 3 4 2 3 7 2" xfId="21835"/>
    <cellStyle name="Notas 3 4 2 3 7 3" xfId="21836"/>
    <cellStyle name="Notas 3 4 2 3 7 4" xfId="21837"/>
    <cellStyle name="Notas 3 4 2 3 8" xfId="21838"/>
    <cellStyle name="Notas 3 4 2 3 8 2" xfId="21839"/>
    <cellStyle name="Notas 3 4 2 3 8 3" xfId="21840"/>
    <cellStyle name="Notas 3 4 2 3 8 4" xfId="21841"/>
    <cellStyle name="Notas 3 4 2 3 9" xfId="21842"/>
    <cellStyle name="Notas 3 4 2 4" xfId="21843"/>
    <cellStyle name="Notas 3 4 2 4 2" xfId="21844"/>
    <cellStyle name="Notas 3 4 2 4 3" xfId="21845"/>
    <cellStyle name="Notas 3 4 2 4 4" xfId="21846"/>
    <cellStyle name="Notas 3 4 2 5" xfId="21847"/>
    <cellStyle name="Notas 3 4 2 5 2" xfId="21848"/>
    <cellStyle name="Notas 3 4 2 5 3" xfId="21849"/>
    <cellStyle name="Notas 3 4 2 5 4" xfId="21850"/>
    <cellStyle name="Notas 3 4 2 6" xfId="21851"/>
    <cellStyle name="Notas 3 4 2 6 2" xfId="21852"/>
    <cellStyle name="Notas 3 4 2 6 3" xfId="21853"/>
    <cellStyle name="Notas 3 4 2 6 4" xfId="21854"/>
    <cellStyle name="Notas 3 4 2 7" xfId="21855"/>
    <cellStyle name="Notas 3 4 2 7 2" xfId="21856"/>
    <cellStyle name="Notas 3 4 2 7 3" xfId="21857"/>
    <cellStyle name="Notas 3 4 2 7 4" xfId="21858"/>
    <cellStyle name="Notas 3 4 2 8" xfId="21859"/>
    <cellStyle name="Notas 3 4 2 8 2" xfId="21860"/>
    <cellStyle name="Notas 3 4 2 8 3" xfId="21861"/>
    <cellStyle name="Notas 3 4 2 8 4" xfId="21862"/>
    <cellStyle name="Notas 3 4 2 9" xfId="21863"/>
    <cellStyle name="Notas 3 4 2 9 2" xfId="21864"/>
    <cellStyle name="Notas 3 4 2 9 3" xfId="21865"/>
    <cellStyle name="Notas 3 4 2 9 4" xfId="21866"/>
    <cellStyle name="Notas 3 4 3" xfId="21867"/>
    <cellStyle name="Notas 3 4 3 10" xfId="21868"/>
    <cellStyle name="Notas 3 4 3 11" xfId="21869"/>
    <cellStyle name="Notas 3 4 3 12" xfId="21870"/>
    <cellStyle name="Notas 3 4 3 2" xfId="21871"/>
    <cellStyle name="Notas 3 4 3 2 10" xfId="21872"/>
    <cellStyle name="Notas 3 4 3 2 11" xfId="21873"/>
    <cellStyle name="Notas 3 4 3 2 2" xfId="21874"/>
    <cellStyle name="Notas 3 4 3 2 2 2" xfId="21875"/>
    <cellStyle name="Notas 3 4 3 2 2 3" xfId="21876"/>
    <cellStyle name="Notas 3 4 3 2 2 4" xfId="21877"/>
    <cellStyle name="Notas 3 4 3 2 3" xfId="21878"/>
    <cellStyle name="Notas 3 4 3 2 3 2" xfId="21879"/>
    <cellStyle name="Notas 3 4 3 2 3 3" xfId="21880"/>
    <cellStyle name="Notas 3 4 3 2 3 4" xfId="21881"/>
    <cellStyle name="Notas 3 4 3 2 4" xfId="21882"/>
    <cellStyle name="Notas 3 4 3 2 4 2" xfId="21883"/>
    <cellStyle name="Notas 3 4 3 2 4 3" xfId="21884"/>
    <cellStyle name="Notas 3 4 3 2 4 4" xfId="21885"/>
    <cellStyle name="Notas 3 4 3 2 5" xfId="21886"/>
    <cellStyle name="Notas 3 4 3 2 5 2" xfId="21887"/>
    <cellStyle name="Notas 3 4 3 2 5 3" xfId="21888"/>
    <cellStyle name="Notas 3 4 3 2 5 4" xfId="21889"/>
    <cellStyle name="Notas 3 4 3 2 6" xfId="21890"/>
    <cellStyle name="Notas 3 4 3 2 6 2" xfId="21891"/>
    <cellStyle name="Notas 3 4 3 2 6 3" xfId="21892"/>
    <cellStyle name="Notas 3 4 3 2 6 4" xfId="21893"/>
    <cellStyle name="Notas 3 4 3 2 7" xfId="21894"/>
    <cellStyle name="Notas 3 4 3 2 7 2" xfId="21895"/>
    <cellStyle name="Notas 3 4 3 2 7 3" xfId="21896"/>
    <cellStyle name="Notas 3 4 3 2 7 4" xfId="21897"/>
    <cellStyle name="Notas 3 4 3 2 8" xfId="21898"/>
    <cellStyle name="Notas 3 4 3 2 8 2" xfId="21899"/>
    <cellStyle name="Notas 3 4 3 2 8 3" xfId="21900"/>
    <cellStyle name="Notas 3 4 3 2 8 4" xfId="21901"/>
    <cellStyle name="Notas 3 4 3 2 9" xfId="21902"/>
    <cellStyle name="Notas 3 4 3 3" xfId="21903"/>
    <cellStyle name="Notas 3 4 3 3 2" xfId="21904"/>
    <cellStyle name="Notas 3 4 3 3 3" xfId="21905"/>
    <cellStyle name="Notas 3 4 3 3 4" xfId="21906"/>
    <cellStyle name="Notas 3 4 3 4" xfId="21907"/>
    <cellStyle name="Notas 3 4 3 4 2" xfId="21908"/>
    <cellStyle name="Notas 3 4 3 4 3" xfId="21909"/>
    <cellStyle name="Notas 3 4 3 4 4" xfId="21910"/>
    <cellStyle name="Notas 3 4 3 5" xfId="21911"/>
    <cellStyle name="Notas 3 4 3 5 2" xfId="21912"/>
    <cellStyle name="Notas 3 4 3 5 3" xfId="21913"/>
    <cellStyle name="Notas 3 4 3 5 4" xfId="21914"/>
    <cellStyle name="Notas 3 4 3 6" xfId="21915"/>
    <cellStyle name="Notas 3 4 3 6 2" xfId="21916"/>
    <cellStyle name="Notas 3 4 3 6 3" xfId="21917"/>
    <cellStyle name="Notas 3 4 3 6 4" xfId="21918"/>
    <cellStyle name="Notas 3 4 3 7" xfId="21919"/>
    <cellStyle name="Notas 3 4 3 7 2" xfId="21920"/>
    <cellStyle name="Notas 3 4 3 7 3" xfId="21921"/>
    <cellStyle name="Notas 3 4 3 7 4" xfId="21922"/>
    <cellStyle name="Notas 3 4 3 8" xfId="21923"/>
    <cellStyle name="Notas 3 4 3 8 2" xfId="21924"/>
    <cellStyle name="Notas 3 4 3 8 3" xfId="21925"/>
    <cellStyle name="Notas 3 4 3 8 4" xfId="21926"/>
    <cellStyle name="Notas 3 4 3 9" xfId="21927"/>
    <cellStyle name="Notas 3 4 3 9 2" xfId="21928"/>
    <cellStyle name="Notas 3 4 3 9 3" xfId="21929"/>
    <cellStyle name="Notas 3 4 3 9 4" xfId="21930"/>
    <cellStyle name="Notas 3 4 4" xfId="21931"/>
    <cellStyle name="Notas 3 4 4 10" xfId="21932"/>
    <cellStyle name="Notas 3 4 4 11" xfId="21933"/>
    <cellStyle name="Notas 3 4 4 2" xfId="21934"/>
    <cellStyle name="Notas 3 4 4 2 2" xfId="21935"/>
    <cellStyle name="Notas 3 4 4 2 3" xfId="21936"/>
    <cellStyle name="Notas 3 4 4 2 4" xfId="21937"/>
    <cellStyle name="Notas 3 4 4 3" xfId="21938"/>
    <cellStyle name="Notas 3 4 4 3 2" xfId="21939"/>
    <cellStyle name="Notas 3 4 4 3 3" xfId="21940"/>
    <cellStyle name="Notas 3 4 4 3 4" xfId="21941"/>
    <cellStyle name="Notas 3 4 4 4" xfId="21942"/>
    <cellStyle name="Notas 3 4 4 4 2" xfId="21943"/>
    <cellStyle name="Notas 3 4 4 4 3" xfId="21944"/>
    <cellStyle name="Notas 3 4 4 4 4" xfId="21945"/>
    <cellStyle name="Notas 3 4 4 5" xfId="21946"/>
    <cellStyle name="Notas 3 4 4 5 2" xfId="21947"/>
    <cellStyle name="Notas 3 4 4 5 3" xfId="21948"/>
    <cellStyle name="Notas 3 4 4 5 4" xfId="21949"/>
    <cellStyle name="Notas 3 4 4 6" xfId="21950"/>
    <cellStyle name="Notas 3 4 4 6 2" xfId="21951"/>
    <cellStyle name="Notas 3 4 4 6 3" xfId="21952"/>
    <cellStyle name="Notas 3 4 4 6 4" xfId="21953"/>
    <cellStyle name="Notas 3 4 4 7" xfId="21954"/>
    <cellStyle name="Notas 3 4 4 7 2" xfId="21955"/>
    <cellStyle name="Notas 3 4 4 7 3" xfId="21956"/>
    <cellStyle name="Notas 3 4 4 7 4" xfId="21957"/>
    <cellStyle name="Notas 3 4 4 8" xfId="21958"/>
    <cellStyle name="Notas 3 4 4 8 2" xfId="21959"/>
    <cellStyle name="Notas 3 4 4 8 3" xfId="21960"/>
    <cellStyle name="Notas 3 4 4 8 4" xfId="21961"/>
    <cellStyle name="Notas 3 4 4 9" xfId="21962"/>
    <cellStyle name="Notas 3 4 5" xfId="21963"/>
    <cellStyle name="Notas 3 4 5 2" xfId="21964"/>
    <cellStyle name="Notas 3 4 5 3" xfId="21965"/>
    <cellStyle name="Notas 3 4 5 4" xfId="21966"/>
    <cellStyle name="Notas 3 4 6" xfId="21967"/>
    <cellStyle name="Notas 3 4 6 2" xfId="21968"/>
    <cellStyle name="Notas 3 4 6 3" xfId="21969"/>
    <cellStyle name="Notas 3 4 6 4" xfId="21970"/>
    <cellStyle name="Notas 3 4 7" xfId="21971"/>
    <cellStyle name="Notas 3 4 7 2" xfId="21972"/>
    <cellStyle name="Notas 3 4 7 3" xfId="21973"/>
    <cellStyle name="Notas 3 4 7 4" xfId="21974"/>
    <cellStyle name="Notas 3 4 8" xfId="21975"/>
    <cellStyle name="Notas 3 4 8 2" xfId="21976"/>
    <cellStyle name="Notas 3 4 8 3" xfId="21977"/>
    <cellStyle name="Notas 3 4 8 4" xfId="21978"/>
    <cellStyle name="Notas 3 4 9" xfId="21979"/>
    <cellStyle name="Notas 3 4 9 2" xfId="21980"/>
    <cellStyle name="Notas 3 4 9 3" xfId="21981"/>
    <cellStyle name="Notas 3 4 9 4" xfId="21982"/>
    <cellStyle name="Notas 3 5" xfId="21983"/>
    <cellStyle name="Notas 3 5 10" xfId="21984"/>
    <cellStyle name="Notas 3 5 10 2" xfId="21985"/>
    <cellStyle name="Notas 3 5 10 3" xfId="21986"/>
    <cellStyle name="Notas 3 5 10 4" xfId="21987"/>
    <cellStyle name="Notas 3 5 11" xfId="21988"/>
    <cellStyle name="Notas 3 5 11 2" xfId="21989"/>
    <cellStyle name="Notas 3 5 11 3" xfId="21990"/>
    <cellStyle name="Notas 3 5 11 4" xfId="21991"/>
    <cellStyle name="Notas 3 5 12" xfId="21992"/>
    <cellStyle name="Notas 3 5 13" xfId="21993"/>
    <cellStyle name="Notas 3 5 14" xfId="21994"/>
    <cellStyle name="Notas 3 5 15" xfId="21995"/>
    <cellStyle name="Notas 3 5 2" xfId="21996"/>
    <cellStyle name="Notas 3 5 2 10" xfId="21997"/>
    <cellStyle name="Notas 3 5 2 10 2" xfId="21998"/>
    <cellStyle name="Notas 3 5 2 10 3" xfId="21999"/>
    <cellStyle name="Notas 3 5 2 10 4" xfId="22000"/>
    <cellStyle name="Notas 3 5 2 11" xfId="22001"/>
    <cellStyle name="Notas 3 5 2 12" xfId="22002"/>
    <cellStyle name="Notas 3 5 2 13" xfId="22003"/>
    <cellStyle name="Notas 3 5 2 2" xfId="22004"/>
    <cellStyle name="Notas 3 5 2 2 10" xfId="22005"/>
    <cellStyle name="Notas 3 5 2 2 11" xfId="22006"/>
    <cellStyle name="Notas 3 5 2 2 12" xfId="22007"/>
    <cellStyle name="Notas 3 5 2 2 2" xfId="22008"/>
    <cellStyle name="Notas 3 5 2 2 2 10" xfId="22009"/>
    <cellStyle name="Notas 3 5 2 2 2 11" xfId="22010"/>
    <cellStyle name="Notas 3 5 2 2 2 2" xfId="22011"/>
    <cellStyle name="Notas 3 5 2 2 2 2 2" xfId="22012"/>
    <cellStyle name="Notas 3 5 2 2 2 2 3" xfId="22013"/>
    <cellStyle name="Notas 3 5 2 2 2 2 4" xfId="22014"/>
    <cellStyle name="Notas 3 5 2 2 2 3" xfId="22015"/>
    <cellStyle name="Notas 3 5 2 2 2 3 2" xfId="22016"/>
    <cellStyle name="Notas 3 5 2 2 2 3 3" xfId="22017"/>
    <cellStyle name="Notas 3 5 2 2 2 3 4" xfId="22018"/>
    <cellStyle name="Notas 3 5 2 2 2 4" xfId="22019"/>
    <cellStyle name="Notas 3 5 2 2 2 4 2" xfId="22020"/>
    <cellStyle name="Notas 3 5 2 2 2 4 3" xfId="22021"/>
    <cellStyle name="Notas 3 5 2 2 2 4 4" xfId="22022"/>
    <cellStyle name="Notas 3 5 2 2 2 5" xfId="22023"/>
    <cellStyle name="Notas 3 5 2 2 2 5 2" xfId="22024"/>
    <cellStyle name="Notas 3 5 2 2 2 5 3" xfId="22025"/>
    <cellStyle name="Notas 3 5 2 2 2 5 4" xfId="22026"/>
    <cellStyle name="Notas 3 5 2 2 2 6" xfId="22027"/>
    <cellStyle name="Notas 3 5 2 2 2 6 2" xfId="22028"/>
    <cellStyle name="Notas 3 5 2 2 2 6 3" xfId="22029"/>
    <cellStyle name="Notas 3 5 2 2 2 6 4" xfId="22030"/>
    <cellStyle name="Notas 3 5 2 2 2 7" xfId="22031"/>
    <cellStyle name="Notas 3 5 2 2 2 7 2" xfId="22032"/>
    <cellStyle name="Notas 3 5 2 2 2 7 3" xfId="22033"/>
    <cellStyle name="Notas 3 5 2 2 2 7 4" xfId="22034"/>
    <cellStyle name="Notas 3 5 2 2 2 8" xfId="22035"/>
    <cellStyle name="Notas 3 5 2 2 2 8 2" xfId="22036"/>
    <cellStyle name="Notas 3 5 2 2 2 8 3" xfId="22037"/>
    <cellStyle name="Notas 3 5 2 2 2 8 4" xfId="22038"/>
    <cellStyle name="Notas 3 5 2 2 2 9" xfId="22039"/>
    <cellStyle name="Notas 3 5 2 2 3" xfId="22040"/>
    <cellStyle name="Notas 3 5 2 2 3 2" xfId="22041"/>
    <cellStyle name="Notas 3 5 2 2 3 3" xfId="22042"/>
    <cellStyle name="Notas 3 5 2 2 3 4" xfId="22043"/>
    <cellStyle name="Notas 3 5 2 2 4" xfId="22044"/>
    <cellStyle name="Notas 3 5 2 2 4 2" xfId="22045"/>
    <cellStyle name="Notas 3 5 2 2 4 3" xfId="22046"/>
    <cellStyle name="Notas 3 5 2 2 4 4" xfId="22047"/>
    <cellStyle name="Notas 3 5 2 2 5" xfId="22048"/>
    <cellStyle name="Notas 3 5 2 2 5 2" xfId="22049"/>
    <cellStyle name="Notas 3 5 2 2 5 3" xfId="22050"/>
    <cellStyle name="Notas 3 5 2 2 5 4" xfId="22051"/>
    <cellStyle name="Notas 3 5 2 2 6" xfId="22052"/>
    <cellStyle name="Notas 3 5 2 2 6 2" xfId="22053"/>
    <cellStyle name="Notas 3 5 2 2 6 3" xfId="22054"/>
    <cellStyle name="Notas 3 5 2 2 6 4" xfId="22055"/>
    <cellStyle name="Notas 3 5 2 2 7" xfId="22056"/>
    <cellStyle name="Notas 3 5 2 2 7 2" xfId="22057"/>
    <cellStyle name="Notas 3 5 2 2 7 3" xfId="22058"/>
    <cellStyle name="Notas 3 5 2 2 7 4" xfId="22059"/>
    <cellStyle name="Notas 3 5 2 2 8" xfId="22060"/>
    <cellStyle name="Notas 3 5 2 2 8 2" xfId="22061"/>
    <cellStyle name="Notas 3 5 2 2 8 3" xfId="22062"/>
    <cellStyle name="Notas 3 5 2 2 8 4" xfId="22063"/>
    <cellStyle name="Notas 3 5 2 2 9" xfId="22064"/>
    <cellStyle name="Notas 3 5 2 2 9 2" xfId="22065"/>
    <cellStyle name="Notas 3 5 2 2 9 3" xfId="22066"/>
    <cellStyle name="Notas 3 5 2 2 9 4" xfId="22067"/>
    <cellStyle name="Notas 3 5 2 3" xfId="22068"/>
    <cellStyle name="Notas 3 5 2 3 10" xfId="22069"/>
    <cellStyle name="Notas 3 5 2 3 11" xfId="22070"/>
    <cellStyle name="Notas 3 5 2 3 2" xfId="22071"/>
    <cellStyle name="Notas 3 5 2 3 2 2" xfId="22072"/>
    <cellStyle name="Notas 3 5 2 3 2 3" xfId="22073"/>
    <cellStyle name="Notas 3 5 2 3 2 4" xfId="22074"/>
    <cellStyle name="Notas 3 5 2 3 3" xfId="22075"/>
    <cellStyle name="Notas 3 5 2 3 3 2" xfId="22076"/>
    <cellStyle name="Notas 3 5 2 3 3 3" xfId="22077"/>
    <cellStyle name="Notas 3 5 2 3 3 4" xfId="22078"/>
    <cellStyle name="Notas 3 5 2 3 4" xfId="22079"/>
    <cellStyle name="Notas 3 5 2 3 4 2" xfId="22080"/>
    <cellStyle name="Notas 3 5 2 3 4 3" xfId="22081"/>
    <cellStyle name="Notas 3 5 2 3 4 4" xfId="22082"/>
    <cellStyle name="Notas 3 5 2 3 5" xfId="22083"/>
    <cellStyle name="Notas 3 5 2 3 5 2" xfId="22084"/>
    <cellStyle name="Notas 3 5 2 3 5 3" xfId="22085"/>
    <cellStyle name="Notas 3 5 2 3 5 4" xfId="22086"/>
    <cellStyle name="Notas 3 5 2 3 6" xfId="22087"/>
    <cellStyle name="Notas 3 5 2 3 6 2" xfId="22088"/>
    <cellStyle name="Notas 3 5 2 3 6 3" xfId="22089"/>
    <cellStyle name="Notas 3 5 2 3 6 4" xfId="22090"/>
    <cellStyle name="Notas 3 5 2 3 7" xfId="22091"/>
    <cellStyle name="Notas 3 5 2 3 7 2" xfId="22092"/>
    <cellStyle name="Notas 3 5 2 3 7 3" xfId="22093"/>
    <cellStyle name="Notas 3 5 2 3 7 4" xfId="22094"/>
    <cellStyle name="Notas 3 5 2 3 8" xfId="22095"/>
    <cellStyle name="Notas 3 5 2 3 8 2" xfId="22096"/>
    <cellStyle name="Notas 3 5 2 3 8 3" xfId="22097"/>
    <cellStyle name="Notas 3 5 2 3 8 4" xfId="22098"/>
    <cellStyle name="Notas 3 5 2 3 9" xfId="22099"/>
    <cellStyle name="Notas 3 5 2 4" xfId="22100"/>
    <cellStyle name="Notas 3 5 2 4 2" xfId="22101"/>
    <cellStyle name="Notas 3 5 2 4 3" xfId="22102"/>
    <cellStyle name="Notas 3 5 2 4 4" xfId="22103"/>
    <cellStyle name="Notas 3 5 2 5" xfId="22104"/>
    <cellStyle name="Notas 3 5 2 5 2" xfId="22105"/>
    <cellStyle name="Notas 3 5 2 5 3" xfId="22106"/>
    <cellStyle name="Notas 3 5 2 5 4" xfId="22107"/>
    <cellStyle name="Notas 3 5 2 6" xfId="22108"/>
    <cellStyle name="Notas 3 5 2 6 2" xfId="22109"/>
    <cellStyle name="Notas 3 5 2 6 3" xfId="22110"/>
    <cellStyle name="Notas 3 5 2 6 4" xfId="22111"/>
    <cellStyle name="Notas 3 5 2 7" xfId="22112"/>
    <cellStyle name="Notas 3 5 2 7 2" xfId="22113"/>
    <cellStyle name="Notas 3 5 2 7 3" xfId="22114"/>
    <cellStyle name="Notas 3 5 2 7 4" xfId="22115"/>
    <cellStyle name="Notas 3 5 2 8" xfId="22116"/>
    <cellStyle name="Notas 3 5 2 8 2" xfId="22117"/>
    <cellStyle name="Notas 3 5 2 8 3" xfId="22118"/>
    <cellStyle name="Notas 3 5 2 8 4" xfId="22119"/>
    <cellStyle name="Notas 3 5 2 9" xfId="22120"/>
    <cellStyle name="Notas 3 5 2 9 2" xfId="22121"/>
    <cellStyle name="Notas 3 5 2 9 3" xfId="22122"/>
    <cellStyle name="Notas 3 5 2 9 4" xfId="22123"/>
    <cellStyle name="Notas 3 5 3" xfId="22124"/>
    <cellStyle name="Notas 3 5 3 10" xfId="22125"/>
    <cellStyle name="Notas 3 5 3 11" xfId="22126"/>
    <cellStyle name="Notas 3 5 3 12" xfId="22127"/>
    <cellStyle name="Notas 3 5 3 2" xfId="22128"/>
    <cellStyle name="Notas 3 5 3 2 10" xfId="22129"/>
    <cellStyle name="Notas 3 5 3 2 11" xfId="22130"/>
    <cellStyle name="Notas 3 5 3 2 2" xfId="22131"/>
    <cellStyle name="Notas 3 5 3 2 2 2" xfId="22132"/>
    <cellStyle name="Notas 3 5 3 2 2 3" xfId="22133"/>
    <cellStyle name="Notas 3 5 3 2 2 4" xfId="22134"/>
    <cellStyle name="Notas 3 5 3 2 3" xfId="22135"/>
    <cellStyle name="Notas 3 5 3 2 3 2" xfId="22136"/>
    <cellStyle name="Notas 3 5 3 2 3 3" xfId="22137"/>
    <cellStyle name="Notas 3 5 3 2 3 4" xfId="22138"/>
    <cellStyle name="Notas 3 5 3 2 4" xfId="22139"/>
    <cellStyle name="Notas 3 5 3 2 4 2" xfId="22140"/>
    <cellStyle name="Notas 3 5 3 2 4 3" xfId="22141"/>
    <cellStyle name="Notas 3 5 3 2 4 4" xfId="22142"/>
    <cellStyle name="Notas 3 5 3 2 5" xfId="22143"/>
    <cellStyle name="Notas 3 5 3 2 5 2" xfId="22144"/>
    <cellStyle name="Notas 3 5 3 2 5 3" xfId="22145"/>
    <cellStyle name="Notas 3 5 3 2 5 4" xfId="22146"/>
    <cellStyle name="Notas 3 5 3 2 6" xfId="22147"/>
    <cellStyle name="Notas 3 5 3 2 6 2" xfId="22148"/>
    <cellStyle name="Notas 3 5 3 2 6 3" xfId="22149"/>
    <cellStyle name="Notas 3 5 3 2 6 4" xfId="22150"/>
    <cellStyle name="Notas 3 5 3 2 7" xfId="22151"/>
    <cellStyle name="Notas 3 5 3 2 7 2" xfId="22152"/>
    <cellStyle name="Notas 3 5 3 2 7 3" xfId="22153"/>
    <cellStyle name="Notas 3 5 3 2 7 4" xfId="22154"/>
    <cellStyle name="Notas 3 5 3 2 8" xfId="22155"/>
    <cellStyle name="Notas 3 5 3 2 8 2" xfId="22156"/>
    <cellStyle name="Notas 3 5 3 2 8 3" xfId="22157"/>
    <cellStyle name="Notas 3 5 3 2 8 4" xfId="22158"/>
    <cellStyle name="Notas 3 5 3 2 9" xfId="22159"/>
    <cellStyle name="Notas 3 5 3 3" xfId="22160"/>
    <cellStyle name="Notas 3 5 3 3 2" xfId="22161"/>
    <cellStyle name="Notas 3 5 3 3 3" xfId="22162"/>
    <cellStyle name="Notas 3 5 3 3 4" xfId="22163"/>
    <cellStyle name="Notas 3 5 3 4" xfId="22164"/>
    <cellStyle name="Notas 3 5 3 4 2" xfId="22165"/>
    <cellStyle name="Notas 3 5 3 4 3" xfId="22166"/>
    <cellStyle name="Notas 3 5 3 4 4" xfId="22167"/>
    <cellStyle name="Notas 3 5 3 5" xfId="22168"/>
    <cellStyle name="Notas 3 5 3 5 2" xfId="22169"/>
    <cellStyle name="Notas 3 5 3 5 3" xfId="22170"/>
    <cellStyle name="Notas 3 5 3 5 4" xfId="22171"/>
    <cellStyle name="Notas 3 5 3 6" xfId="22172"/>
    <cellStyle name="Notas 3 5 3 6 2" xfId="22173"/>
    <cellStyle name="Notas 3 5 3 6 3" xfId="22174"/>
    <cellStyle name="Notas 3 5 3 6 4" xfId="22175"/>
    <cellStyle name="Notas 3 5 3 7" xfId="22176"/>
    <cellStyle name="Notas 3 5 3 7 2" xfId="22177"/>
    <cellStyle name="Notas 3 5 3 7 3" xfId="22178"/>
    <cellStyle name="Notas 3 5 3 7 4" xfId="22179"/>
    <cellStyle name="Notas 3 5 3 8" xfId="22180"/>
    <cellStyle name="Notas 3 5 3 8 2" xfId="22181"/>
    <cellStyle name="Notas 3 5 3 8 3" xfId="22182"/>
    <cellStyle name="Notas 3 5 3 8 4" xfId="22183"/>
    <cellStyle name="Notas 3 5 3 9" xfId="22184"/>
    <cellStyle name="Notas 3 5 3 9 2" xfId="22185"/>
    <cellStyle name="Notas 3 5 3 9 3" xfId="22186"/>
    <cellStyle name="Notas 3 5 3 9 4" xfId="22187"/>
    <cellStyle name="Notas 3 5 4" xfId="22188"/>
    <cellStyle name="Notas 3 5 4 10" xfId="22189"/>
    <cellStyle name="Notas 3 5 4 11" xfId="22190"/>
    <cellStyle name="Notas 3 5 4 2" xfId="22191"/>
    <cellStyle name="Notas 3 5 4 2 2" xfId="22192"/>
    <cellStyle name="Notas 3 5 4 2 3" xfId="22193"/>
    <cellStyle name="Notas 3 5 4 2 4" xfId="22194"/>
    <cellStyle name="Notas 3 5 4 3" xfId="22195"/>
    <cellStyle name="Notas 3 5 4 3 2" xfId="22196"/>
    <cellStyle name="Notas 3 5 4 3 3" xfId="22197"/>
    <cellStyle name="Notas 3 5 4 3 4" xfId="22198"/>
    <cellStyle name="Notas 3 5 4 4" xfId="22199"/>
    <cellStyle name="Notas 3 5 4 4 2" xfId="22200"/>
    <cellStyle name="Notas 3 5 4 4 3" xfId="22201"/>
    <cellStyle name="Notas 3 5 4 4 4" xfId="22202"/>
    <cellStyle name="Notas 3 5 4 5" xfId="22203"/>
    <cellStyle name="Notas 3 5 4 5 2" xfId="22204"/>
    <cellStyle name="Notas 3 5 4 5 3" xfId="22205"/>
    <cellStyle name="Notas 3 5 4 5 4" xfId="22206"/>
    <cellStyle name="Notas 3 5 4 6" xfId="22207"/>
    <cellStyle name="Notas 3 5 4 6 2" xfId="22208"/>
    <cellStyle name="Notas 3 5 4 6 3" xfId="22209"/>
    <cellStyle name="Notas 3 5 4 6 4" xfId="22210"/>
    <cellStyle name="Notas 3 5 4 7" xfId="22211"/>
    <cellStyle name="Notas 3 5 4 7 2" xfId="22212"/>
    <cellStyle name="Notas 3 5 4 7 3" xfId="22213"/>
    <cellStyle name="Notas 3 5 4 7 4" xfId="22214"/>
    <cellStyle name="Notas 3 5 4 8" xfId="22215"/>
    <cellStyle name="Notas 3 5 4 8 2" xfId="22216"/>
    <cellStyle name="Notas 3 5 4 8 3" xfId="22217"/>
    <cellStyle name="Notas 3 5 4 8 4" xfId="22218"/>
    <cellStyle name="Notas 3 5 4 9" xfId="22219"/>
    <cellStyle name="Notas 3 5 5" xfId="22220"/>
    <cellStyle name="Notas 3 5 5 2" xfId="22221"/>
    <cellStyle name="Notas 3 5 5 3" xfId="22222"/>
    <cellStyle name="Notas 3 5 5 4" xfId="22223"/>
    <cellStyle name="Notas 3 5 6" xfId="22224"/>
    <cellStyle name="Notas 3 5 6 2" xfId="22225"/>
    <cellStyle name="Notas 3 5 6 3" xfId="22226"/>
    <cellStyle name="Notas 3 5 6 4" xfId="22227"/>
    <cellStyle name="Notas 3 5 7" xfId="22228"/>
    <cellStyle name="Notas 3 5 7 2" xfId="22229"/>
    <cellStyle name="Notas 3 5 7 3" xfId="22230"/>
    <cellStyle name="Notas 3 5 7 4" xfId="22231"/>
    <cellStyle name="Notas 3 5 8" xfId="22232"/>
    <cellStyle name="Notas 3 5 8 2" xfId="22233"/>
    <cellStyle name="Notas 3 5 8 3" xfId="22234"/>
    <cellStyle name="Notas 3 5 8 4" xfId="22235"/>
    <cellStyle name="Notas 3 5 9" xfId="22236"/>
    <cellStyle name="Notas 3 5 9 2" xfId="22237"/>
    <cellStyle name="Notas 3 5 9 3" xfId="22238"/>
    <cellStyle name="Notas 3 5 9 4" xfId="22239"/>
    <cellStyle name="Notas 3 6" xfId="22240"/>
    <cellStyle name="Notas 3 6 10" xfId="22241"/>
    <cellStyle name="Notas 3 6 10 2" xfId="22242"/>
    <cellStyle name="Notas 3 6 10 3" xfId="22243"/>
    <cellStyle name="Notas 3 6 10 4" xfId="22244"/>
    <cellStyle name="Notas 3 6 11" xfId="22245"/>
    <cellStyle name="Notas 3 6 12" xfId="22246"/>
    <cellStyle name="Notas 3 6 13" xfId="22247"/>
    <cellStyle name="Notas 3 6 2" xfId="22248"/>
    <cellStyle name="Notas 3 6 2 10" xfId="22249"/>
    <cellStyle name="Notas 3 6 2 11" xfId="22250"/>
    <cellStyle name="Notas 3 6 2 12" xfId="22251"/>
    <cellStyle name="Notas 3 6 2 2" xfId="22252"/>
    <cellStyle name="Notas 3 6 2 2 10" xfId="22253"/>
    <cellStyle name="Notas 3 6 2 2 11" xfId="22254"/>
    <cellStyle name="Notas 3 6 2 2 2" xfId="22255"/>
    <cellStyle name="Notas 3 6 2 2 2 2" xfId="22256"/>
    <cellStyle name="Notas 3 6 2 2 2 3" xfId="22257"/>
    <cellStyle name="Notas 3 6 2 2 2 4" xfId="22258"/>
    <cellStyle name="Notas 3 6 2 2 3" xfId="22259"/>
    <cellStyle name="Notas 3 6 2 2 3 2" xfId="22260"/>
    <cellStyle name="Notas 3 6 2 2 3 3" xfId="22261"/>
    <cellStyle name="Notas 3 6 2 2 3 4" xfId="22262"/>
    <cellStyle name="Notas 3 6 2 2 4" xfId="22263"/>
    <cellStyle name="Notas 3 6 2 2 4 2" xfId="22264"/>
    <cellStyle name="Notas 3 6 2 2 4 3" xfId="22265"/>
    <cellStyle name="Notas 3 6 2 2 4 4" xfId="22266"/>
    <cellStyle name="Notas 3 6 2 2 5" xfId="22267"/>
    <cellStyle name="Notas 3 6 2 2 5 2" xfId="22268"/>
    <cellStyle name="Notas 3 6 2 2 5 3" xfId="22269"/>
    <cellStyle name="Notas 3 6 2 2 5 4" xfId="22270"/>
    <cellStyle name="Notas 3 6 2 2 6" xfId="22271"/>
    <cellStyle name="Notas 3 6 2 2 6 2" xfId="22272"/>
    <cellStyle name="Notas 3 6 2 2 6 3" xfId="22273"/>
    <cellStyle name="Notas 3 6 2 2 6 4" xfId="22274"/>
    <cellStyle name="Notas 3 6 2 2 7" xfId="22275"/>
    <cellStyle name="Notas 3 6 2 2 7 2" xfId="22276"/>
    <cellStyle name="Notas 3 6 2 2 7 3" xfId="22277"/>
    <cellStyle name="Notas 3 6 2 2 7 4" xfId="22278"/>
    <cellStyle name="Notas 3 6 2 2 8" xfId="22279"/>
    <cellStyle name="Notas 3 6 2 2 8 2" xfId="22280"/>
    <cellStyle name="Notas 3 6 2 2 8 3" xfId="22281"/>
    <cellStyle name="Notas 3 6 2 2 8 4" xfId="22282"/>
    <cellStyle name="Notas 3 6 2 2 9" xfId="22283"/>
    <cellStyle name="Notas 3 6 2 3" xfId="22284"/>
    <cellStyle name="Notas 3 6 2 3 2" xfId="22285"/>
    <cellStyle name="Notas 3 6 2 3 3" xfId="22286"/>
    <cellStyle name="Notas 3 6 2 3 4" xfId="22287"/>
    <cellStyle name="Notas 3 6 2 4" xfId="22288"/>
    <cellStyle name="Notas 3 6 2 4 2" xfId="22289"/>
    <cellStyle name="Notas 3 6 2 4 3" xfId="22290"/>
    <cellStyle name="Notas 3 6 2 4 4" xfId="22291"/>
    <cellStyle name="Notas 3 6 2 5" xfId="22292"/>
    <cellStyle name="Notas 3 6 2 5 2" xfId="22293"/>
    <cellStyle name="Notas 3 6 2 5 3" xfId="22294"/>
    <cellStyle name="Notas 3 6 2 5 4" xfId="22295"/>
    <cellStyle name="Notas 3 6 2 6" xfId="22296"/>
    <cellStyle name="Notas 3 6 2 6 2" xfId="22297"/>
    <cellStyle name="Notas 3 6 2 6 3" xfId="22298"/>
    <cellStyle name="Notas 3 6 2 6 4" xfId="22299"/>
    <cellStyle name="Notas 3 6 2 7" xfId="22300"/>
    <cellStyle name="Notas 3 6 2 7 2" xfId="22301"/>
    <cellStyle name="Notas 3 6 2 7 3" xfId="22302"/>
    <cellStyle name="Notas 3 6 2 7 4" xfId="22303"/>
    <cellStyle name="Notas 3 6 2 8" xfId="22304"/>
    <cellStyle name="Notas 3 6 2 8 2" xfId="22305"/>
    <cellStyle name="Notas 3 6 2 8 3" xfId="22306"/>
    <cellStyle name="Notas 3 6 2 8 4" xfId="22307"/>
    <cellStyle name="Notas 3 6 2 9" xfId="22308"/>
    <cellStyle name="Notas 3 6 2 9 2" xfId="22309"/>
    <cellStyle name="Notas 3 6 2 9 3" xfId="22310"/>
    <cellStyle name="Notas 3 6 2 9 4" xfId="22311"/>
    <cellStyle name="Notas 3 6 3" xfId="22312"/>
    <cellStyle name="Notas 3 6 3 10" xfId="22313"/>
    <cellStyle name="Notas 3 6 3 11" xfId="22314"/>
    <cellStyle name="Notas 3 6 3 2" xfId="22315"/>
    <cellStyle name="Notas 3 6 3 2 2" xfId="22316"/>
    <cellStyle name="Notas 3 6 3 2 3" xfId="22317"/>
    <cellStyle name="Notas 3 6 3 2 4" xfId="22318"/>
    <cellStyle name="Notas 3 6 3 3" xfId="22319"/>
    <cellStyle name="Notas 3 6 3 3 2" xfId="22320"/>
    <cellStyle name="Notas 3 6 3 3 3" xfId="22321"/>
    <cellStyle name="Notas 3 6 3 3 4" xfId="22322"/>
    <cellStyle name="Notas 3 6 3 4" xfId="22323"/>
    <cellStyle name="Notas 3 6 3 4 2" xfId="22324"/>
    <cellStyle name="Notas 3 6 3 4 3" xfId="22325"/>
    <cellStyle name="Notas 3 6 3 4 4" xfId="22326"/>
    <cellStyle name="Notas 3 6 3 5" xfId="22327"/>
    <cellStyle name="Notas 3 6 3 5 2" xfId="22328"/>
    <cellStyle name="Notas 3 6 3 5 3" xfId="22329"/>
    <cellStyle name="Notas 3 6 3 5 4" xfId="22330"/>
    <cellStyle name="Notas 3 6 3 6" xfId="22331"/>
    <cellStyle name="Notas 3 6 3 6 2" xfId="22332"/>
    <cellStyle name="Notas 3 6 3 6 3" xfId="22333"/>
    <cellStyle name="Notas 3 6 3 6 4" xfId="22334"/>
    <cellStyle name="Notas 3 6 3 7" xfId="22335"/>
    <cellStyle name="Notas 3 6 3 7 2" xfId="22336"/>
    <cellStyle name="Notas 3 6 3 7 3" xfId="22337"/>
    <cellStyle name="Notas 3 6 3 7 4" xfId="22338"/>
    <cellStyle name="Notas 3 6 3 8" xfId="22339"/>
    <cellStyle name="Notas 3 6 3 8 2" xfId="22340"/>
    <cellStyle name="Notas 3 6 3 8 3" xfId="22341"/>
    <cellStyle name="Notas 3 6 3 8 4" xfId="22342"/>
    <cellStyle name="Notas 3 6 3 9" xfId="22343"/>
    <cellStyle name="Notas 3 6 4" xfId="22344"/>
    <cellStyle name="Notas 3 6 4 2" xfId="22345"/>
    <cellStyle name="Notas 3 6 4 3" xfId="22346"/>
    <cellStyle name="Notas 3 6 4 4" xfId="22347"/>
    <cellStyle name="Notas 3 6 5" xfId="22348"/>
    <cellStyle name="Notas 3 6 5 2" xfId="22349"/>
    <cellStyle name="Notas 3 6 5 3" xfId="22350"/>
    <cellStyle name="Notas 3 6 5 4" xfId="22351"/>
    <cellStyle name="Notas 3 6 6" xfId="22352"/>
    <cellStyle name="Notas 3 6 6 2" xfId="22353"/>
    <cellStyle name="Notas 3 6 6 3" xfId="22354"/>
    <cellStyle name="Notas 3 6 6 4" xfId="22355"/>
    <cellStyle name="Notas 3 6 7" xfId="22356"/>
    <cellStyle name="Notas 3 6 7 2" xfId="22357"/>
    <cellStyle name="Notas 3 6 7 3" xfId="22358"/>
    <cellStyle name="Notas 3 6 7 4" xfId="22359"/>
    <cellStyle name="Notas 3 6 8" xfId="22360"/>
    <cellStyle name="Notas 3 6 8 2" xfId="22361"/>
    <cellStyle name="Notas 3 6 8 3" xfId="22362"/>
    <cellStyle name="Notas 3 6 8 4" xfId="22363"/>
    <cellStyle name="Notas 3 6 9" xfId="22364"/>
    <cellStyle name="Notas 3 6 9 2" xfId="22365"/>
    <cellStyle name="Notas 3 6 9 3" xfId="22366"/>
    <cellStyle name="Notas 3 6 9 4" xfId="22367"/>
    <cellStyle name="Notas 3 7" xfId="22368"/>
    <cellStyle name="Notas 3 7 10" xfId="22369"/>
    <cellStyle name="Notas 3 7 10 2" xfId="22370"/>
    <cellStyle name="Notas 3 7 10 3" xfId="22371"/>
    <cellStyle name="Notas 3 7 10 4" xfId="22372"/>
    <cellStyle name="Notas 3 7 11" xfId="22373"/>
    <cellStyle name="Notas 3 7 12" xfId="22374"/>
    <cellStyle name="Notas 3 7 13" xfId="22375"/>
    <cellStyle name="Notas 3 7 2" xfId="22376"/>
    <cellStyle name="Notas 3 7 2 10" xfId="22377"/>
    <cellStyle name="Notas 3 7 2 11" xfId="22378"/>
    <cellStyle name="Notas 3 7 2 12" xfId="22379"/>
    <cellStyle name="Notas 3 7 2 2" xfId="22380"/>
    <cellStyle name="Notas 3 7 2 2 10" xfId="22381"/>
    <cellStyle name="Notas 3 7 2 2 11" xfId="22382"/>
    <cellStyle name="Notas 3 7 2 2 2" xfId="22383"/>
    <cellStyle name="Notas 3 7 2 2 2 2" xfId="22384"/>
    <cellStyle name="Notas 3 7 2 2 2 3" xfId="22385"/>
    <cellStyle name="Notas 3 7 2 2 2 4" xfId="22386"/>
    <cellStyle name="Notas 3 7 2 2 3" xfId="22387"/>
    <cellStyle name="Notas 3 7 2 2 3 2" xfId="22388"/>
    <cellStyle name="Notas 3 7 2 2 3 3" xfId="22389"/>
    <cellStyle name="Notas 3 7 2 2 3 4" xfId="22390"/>
    <cellStyle name="Notas 3 7 2 2 4" xfId="22391"/>
    <cellStyle name="Notas 3 7 2 2 4 2" xfId="22392"/>
    <cellStyle name="Notas 3 7 2 2 4 3" xfId="22393"/>
    <cellStyle name="Notas 3 7 2 2 4 4" xfId="22394"/>
    <cellStyle name="Notas 3 7 2 2 5" xfId="22395"/>
    <cellStyle name="Notas 3 7 2 2 5 2" xfId="22396"/>
    <cellStyle name="Notas 3 7 2 2 5 3" xfId="22397"/>
    <cellStyle name="Notas 3 7 2 2 5 4" xfId="22398"/>
    <cellStyle name="Notas 3 7 2 2 6" xfId="22399"/>
    <cellStyle name="Notas 3 7 2 2 6 2" xfId="22400"/>
    <cellStyle name="Notas 3 7 2 2 6 3" xfId="22401"/>
    <cellStyle name="Notas 3 7 2 2 6 4" xfId="22402"/>
    <cellStyle name="Notas 3 7 2 2 7" xfId="22403"/>
    <cellStyle name="Notas 3 7 2 2 7 2" xfId="22404"/>
    <cellStyle name="Notas 3 7 2 2 7 3" xfId="22405"/>
    <cellStyle name="Notas 3 7 2 2 7 4" xfId="22406"/>
    <cellStyle name="Notas 3 7 2 2 8" xfId="22407"/>
    <cellStyle name="Notas 3 7 2 2 8 2" xfId="22408"/>
    <cellStyle name="Notas 3 7 2 2 8 3" xfId="22409"/>
    <cellStyle name="Notas 3 7 2 2 8 4" xfId="22410"/>
    <cellStyle name="Notas 3 7 2 2 9" xfId="22411"/>
    <cellStyle name="Notas 3 7 2 3" xfId="22412"/>
    <cellStyle name="Notas 3 7 2 3 2" xfId="22413"/>
    <cellStyle name="Notas 3 7 2 3 3" xfId="22414"/>
    <cellStyle name="Notas 3 7 2 3 4" xfId="22415"/>
    <cellStyle name="Notas 3 7 2 4" xfId="22416"/>
    <cellStyle name="Notas 3 7 2 4 2" xfId="22417"/>
    <cellStyle name="Notas 3 7 2 4 3" xfId="22418"/>
    <cellStyle name="Notas 3 7 2 4 4" xfId="22419"/>
    <cellStyle name="Notas 3 7 2 5" xfId="22420"/>
    <cellStyle name="Notas 3 7 2 5 2" xfId="22421"/>
    <cellStyle name="Notas 3 7 2 5 3" xfId="22422"/>
    <cellStyle name="Notas 3 7 2 5 4" xfId="22423"/>
    <cellStyle name="Notas 3 7 2 6" xfId="22424"/>
    <cellStyle name="Notas 3 7 2 6 2" xfId="22425"/>
    <cellStyle name="Notas 3 7 2 6 3" xfId="22426"/>
    <cellStyle name="Notas 3 7 2 6 4" xfId="22427"/>
    <cellStyle name="Notas 3 7 2 7" xfId="22428"/>
    <cellStyle name="Notas 3 7 2 7 2" xfId="22429"/>
    <cellStyle name="Notas 3 7 2 7 3" xfId="22430"/>
    <cellStyle name="Notas 3 7 2 7 4" xfId="22431"/>
    <cellStyle name="Notas 3 7 2 8" xfId="22432"/>
    <cellStyle name="Notas 3 7 2 8 2" xfId="22433"/>
    <cellStyle name="Notas 3 7 2 8 3" xfId="22434"/>
    <cellStyle name="Notas 3 7 2 8 4" xfId="22435"/>
    <cellStyle name="Notas 3 7 2 9" xfId="22436"/>
    <cellStyle name="Notas 3 7 2 9 2" xfId="22437"/>
    <cellStyle name="Notas 3 7 2 9 3" xfId="22438"/>
    <cellStyle name="Notas 3 7 2 9 4" xfId="22439"/>
    <cellStyle name="Notas 3 7 3" xfId="22440"/>
    <cellStyle name="Notas 3 7 3 10" xfId="22441"/>
    <cellStyle name="Notas 3 7 3 11" xfId="22442"/>
    <cellStyle name="Notas 3 7 3 2" xfId="22443"/>
    <cellStyle name="Notas 3 7 3 2 2" xfId="22444"/>
    <cellStyle name="Notas 3 7 3 2 3" xfId="22445"/>
    <cellStyle name="Notas 3 7 3 2 4" xfId="22446"/>
    <cellStyle name="Notas 3 7 3 3" xfId="22447"/>
    <cellStyle name="Notas 3 7 3 3 2" xfId="22448"/>
    <cellStyle name="Notas 3 7 3 3 3" xfId="22449"/>
    <cellStyle name="Notas 3 7 3 3 4" xfId="22450"/>
    <cellStyle name="Notas 3 7 3 4" xfId="22451"/>
    <cellStyle name="Notas 3 7 3 4 2" xfId="22452"/>
    <cellStyle name="Notas 3 7 3 4 3" xfId="22453"/>
    <cellStyle name="Notas 3 7 3 4 4" xfId="22454"/>
    <cellStyle name="Notas 3 7 3 5" xfId="22455"/>
    <cellStyle name="Notas 3 7 3 5 2" xfId="22456"/>
    <cellStyle name="Notas 3 7 3 5 3" xfId="22457"/>
    <cellStyle name="Notas 3 7 3 5 4" xfId="22458"/>
    <cellStyle name="Notas 3 7 3 6" xfId="22459"/>
    <cellStyle name="Notas 3 7 3 6 2" xfId="22460"/>
    <cellStyle name="Notas 3 7 3 6 3" xfId="22461"/>
    <cellStyle name="Notas 3 7 3 6 4" xfId="22462"/>
    <cellStyle name="Notas 3 7 3 7" xfId="22463"/>
    <cellStyle name="Notas 3 7 3 7 2" xfId="22464"/>
    <cellStyle name="Notas 3 7 3 7 3" xfId="22465"/>
    <cellStyle name="Notas 3 7 3 7 4" xfId="22466"/>
    <cellStyle name="Notas 3 7 3 8" xfId="22467"/>
    <cellStyle name="Notas 3 7 3 8 2" xfId="22468"/>
    <cellStyle name="Notas 3 7 3 8 3" xfId="22469"/>
    <cellStyle name="Notas 3 7 3 8 4" xfId="22470"/>
    <cellStyle name="Notas 3 7 3 9" xfId="22471"/>
    <cellStyle name="Notas 3 7 4" xfId="22472"/>
    <cellStyle name="Notas 3 7 4 2" xfId="22473"/>
    <cellStyle name="Notas 3 7 4 3" xfId="22474"/>
    <cellStyle name="Notas 3 7 4 4" xfId="22475"/>
    <cellStyle name="Notas 3 7 5" xfId="22476"/>
    <cellStyle name="Notas 3 7 5 2" xfId="22477"/>
    <cellStyle name="Notas 3 7 5 3" xfId="22478"/>
    <cellStyle name="Notas 3 7 5 4" xfId="22479"/>
    <cellStyle name="Notas 3 7 6" xfId="22480"/>
    <cellStyle name="Notas 3 7 6 2" xfId="22481"/>
    <cellStyle name="Notas 3 7 6 3" xfId="22482"/>
    <cellStyle name="Notas 3 7 6 4" xfId="22483"/>
    <cellStyle name="Notas 3 7 7" xfId="22484"/>
    <cellStyle name="Notas 3 7 7 2" xfId="22485"/>
    <cellStyle name="Notas 3 7 7 3" xfId="22486"/>
    <cellStyle name="Notas 3 7 7 4" xfId="22487"/>
    <cellStyle name="Notas 3 7 8" xfId="22488"/>
    <cellStyle name="Notas 3 7 8 2" xfId="22489"/>
    <cellStyle name="Notas 3 7 8 3" xfId="22490"/>
    <cellStyle name="Notas 3 7 8 4" xfId="22491"/>
    <cellStyle name="Notas 3 7 9" xfId="22492"/>
    <cellStyle name="Notas 3 7 9 2" xfId="22493"/>
    <cellStyle name="Notas 3 7 9 3" xfId="22494"/>
    <cellStyle name="Notas 3 7 9 4" xfId="22495"/>
    <cellStyle name="Notas 3 8" xfId="22496"/>
    <cellStyle name="Notas 3 8 10" xfId="22497"/>
    <cellStyle name="Notas 3 8 11" xfId="22498"/>
    <cellStyle name="Notas 3 8 12" xfId="22499"/>
    <cellStyle name="Notas 3 8 2" xfId="22500"/>
    <cellStyle name="Notas 3 8 2 10" xfId="22501"/>
    <cellStyle name="Notas 3 8 2 11" xfId="22502"/>
    <cellStyle name="Notas 3 8 2 2" xfId="22503"/>
    <cellStyle name="Notas 3 8 2 2 2" xfId="22504"/>
    <cellStyle name="Notas 3 8 2 2 3" xfId="22505"/>
    <cellStyle name="Notas 3 8 2 2 4" xfId="22506"/>
    <cellStyle name="Notas 3 8 2 3" xfId="22507"/>
    <cellStyle name="Notas 3 8 2 3 2" xfId="22508"/>
    <cellStyle name="Notas 3 8 2 3 3" xfId="22509"/>
    <cellStyle name="Notas 3 8 2 3 4" xfId="22510"/>
    <cellStyle name="Notas 3 8 2 4" xfId="22511"/>
    <cellStyle name="Notas 3 8 2 4 2" xfId="22512"/>
    <cellStyle name="Notas 3 8 2 4 3" xfId="22513"/>
    <cellStyle name="Notas 3 8 2 4 4" xfId="22514"/>
    <cellStyle name="Notas 3 8 2 5" xfId="22515"/>
    <cellStyle name="Notas 3 8 2 5 2" xfId="22516"/>
    <cellStyle name="Notas 3 8 2 5 3" xfId="22517"/>
    <cellStyle name="Notas 3 8 2 5 4" xfId="22518"/>
    <cellStyle name="Notas 3 8 2 6" xfId="22519"/>
    <cellStyle name="Notas 3 8 2 6 2" xfId="22520"/>
    <cellStyle name="Notas 3 8 2 6 3" xfId="22521"/>
    <cellStyle name="Notas 3 8 2 6 4" xfId="22522"/>
    <cellStyle name="Notas 3 8 2 7" xfId="22523"/>
    <cellStyle name="Notas 3 8 2 7 2" xfId="22524"/>
    <cellStyle name="Notas 3 8 2 7 3" xfId="22525"/>
    <cellStyle name="Notas 3 8 2 7 4" xfId="22526"/>
    <cellStyle name="Notas 3 8 2 8" xfId="22527"/>
    <cellStyle name="Notas 3 8 2 8 2" xfId="22528"/>
    <cellStyle name="Notas 3 8 2 8 3" xfId="22529"/>
    <cellStyle name="Notas 3 8 2 8 4" xfId="22530"/>
    <cellStyle name="Notas 3 8 2 9" xfId="22531"/>
    <cellStyle name="Notas 3 8 3" xfId="22532"/>
    <cellStyle name="Notas 3 8 3 2" xfId="22533"/>
    <cellStyle name="Notas 3 8 3 3" xfId="22534"/>
    <cellStyle name="Notas 3 8 3 4" xfId="22535"/>
    <cellStyle name="Notas 3 8 4" xfId="22536"/>
    <cellStyle name="Notas 3 8 4 2" xfId="22537"/>
    <cellStyle name="Notas 3 8 4 3" xfId="22538"/>
    <cellStyle name="Notas 3 8 4 4" xfId="22539"/>
    <cellStyle name="Notas 3 8 5" xfId="22540"/>
    <cellStyle name="Notas 3 8 5 2" xfId="22541"/>
    <cellStyle name="Notas 3 8 5 3" xfId="22542"/>
    <cellStyle name="Notas 3 8 5 4" xfId="22543"/>
    <cellStyle name="Notas 3 8 6" xfId="22544"/>
    <cellStyle name="Notas 3 8 6 2" xfId="22545"/>
    <cellStyle name="Notas 3 8 6 3" xfId="22546"/>
    <cellStyle name="Notas 3 8 6 4" xfId="22547"/>
    <cellStyle name="Notas 3 8 7" xfId="22548"/>
    <cellStyle name="Notas 3 8 7 2" xfId="22549"/>
    <cellStyle name="Notas 3 8 7 3" xfId="22550"/>
    <cellStyle name="Notas 3 8 7 4" xfId="22551"/>
    <cellStyle name="Notas 3 8 8" xfId="22552"/>
    <cellStyle name="Notas 3 8 8 2" xfId="22553"/>
    <cellStyle name="Notas 3 8 8 3" xfId="22554"/>
    <cellStyle name="Notas 3 8 8 4" xfId="22555"/>
    <cellStyle name="Notas 3 8 9" xfId="22556"/>
    <cellStyle name="Notas 3 8 9 2" xfId="22557"/>
    <cellStyle name="Notas 3 8 9 3" xfId="22558"/>
    <cellStyle name="Notas 3 8 9 4" xfId="22559"/>
    <cellStyle name="Notas 3 9" xfId="22560"/>
    <cellStyle name="Notas 3 9 10" xfId="22561"/>
    <cellStyle name="Notas 3 9 11" xfId="22562"/>
    <cellStyle name="Notas 3 9 2" xfId="22563"/>
    <cellStyle name="Notas 3 9 2 2" xfId="22564"/>
    <cellStyle name="Notas 3 9 2 3" xfId="22565"/>
    <cellStyle name="Notas 3 9 2 4" xfId="22566"/>
    <cellStyle name="Notas 3 9 3" xfId="22567"/>
    <cellStyle name="Notas 3 9 3 2" xfId="22568"/>
    <cellStyle name="Notas 3 9 3 3" xfId="22569"/>
    <cellStyle name="Notas 3 9 3 4" xfId="22570"/>
    <cellStyle name="Notas 3 9 4" xfId="22571"/>
    <cellStyle name="Notas 3 9 4 2" xfId="22572"/>
    <cellStyle name="Notas 3 9 4 3" xfId="22573"/>
    <cellStyle name="Notas 3 9 4 4" xfId="22574"/>
    <cellStyle name="Notas 3 9 5" xfId="22575"/>
    <cellStyle name="Notas 3 9 5 2" xfId="22576"/>
    <cellStyle name="Notas 3 9 5 3" xfId="22577"/>
    <cellStyle name="Notas 3 9 5 4" xfId="22578"/>
    <cellStyle name="Notas 3 9 6" xfId="22579"/>
    <cellStyle name="Notas 3 9 6 2" xfId="22580"/>
    <cellStyle name="Notas 3 9 6 3" xfId="22581"/>
    <cellStyle name="Notas 3 9 6 4" xfId="22582"/>
    <cellStyle name="Notas 3 9 7" xfId="22583"/>
    <cellStyle name="Notas 3 9 7 2" xfId="22584"/>
    <cellStyle name="Notas 3 9 7 3" xfId="22585"/>
    <cellStyle name="Notas 3 9 7 4" xfId="22586"/>
    <cellStyle name="Notas 3 9 8" xfId="22587"/>
    <cellStyle name="Notas 3 9 8 2" xfId="22588"/>
    <cellStyle name="Notas 3 9 8 3" xfId="22589"/>
    <cellStyle name="Notas 3 9 8 4" xfId="22590"/>
    <cellStyle name="Notas 3 9 9" xfId="22591"/>
    <cellStyle name="Notas 4" xfId="22592"/>
    <cellStyle name="Notas 4 10" xfId="22593"/>
    <cellStyle name="Notas 4 10 2" xfId="22594"/>
    <cellStyle name="Notas 4 10 3" xfId="22595"/>
    <cellStyle name="Notas 4 10 4" xfId="22596"/>
    <cellStyle name="Notas 4 11" xfId="22597"/>
    <cellStyle name="Notas 4 11 2" xfId="22598"/>
    <cellStyle name="Notas 4 11 3" xfId="22599"/>
    <cellStyle name="Notas 4 11 4" xfId="22600"/>
    <cellStyle name="Notas 4 12" xfId="22601"/>
    <cellStyle name="Notas 4 12 2" xfId="22602"/>
    <cellStyle name="Notas 4 12 3" xfId="22603"/>
    <cellStyle name="Notas 4 12 4" xfId="22604"/>
    <cellStyle name="Notas 4 13" xfId="22605"/>
    <cellStyle name="Notas 4 13 2" xfId="22606"/>
    <cellStyle name="Notas 4 13 3" xfId="22607"/>
    <cellStyle name="Notas 4 13 4" xfId="22608"/>
    <cellStyle name="Notas 4 14" xfId="22609"/>
    <cellStyle name="Notas 4 15" xfId="22610"/>
    <cellStyle name="Notas 4 16" xfId="22611"/>
    <cellStyle name="Notas 4 17" xfId="22612"/>
    <cellStyle name="Notas 4 2" xfId="22613"/>
    <cellStyle name="Notas 4 2 10" xfId="22614"/>
    <cellStyle name="Notas 4 2 10 2" xfId="22615"/>
    <cellStyle name="Notas 4 2 10 3" xfId="22616"/>
    <cellStyle name="Notas 4 2 10 4" xfId="22617"/>
    <cellStyle name="Notas 4 2 11" xfId="22618"/>
    <cellStyle name="Notas 4 2 11 2" xfId="22619"/>
    <cellStyle name="Notas 4 2 11 3" xfId="22620"/>
    <cellStyle name="Notas 4 2 11 4" xfId="22621"/>
    <cellStyle name="Notas 4 2 12" xfId="22622"/>
    <cellStyle name="Notas 4 2 12 2" xfId="22623"/>
    <cellStyle name="Notas 4 2 12 3" xfId="22624"/>
    <cellStyle name="Notas 4 2 12 4" xfId="22625"/>
    <cellStyle name="Notas 4 2 13" xfId="22626"/>
    <cellStyle name="Notas 4 2 13 2" xfId="22627"/>
    <cellStyle name="Notas 4 2 13 3" xfId="22628"/>
    <cellStyle name="Notas 4 2 13 4" xfId="22629"/>
    <cellStyle name="Notas 4 2 14" xfId="22630"/>
    <cellStyle name="Notas 4 2 15" xfId="22631"/>
    <cellStyle name="Notas 4 2 16" xfId="22632"/>
    <cellStyle name="Notas 4 2 17" xfId="22633"/>
    <cellStyle name="Notas 4 2 2" xfId="22634"/>
    <cellStyle name="Notas 4 2 2 10" xfId="22635"/>
    <cellStyle name="Notas 4 2 2 10 2" xfId="22636"/>
    <cellStyle name="Notas 4 2 2 10 3" xfId="22637"/>
    <cellStyle name="Notas 4 2 2 10 4" xfId="22638"/>
    <cellStyle name="Notas 4 2 2 11" xfId="22639"/>
    <cellStyle name="Notas 4 2 2 11 2" xfId="22640"/>
    <cellStyle name="Notas 4 2 2 11 3" xfId="22641"/>
    <cellStyle name="Notas 4 2 2 11 4" xfId="22642"/>
    <cellStyle name="Notas 4 2 2 12" xfId="22643"/>
    <cellStyle name="Notas 4 2 2 13" xfId="22644"/>
    <cellStyle name="Notas 4 2 2 14" xfId="22645"/>
    <cellStyle name="Notas 4 2 2 15" xfId="22646"/>
    <cellStyle name="Notas 4 2 2 2" xfId="22647"/>
    <cellStyle name="Notas 4 2 2 2 10" xfId="22648"/>
    <cellStyle name="Notas 4 2 2 2 10 2" xfId="22649"/>
    <cellStyle name="Notas 4 2 2 2 10 3" xfId="22650"/>
    <cellStyle name="Notas 4 2 2 2 10 4" xfId="22651"/>
    <cellStyle name="Notas 4 2 2 2 11" xfId="22652"/>
    <cellStyle name="Notas 4 2 2 2 12" xfId="22653"/>
    <cellStyle name="Notas 4 2 2 2 13" xfId="22654"/>
    <cellStyle name="Notas 4 2 2 2 2" xfId="22655"/>
    <cellStyle name="Notas 4 2 2 2 2 10" xfId="22656"/>
    <cellStyle name="Notas 4 2 2 2 2 11" xfId="22657"/>
    <cellStyle name="Notas 4 2 2 2 2 12" xfId="22658"/>
    <cellStyle name="Notas 4 2 2 2 2 2" xfId="22659"/>
    <cellStyle name="Notas 4 2 2 2 2 2 10" xfId="22660"/>
    <cellStyle name="Notas 4 2 2 2 2 2 11" xfId="22661"/>
    <cellStyle name="Notas 4 2 2 2 2 2 2" xfId="22662"/>
    <cellStyle name="Notas 4 2 2 2 2 2 2 2" xfId="22663"/>
    <cellStyle name="Notas 4 2 2 2 2 2 2 3" xfId="22664"/>
    <cellStyle name="Notas 4 2 2 2 2 2 2 4" xfId="22665"/>
    <cellStyle name="Notas 4 2 2 2 2 2 3" xfId="22666"/>
    <cellStyle name="Notas 4 2 2 2 2 2 3 2" xfId="22667"/>
    <cellStyle name="Notas 4 2 2 2 2 2 3 3" xfId="22668"/>
    <cellStyle name="Notas 4 2 2 2 2 2 3 4" xfId="22669"/>
    <cellStyle name="Notas 4 2 2 2 2 2 4" xfId="22670"/>
    <cellStyle name="Notas 4 2 2 2 2 2 4 2" xfId="22671"/>
    <cellStyle name="Notas 4 2 2 2 2 2 4 3" xfId="22672"/>
    <cellStyle name="Notas 4 2 2 2 2 2 4 4" xfId="22673"/>
    <cellStyle name="Notas 4 2 2 2 2 2 5" xfId="22674"/>
    <cellStyle name="Notas 4 2 2 2 2 2 5 2" xfId="22675"/>
    <cellStyle name="Notas 4 2 2 2 2 2 5 3" xfId="22676"/>
    <cellStyle name="Notas 4 2 2 2 2 2 5 4" xfId="22677"/>
    <cellStyle name="Notas 4 2 2 2 2 2 6" xfId="22678"/>
    <cellStyle name="Notas 4 2 2 2 2 2 6 2" xfId="22679"/>
    <cellStyle name="Notas 4 2 2 2 2 2 6 3" xfId="22680"/>
    <cellStyle name="Notas 4 2 2 2 2 2 6 4" xfId="22681"/>
    <cellStyle name="Notas 4 2 2 2 2 2 7" xfId="22682"/>
    <cellStyle name="Notas 4 2 2 2 2 2 7 2" xfId="22683"/>
    <cellStyle name="Notas 4 2 2 2 2 2 7 3" xfId="22684"/>
    <cellStyle name="Notas 4 2 2 2 2 2 7 4" xfId="22685"/>
    <cellStyle name="Notas 4 2 2 2 2 2 8" xfId="22686"/>
    <cellStyle name="Notas 4 2 2 2 2 2 8 2" xfId="22687"/>
    <cellStyle name="Notas 4 2 2 2 2 2 8 3" xfId="22688"/>
    <cellStyle name="Notas 4 2 2 2 2 2 8 4" xfId="22689"/>
    <cellStyle name="Notas 4 2 2 2 2 2 9" xfId="22690"/>
    <cellStyle name="Notas 4 2 2 2 2 3" xfId="22691"/>
    <cellStyle name="Notas 4 2 2 2 2 3 2" xfId="22692"/>
    <cellStyle name="Notas 4 2 2 2 2 3 3" xfId="22693"/>
    <cellStyle name="Notas 4 2 2 2 2 3 4" xfId="22694"/>
    <cellStyle name="Notas 4 2 2 2 2 4" xfId="22695"/>
    <cellStyle name="Notas 4 2 2 2 2 4 2" xfId="22696"/>
    <cellStyle name="Notas 4 2 2 2 2 4 3" xfId="22697"/>
    <cellStyle name="Notas 4 2 2 2 2 4 4" xfId="22698"/>
    <cellStyle name="Notas 4 2 2 2 2 5" xfId="22699"/>
    <cellStyle name="Notas 4 2 2 2 2 5 2" xfId="22700"/>
    <cellStyle name="Notas 4 2 2 2 2 5 3" xfId="22701"/>
    <cellStyle name="Notas 4 2 2 2 2 5 4" xfId="22702"/>
    <cellStyle name="Notas 4 2 2 2 2 6" xfId="22703"/>
    <cellStyle name="Notas 4 2 2 2 2 6 2" xfId="22704"/>
    <cellStyle name="Notas 4 2 2 2 2 6 3" xfId="22705"/>
    <cellStyle name="Notas 4 2 2 2 2 6 4" xfId="22706"/>
    <cellStyle name="Notas 4 2 2 2 2 7" xfId="22707"/>
    <cellStyle name="Notas 4 2 2 2 2 7 2" xfId="22708"/>
    <cellStyle name="Notas 4 2 2 2 2 7 3" xfId="22709"/>
    <cellStyle name="Notas 4 2 2 2 2 7 4" xfId="22710"/>
    <cellStyle name="Notas 4 2 2 2 2 8" xfId="22711"/>
    <cellStyle name="Notas 4 2 2 2 2 8 2" xfId="22712"/>
    <cellStyle name="Notas 4 2 2 2 2 8 3" xfId="22713"/>
    <cellStyle name="Notas 4 2 2 2 2 8 4" xfId="22714"/>
    <cellStyle name="Notas 4 2 2 2 2 9" xfId="22715"/>
    <cellStyle name="Notas 4 2 2 2 2 9 2" xfId="22716"/>
    <cellStyle name="Notas 4 2 2 2 2 9 3" xfId="22717"/>
    <cellStyle name="Notas 4 2 2 2 2 9 4" xfId="22718"/>
    <cellStyle name="Notas 4 2 2 2 3" xfId="22719"/>
    <cellStyle name="Notas 4 2 2 2 3 10" xfId="22720"/>
    <cellStyle name="Notas 4 2 2 2 3 11" xfId="22721"/>
    <cellStyle name="Notas 4 2 2 2 3 2" xfId="22722"/>
    <cellStyle name="Notas 4 2 2 2 3 2 2" xfId="22723"/>
    <cellStyle name="Notas 4 2 2 2 3 2 3" xfId="22724"/>
    <cellStyle name="Notas 4 2 2 2 3 2 4" xfId="22725"/>
    <cellStyle name="Notas 4 2 2 2 3 3" xfId="22726"/>
    <cellStyle name="Notas 4 2 2 2 3 3 2" xfId="22727"/>
    <cellStyle name="Notas 4 2 2 2 3 3 3" xfId="22728"/>
    <cellStyle name="Notas 4 2 2 2 3 3 4" xfId="22729"/>
    <cellStyle name="Notas 4 2 2 2 3 4" xfId="22730"/>
    <cellStyle name="Notas 4 2 2 2 3 4 2" xfId="22731"/>
    <cellStyle name="Notas 4 2 2 2 3 4 3" xfId="22732"/>
    <cellStyle name="Notas 4 2 2 2 3 4 4" xfId="22733"/>
    <cellStyle name="Notas 4 2 2 2 3 5" xfId="22734"/>
    <cellStyle name="Notas 4 2 2 2 3 5 2" xfId="22735"/>
    <cellStyle name="Notas 4 2 2 2 3 5 3" xfId="22736"/>
    <cellStyle name="Notas 4 2 2 2 3 5 4" xfId="22737"/>
    <cellStyle name="Notas 4 2 2 2 3 6" xfId="22738"/>
    <cellStyle name="Notas 4 2 2 2 3 6 2" xfId="22739"/>
    <cellStyle name="Notas 4 2 2 2 3 6 3" xfId="22740"/>
    <cellStyle name="Notas 4 2 2 2 3 6 4" xfId="22741"/>
    <cellStyle name="Notas 4 2 2 2 3 7" xfId="22742"/>
    <cellStyle name="Notas 4 2 2 2 3 7 2" xfId="22743"/>
    <cellStyle name="Notas 4 2 2 2 3 7 3" xfId="22744"/>
    <cellStyle name="Notas 4 2 2 2 3 7 4" xfId="22745"/>
    <cellStyle name="Notas 4 2 2 2 3 8" xfId="22746"/>
    <cellStyle name="Notas 4 2 2 2 3 8 2" xfId="22747"/>
    <cellStyle name="Notas 4 2 2 2 3 8 3" xfId="22748"/>
    <cellStyle name="Notas 4 2 2 2 3 8 4" xfId="22749"/>
    <cellStyle name="Notas 4 2 2 2 3 9" xfId="22750"/>
    <cellStyle name="Notas 4 2 2 2 4" xfId="22751"/>
    <cellStyle name="Notas 4 2 2 2 4 2" xfId="22752"/>
    <cellStyle name="Notas 4 2 2 2 4 3" xfId="22753"/>
    <cellStyle name="Notas 4 2 2 2 4 4" xfId="22754"/>
    <cellStyle name="Notas 4 2 2 2 5" xfId="22755"/>
    <cellStyle name="Notas 4 2 2 2 5 2" xfId="22756"/>
    <cellStyle name="Notas 4 2 2 2 5 3" xfId="22757"/>
    <cellStyle name="Notas 4 2 2 2 5 4" xfId="22758"/>
    <cellStyle name="Notas 4 2 2 2 6" xfId="22759"/>
    <cellStyle name="Notas 4 2 2 2 6 2" xfId="22760"/>
    <cellStyle name="Notas 4 2 2 2 6 3" xfId="22761"/>
    <cellStyle name="Notas 4 2 2 2 6 4" xfId="22762"/>
    <cellStyle name="Notas 4 2 2 2 7" xfId="22763"/>
    <cellStyle name="Notas 4 2 2 2 7 2" xfId="22764"/>
    <cellStyle name="Notas 4 2 2 2 7 3" xfId="22765"/>
    <cellStyle name="Notas 4 2 2 2 7 4" xfId="22766"/>
    <cellStyle name="Notas 4 2 2 2 8" xfId="22767"/>
    <cellStyle name="Notas 4 2 2 2 8 2" xfId="22768"/>
    <cellStyle name="Notas 4 2 2 2 8 3" xfId="22769"/>
    <cellStyle name="Notas 4 2 2 2 8 4" xfId="22770"/>
    <cellStyle name="Notas 4 2 2 2 9" xfId="22771"/>
    <cellStyle name="Notas 4 2 2 2 9 2" xfId="22772"/>
    <cellStyle name="Notas 4 2 2 2 9 3" xfId="22773"/>
    <cellStyle name="Notas 4 2 2 2 9 4" xfId="22774"/>
    <cellStyle name="Notas 4 2 2 3" xfId="22775"/>
    <cellStyle name="Notas 4 2 2 3 10" xfId="22776"/>
    <cellStyle name="Notas 4 2 2 3 11" xfId="22777"/>
    <cellStyle name="Notas 4 2 2 3 12" xfId="22778"/>
    <cellStyle name="Notas 4 2 2 3 2" xfId="22779"/>
    <cellStyle name="Notas 4 2 2 3 2 10" xfId="22780"/>
    <cellStyle name="Notas 4 2 2 3 2 11" xfId="22781"/>
    <cellStyle name="Notas 4 2 2 3 2 2" xfId="22782"/>
    <cellStyle name="Notas 4 2 2 3 2 2 2" xfId="22783"/>
    <cellStyle name="Notas 4 2 2 3 2 2 3" xfId="22784"/>
    <cellStyle name="Notas 4 2 2 3 2 2 4" xfId="22785"/>
    <cellStyle name="Notas 4 2 2 3 2 3" xfId="22786"/>
    <cellStyle name="Notas 4 2 2 3 2 3 2" xfId="22787"/>
    <cellStyle name="Notas 4 2 2 3 2 3 3" xfId="22788"/>
    <cellStyle name="Notas 4 2 2 3 2 3 4" xfId="22789"/>
    <cellStyle name="Notas 4 2 2 3 2 4" xfId="22790"/>
    <cellStyle name="Notas 4 2 2 3 2 4 2" xfId="22791"/>
    <cellStyle name="Notas 4 2 2 3 2 4 3" xfId="22792"/>
    <cellStyle name="Notas 4 2 2 3 2 4 4" xfId="22793"/>
    <cellStyle name="Notas 4 2 2 3 2 5" xfId="22794"/>
    <cellStyle name="Notas 4 2 2 3 2 5 2" xfId="22795"/>
    <cellStyle name="Notas 4 2 2 3 2 5 3" xfId="22796"/>
    <cellStyle name="Notas 4 2 2 3 2 5 4" xfId="22797"/>
    <cellStyle name="Notas 4 2 2 3 2 6" xfId="22798"/>
    <cellStyle name="Notas 4 2 2 3 2 6 2" xfId="22799"/>
    <cellStyle name="Notas 4 2 2 3 2 6 3" xfId="22800"/>
    <cellStyle name="Notas 4 2 2 3 2 6 4" xfId="22801"/>
    <cellStyle name="Notas 4 2 2 3 2 7" xfId="22802"/>
    <cellStyle name="Notas 4 2 2 3 2 7 2" xfId="22803"/>
    <cellStyle name="Notas 4 2 2 3 2 7 3" xfId="22804"/>
    <cellStyle name="Notas 4 2 2 3 2 7 4" xfId="22805"/>
    <cellStyle name="Notas 4 2 2 3 2 8" xfId="22806"/>
    <cellStyle name="Notas 4 2 2 3 2 8 2" xfId="22807"/>
    <cellStyle name="Notas 4 2 2 3 2 8 3" xfId="22808"/>
    <cellStyle name="Notas 4 2 2 3 2 8 4" xfId="22809"/>
    <cellStyle name="Notas 4 2 2 3 2 9" xfId="22810"/>
    <cellStyle name="Notas 4 2 2 3 3" xfId="22811"/>
    <cellStyle name="Notas 4 2 2 3 3 2" xfId="22812"/>
    <cellStyle name="Notas 4 2 2 3 3 3" xfId="22813"/>
    <cellStyle name="Notas 4 2 2 3 3 4" xfId="22814"/>
    <cellStyle name="Notas 4 2 2 3 4" xfId="22815"/>
    <cellStyle name="Notas 4 2 2 3 4 2" xfId="22816"/>
    <cellStyle name="Notas 4 2 2 3 4 3" xfId="22817"/>
    <cellStyle name="Notas 4 2 2 3 4 4" xfId="22818"/>
    <cellStyle name="Notas 4 2 2 3 5" xfId="22819"/>
    <cellStyle name="Notas 4 2 2 3 5 2" xfId="22820"/>
    <cellStyle name="Notas 4 2 2 3 5 3" xfId="22821"/>
    <cellStyle name="Notas 4 2 2 3 5 4" xfId="22822"/>
    <cellStyle name="Notas 4 2 2 3 6" xfId="22823"/>
    <cellStyle name="Notas 4 2 2 3 6 2" xfId="22824"/>
    <cellStyle name="Notas 4 2 2 3 6 3" xfId="22825"/>
    <cellStyle name="Notas 4 2 2 3 6 4" xfId="22826"/>
    <cellStyle name="Notas 4 2 2 3 7" xfId="22827"/>
    <cellStyle name="Notas 4 2 2 3 7 2" xfId="22828"/>
    <cellStyle name="Notas 4 2 2 3 7 3" xfId="22829"/>
    <cellStyle name="Notas 4 2 2 3 7 4" xfId="22830"/>
    <cellStyle name="Notas 4 2 2 3 8" xfId="22831"/>
    <cellStyle name="Notas 4 2 2 3 8 2" xfId="22832"/>
    <cellStyle name="Notas 4 2 2 3 8 3" xfId="22833"/>
    <cellStyle name="Notas 4 2 2 3 8 4" xfId="22834"/>
    <cellStyle name="Notas 4 2 2 3 9" xfId="22835"/>
    <cellStyle name="Notas 4 2 2 3 9 2" xfId="22836"/>
    <cellStyle name="Notas 4 2 2 3 9 3" xfId="22837"/>
    <cellStyle name="Notas 4 2 2 3 9 4" xfId="22838"/>
    <cellStyle name="Notas 4 2 2 4" xfId="22839"/>
    <cellStyle name="Notas 4 2 2 4 10" xfId="22840"/>
    <cellStyle name="Notas 4 2 2 4 11" xfId="22841"/>
    <cellStyle name="Notas 4 2 2 4 2" xfId="22842"/>
    <cellStyle name="Notas 4 2 2 4 2 2" xfId="22843"/>
    <cellStyle name="Notas 4 2 2 4 2 3" xfId="22844"/>
    <cellStyle name="Notas 4 2 2 4 2 4" xfId="22845"/>
    <cellStyle name="Notas 4 2 2 4 3" xfId="22846"/>
    <cellStyle name="Notas 4 2 2 4 3 2" xfId="22847"/>
    <cellStyle name="Notas 4 2 2 4 3 3" xfId="22848"/>
    <cellStyle name="Notas 4 2 2 4 3 4" xfId="22849"/>
    <cellStyle name="Notas 4 2 2 4 4" xfId="22850"/>
    <cellStyle name="Notas 4 2 2 4 4 2" xfId="22851"/>
    <cellStyle name="Notas 4 2 2 4 4 3" xfId="22852"/>
    <cellStyle name="Notas 4 2 2 4 4 4" xfId="22853"/>
    <cellStyle name="Notas 4 2 2 4 5" xfId="22854"/>
    <cellStyle name="Notas 4 2 2 4 5 2" xfId="22855"/>
    <cellStyle name="Notas 4 2 2 4 5 3" xfId="22856"/>
    <cellStyle name="Notas 4 2 2 4 5 4" xfId="22857"/>
    <cellStyle name="Notas 4 2 2 4 6" xfId="22858"/>
    <cellStyle name="Notas 4 2 2 4 6 2" xfId="22859"/>
    <cellStyle name="Notas 4 2 2 4 6 3" xfId="22860"/>
    <cellStyle name="Notas 4 2 2 4 6 4" xfId="22861"/>
    <cellStyle name="Notas 4 2 2 4 7" xfId="22862"/>
    <cellStyle name="Notas 4 2 2 4 7 2" xfId="22863"/>
    <cellStyle name="Notas 4 2 2 4 7 3" xfId="22864"/>
    <cellStyle name="Notas 4 2 2 4 7 4" xfId="22865"/>
    <cellStyle name="Notas 4 2 2 4 8" xfId="22866"/>
    <cellStyle name="Notas 4 2 2 4 8 2" xfId="22867"/>
    <cellStyle name="Notas 4 2 2 4 8 3" xfId="22868"/>
    <cellStyle name="Notas 4 2 2 4 8 4" xfId="22869"/>
    <cellStyle name="Notas 4 2 2 4 9" xfId="22870"/>
    <cellStyle name="Notas 4 2 2 5" xfId="22871"/>
    <cellStyle name="Notas 4 2 2 5 2" xfId="22872"/>
    <cellStyle name="Notas 4 2 2 5 3" xfId="22873"/>
    <cellStyle name="Notas 4 2 2 5 4" xfId="22874"/>
    <cellStyle name="Notas 4 2 2 6" xfId="22875"/>
    <cellStyle name="Notas 4 2 2 6 2" xfId="22876"/>
    <cellStyle name="Notas 4 2 2 6 3" xfId="22877"/>
    <cellStyle name="Notas 4 2 2 6 4" xfId="22878"/>
    <cellStyle name="Notas 4 2 2 7" xfId="22879"/>
    <cellStyle name="Notas 4 2 2 7 2" xfId="22880"/>
    <cellStyle name="Notas 4 2 2 7 3" xfId="22881"/>
    <cellStyle name="Notas 4 2 2 7 4" xfId="22882"/>
    <cellStyle name="Notas 4 2 2 8" xfId="22883"/>
    <cellStyle name="Notas 4 2 2 8 2" xfId="22884"/>
    <cellStyle name="Notas 4 2 2 8 3" xfId="22885"/>
    <cellStyle name="Notas 4 2 2 8 4" xfId="22886"/>
    <cellStyle name="Notas 4 2 2 9" xfId="22887"/>
    <cellStyle name="Notas 4 2 2 9 2" xfId="22888"/>
    <cellStyle name="Notas 4 2 2 9 3" xfId="22889"/>
    <cellStyle name="Notas 4 2 2 9 4" xfId="22890"/>
    <cellStyle name="Notas 4 2 3" xfId="22891"/>
    <cellStyle name="Notas 4 2 3 10" xfId="22892"/>
    <cellStyle name="Notas 4 2 3 10 2" xfId="22893"/>
    <cellStyle name="Notas 4 2 3 10 3" xfId="22894"/>
    <cellStyle name="Notas 4 2 3 10 4" xfId="22895"/>
    <cellStyle name="Notas 4 2 3 11" xfId="22896"/>
    <cellStyle name="Notas 4 2 3 11 2" xfId="22897"/>
    <cellStyle name="Notas 4 2 3 11 3" xfId="22898"/>
    <cellStyle name="Notas 4 2 3 11 4" xfId="22899"/>
    <cellStyle name="Notas 4 2 3 12" xfId="22900"/>
    <cellStyle name="Notas 4 2 3 13" xfId="22901"/>
    <cellStyle name="Notas 4 2 3 14" xfId="22902"/>
    <cellStyle name="Notas 4 2 3 15" xfId="22903"/>
    <cellStyle name="Notas 4 2 3 2" xfId="22904"/>
    <cellStyle name="Notas 4 2 3 2 10" xfId="22905"/>
    <cellStyle name="Notas 4 2 3 2 10 2" xfId="22906"/>
    <cellStyle name="Notas 4 2 3 2 10 3" xfId="22907"/>
    <cellStyle name="Notas 4 2 3 2 10 4" xfId="22908"/>
    <cellStyle name="Notas 4 2 3 2 11" xfId="22909"/>
    <cellStyle name="Notas 4 2 3 2 12" xfId="22910"/>
    <cellStyle name="Notas 4 2 3 2 13" xfId="22911"/>
    <cellStyle name="Notas 4 2 3 2 2" xfId="22912"/>
    <cellStyle name="Notas 4 2 3 2 2 10" xfId="22913"/>
    <cellStyle name="Notas 4 2 3 2 2 11" xfId="22914"/>
    <cellStyle name="Notas 4 2 3 2 2 12" xfId="22915"/>
    <cellStyle name="Notas 4 2 3 2 2 2" xfId="22916"/>
    <cellStyle name="Notas 4 2 3 2 2 2 10" xfId="22917"/>
    <cellStyle name="Notas 4 2 3 2 2 2 11" xfId="22918"/>
    <cellStyle name="Notas 4 2 3 2 2 2 2" xfId="22919"/>
    <cellStyle name="Notas 4 2 3 2 2 2 2 2" xfId="22920"/>
    <cellStyle name="Notas 4 2 3 2 2 2 2 3" xfId="22921"/>
    <cellStyle name="Notas 4 2 3 2 2 2 2 4" xfId="22922"/>
    <cellStyle name="Notas 4 2 3 2 2 2 3" xfId="22923"/>
    <cellStyle name="Notas 4 2 3 2 2 2 3 2" xfId="22924"/>
    <cellStyle name="Notas 4 2 3 2 2 2 3 3" xfId="22925"/>
    <cellStyle name="Notas 4 2 3 2 2 2 3 4" xfId="22926"/>
    <cellStyle name="Notas 4 2 3 2 2 2 4" xfId="22927"/>
    <cellStyle name="Notas 4 2 3 2 2 2 4 2" xfId="22928"/>
    <cellStyle name="Notas 4 2 3 2 2 2 4 3" xfId="22929"/>
    <cellStyle name="Notas 4 2 3 2 2 2 4 4" xfId="22930"/>
    <cellStyle name="Notas 4 2 3 2 2 2 5" xfId="22931"/>
    <cellStyle name="Notas 4 2 3 2 2 2 5 2" xfId="22932"/>
    <cellStyle name="Notas 4 2 3 2 2 2 5 3" xfId="22933"/>
    <cellStyle name="Notas 4 2 3 2 2 2 5 4" xfId="22934"/>
    <cellStyle name="Notas 4 2 3 2 2 2 6" xfId="22935"/>
    <cellStyle name="Notas 4 2 3 2 2 2 6 2" xfId="22936"/>
    <cellStyle name="Notas 4 2 3 2 2 2 6 3" xfId="22937"/>
    <cellStyle name="Notas 4 2 3 2 2 2 6 4" xfId="22938"/>
    <cellStyle name="Notas 4 2 3 2 2 2 7" xfId="22939"/>
    <cellStyle name="Notas 4 2 3 2 2 2 7 2" xfId="22940"/>
    <cellStyle name="Notas 4 2 3 2 2 2 7 3" xfId="22941"/>
    <cellStyle name="Notas 4 2 3 2 2 2 7 4" xfId="22942"/>
    <cellStyle name="Notas 4 2 3 2 2 2 8" xfId="22943"/>
    <cellStyle name="Notas 4 2 3 2 2 2 8 2" xfId="22944"/>
    <cellStyle name="Notas 4 2 3 2 2 2 8 3" xfId="22945"/>
    <cellStyle name="Notas 4 2 3 2 2 2 8 4" xfId="22946"/>
    <cellStyle name="Notas 4 2 3 2 2 2 9" xfId="22947"/>
    <cellStyle name="Notas 4 2 3 2 2 3" xfId="22948"/>
    <cellStyle name="Notas 4 2 3 2 2 3 2" xfId="22949"/>
    <cellStyle name="Notas 4 2 3 2 2 3 3" xfId="22950"/>
    <cellStyle name="Notas 4 2 3 2 2 3 4" xfId="22951"/>
    <cellStyle name="Notas 4 2 3 2 2 4" xfId="22952"/>
    <cellStyle name="Notas 4 2 3 2 2 4 2" xfId="22953"/>
    <cellStyle name="Notas 4 2 3 2 2 4 3" xfId="22954"/>
    <cellStyle name="Notas 4 2 3 2 2 4 4" xfId="22955"/>
    <cellStyle name="Notas 4 2 3 2 2 5" xfId="22956"/>
    <cellStyle name="Notas 4 2 3 2 2 5 2" xfId="22957"/>
    <cellStyle name="Notas 4 2 3 2 2 5 3" xfId="22958"/>
    <cellStyle name="Notas 4 2 3 2 2 5 4" xfId="22959"/>
    <cellStyle name="Notas 4 2 3 2 2 6" xfId="22960"/>
    <cellStyle name="Notas 4 2 3 2 2 6 2" xfId="22961"/>
    <cellStyle name="Notas 4 2 3 2 2 6 3" xfId="22962"/>
    <cellStyle name="Notas 4 2 3 2 2 6 4" xfId="22963"/>
    <cellStyle name="Notas 4 2 3 2 2 7" xfId="22964"/>
    <cellStyle name="Notas 4 2 3 2 2 7 2" xfId="22965"/>
    <cellStyle name="Notas 4 2 3 2 2 7 3" xfId="22966"/>
    <cellStyle name="Notas 4 2 3 2 2 7 4" xfId="22967"/>
    <cellStyle name="Notas 4 2 3 2 2 8" xfId="22968"/>
    <cellStyle name="Notas 4 2 3 2 2 8 2" xfId="22969"/>
    <cellStyle name="Notas 4 2 3 2 2 8 3" xfId="22970"/>
    <cellStyle name="Notas 4 2 3 2 2 8 4" xfId="22971"/>
    <cellStyle name="Notas 4 2 3 2 2 9" xfId="22972"/>
    <cellStyle name="Notas 4 2 3 2 2 9 2" xfId="22973"/>
    <cellStyle name="Notas 4 2 3 2 2 9 3" xfId="22974"/>
    <cellStyle name="Notas 4 2 3 2 2 9 4" xfId="22975"/>
    <cellStyle name="Notas 4 2 3 2 3" xfId="22976"/>
    <cellStyle name="Notas 4 2 3 2 3 10" xfId="22977"/>
    <cellStyle name="Notas 4 2 3 2 3 11" xfId="22978"/>
    <cellStyle name="Notas 4 2 3 2 3 2" xfId="22979"/>
    <cellStyle name="Notas 4 2 3 2 3 2 2" xfId="22980"/>
    <cellStyle name="Notas 4 2 3 2 3 2 3" xfId="22981"/>
    <cellStyle name="Notas 4 2 3 2 3 2 4" xfId="22982"/>
    <cellStyle name="Notas 4 2 3 2 3 3" xfId="22983"/>
    <cellStyle name="Notas 4 2 3 2 3 3 2" xfId="22984"/>
    <cellStyle name="Notas 4 2 3 2 3 3 3" xfId="22985"/>
    <cellStyle name="Notas 4 2 3 2 3 3 4" xfId="22986"/>
    <cellStyle name="Notas 4 2 3 2 3 4" xfId="22987"/>
    <cellStyle name="Notas 4 2 3 2 3 4 2" xfId="22988"/>
    <cellStyle name="Notas 4 2 3 2 3 4 3" xfId="22989"/>
    <cellStyle name="Notas 4 2 3 2 3 4 4" xfId="22990"/>
    <cellStyle name="Notas 4 2 3 2 3 5" xfId="22991"/>
    <cellStyle name="Notas 4 2 3 2 3 5 2" xfId="22992"/>
    <cellStyle name="Notas 4 2 3 2 3 5 3" xfId="22993"/>
    <cellStyle name="Notas 4 2 3 2 3 5 4" xfId="22994"/>
    <cellStyle name="Notas 4 2 3 2 3 6" xfId="22995"/>
    <cellStyle name="Notas 4 2 3 2 3 6 2" xfId="22996"/>
    <cellStyle name="Notas 4 2 3 2 3 6 3" xfId="22997"/>
    <cellStyle name="Notas 4 2 3 2 3 6 4" xfId="22998"/>
    <cellStyle name="Notas 4 2 3 2 3 7" xfId="22999"/>
    <cellStyle name="Notas 4 2 3 2 3 7 2" xfId="23000"/>
    <cellStyle name="Notas 4 2 3 2 3 7 3" xfId="23001"/>
    <cellStyle name="Notas 4 2 3 2 3 7 4" xfId="23002"/>
    <cellStyle name="Notas 4 2 3 2 3 8" xfId="23003"/>
    <cellStyle name="Notas 4 2 3 2 3 8 2" xfId="23004"/>
    <cellStyle name="Notas 4 2 3 2 3 8 3" xfId="23005"/>
    <cellStyle name="Notas 4 2 3 2 3 8 4" xfId="23006"/>
    <cellStyle name="Notas 4 2 3 2 3 9" xfId="23007"/>
    <cellStyle name="Notas 4 2 3 2 4" xfId="23008"/>
    <cellStyle name="Notas 4 2 3 2 4 2" xfId="23009"/>
    <cellStyle name="Notas 4 2 3 2 4 3" xfId="23010"/>
    <cellStyle name="Notas 4 2 3 2 4 4" xfId="23011"/>
    <cellStyle name="Notas 4 2 3 2 5" xfId="23012"/>
    <cellStyle name="Notas 4 2 3 2 5 2" xfId="23013"/>
    <cellStyle name="Notas 4 2 3 2 5 3" xfId="23014"/>
    <cellStyle name="Notas 4 2 3 2 5 4" xfId="23015"/>
    <cellStyle name="Notas 4 2 3 2 6" xfId="23016"/>
    <cellStyle name="Notas 4 2 3 2 6 2" xfId="23017"/>
    <cellStyle name="Notas 4 2 3 2 6 3" xfId="23018"/>
    <cellStyle name="Notas 4 2 3 2 6 4" xfId="23019"/>
    <cellStyle name="Notas 4 2 3 2 7" xfId="23020"/>
    <cellStyle name="Notas 4 2 3 2 7 2" xfId="23021"/>
    <cellStyle name="Notas 4 2 3 2 7 3" xfId="23022"/>
    <cellStyle name="Notas 4 2 3 2 7 4" xfId="23023"/>
    <cellStyle name="Notas 4 2 3 2 8" xfId="23024"/>
    <cellStyle name="Notas 4 2 3 2 8 2" xfId="23025"/>
    <cellStyle name="Notas 4 2 3 2 8 3" xfId="23026"/>
    <cellStyle name="Notas 4 2 3 2 8 4" xfId="23027"/>
    <cellStyle name="Notas 4 2 3 2 9" xfId="23028"/>
    <cellStyle name="Notas 4 2 3 2 9 2" xfId="23029"/>
    <cellStyle name="Notas 4 2 3 2 9 3" xfId="23030"/>
    <cellStyle name="Notas 4 2 3 2 9 4" xfId="23031"/>
    <cellStyle name="Notas 4 2 3 3" xfId="23032"/>
    <cellStyle name="Notas 4 2 3 3 10" xfId="23033"/>
    <cellStyle name="Notas 4 2 3 3 11" xfId="23034"/>
    <cellStyle name="Notas 4 2 3 3 12" xfId="23035"/>
    <cellStyle name="Notas 4 2 3 3 2" xfId="23036"/>
    <cellStyle name="Notas 4 2 3 3 2 10" xfId="23037"/>
    <cellStyle name="Notas 4 2 3 3 2 11" xfId="23038"/>
    <cellStyle name="Notas 4 2 3 3 2 2" xfId="23039"/>
    <cellStyle name="Notas 4 2 3 3 2 2 2" xfId="23040"/>
    <cellStyle name="Notas 4 2 3 3 2 2 3" xfId="23041"/>
    <cellStyle name="Notas 4 2 3 3 2 2 4" xfId="23042"/>
    <cellStyle name="Notas 4 2 3 3 2 3" xfId="23043"/>
    <cellStyle name="Notas 4 2 3 3 2 3 2" xfId="23044"/>
    <cellStyle name="Notas 4 2 3 3 2 3 3" xfId="23045"/>
    <cellStyle name="Notas 4 2 3 3 2 3 4" xfId="23046"/>
    <cellStyle name="Notas 4 2 3 3 2 4" xfId="23047"/>
    <cellStyle name="Notas 4 2 3 3 2 4 2" xfId="23048"/>
    <cellStyle name="Notas 4 2 3 3 2 4 3" xfId="23049"/>
    <cellStyle name="Notas 4 2 3 3 2 4 4" xfId="23050"/>
    <cellStyle name="Notas 4 2 3 3 2 5" xfId="23051"/>
    <cellStyle name="Notas 4 2 3 3 2 5 2" xfId="23052"/>
    <cellStyle name="Notas 4 2 3 3 2 5 3" xfId="23053"/>
    <cellStyle name="Notas 4 2 3 3 2 5 4" xfId="23054"/>
    <cellStyle name="Notas 4 2 3 3 2 6" xfId="23055"/>
    <cellStyle name="Notas 4 2 3 3 2 6 2" xfId="23056"/>
    <cellStyle name="Notas 4 2 3 3 2 6 3" xfId="23057"/>
    <cellStyle name="Notas 4 2 3 3 2 6 4" xfId="23058"/>
    <cellStyle name="Notas 4 2 3 3 2 7" xfId="23059"/>
    <cellStyle name="Notas 4 2 3 3 2 7 2" xfId="23060"/>
    <cellStyle name="Notas 4 2 3 3 2 7 3" xfId="23061"/>
    <cellStyle name="Notas 4 2 3 3 2 7 4" xfId="23062"/>
    <cellStyle name="Notas 4 2 3 3 2 8" xfId="23063"/>
    <cellStyle name="Notas 4 2 3 3 2 8 2" xfId="23064"/>
    <cellStyle name="Notas 4 2 3 3 2 8 3" xfId="23065"/>
    <cellStyle name="Notas 4 2 3 3 2 8 4" xfId="23066"/>
    <cellStyle name="Notas 4 2 3 3 2 9" xfId="23067"/>
    <cellStyle name="Notas 4 2 3 3 3" xfId="23068"/>
    <cellStyle name="Notas 4 2 3 3 3 2" xfId="23069"/>
    <cellStyle name="Notas 4 2 3 3 3 3" xfId="23070"/>
    <cellStyle name="Notas 4 2 3 3 3 4" xfId="23071"/>
    <cellStyle name="Notas 4 2 3 3 4" xfId="23072"/>
    <cellStyle name="Notas 4 2 3 3 4 2" xfId="23073"/>
    <cellStyle name="Notas 4 2 3 3 4 3" xfId="23074"/>
    <cellStyle name="Notas 4 2 3 3 4 4" xfId="23075"/>
    <cellStyle name="Notas 4 2 3 3 5" xfId="23076"/>
    <cellStyle name="Notas 4 2 3 3 5 2" xfId="23077"/>
    <cellStyle name="Notas 4 2 3 3 5 3" xfId="23078"/>
    <cellStyle name="Notas 4 2 3 3 5 4" xfId="23079"/>
    <cellStyle name="Notas 4 2 3 3 6" xfId="23080"/>
    <cellStyle name="Notas 4 2 3 3 6 2" xfId="23081"/>
    <cellStyle name="Notas 4 2 3 3 6 3" xfId="23082"/>
    <cellStyle name="Notas 4 2 3 3 6 4" xfId="23083"/>
    <cellStyle name="Notas 4 2 3 3 7" xfId="23084"/>
    <cellStyle name="Notas 4 2 3 3 7 2" xfId="23085"/>
    <cellStyle name="Notas 4 2 3 3 7 3" xfId="23086"/>
    <cellStyle name="Notas 4 2 3 3 7 4" xfId="23087"/>
    <cellStyle name="Notas 4 2 3 3 8" xfId="23088"/>
    <cellStyle name="Notas 4 2 3 3 8 2" xfId="23089"/>
    <cellStyle name="Notas 4 2 3 3 8 3" xfId="23090"/>
    <cellStyle name="Notas 4 2 3 3 8 4" xfId="23091"/>
    <cellStyle name="Notas 4 2 3 3 9" xfId="23092"/>
    <cellStyle name="Notas 4 2 3 3 9 2" xfId="23093"/>
    <cellStyle name="Notas 4 2 3 3 9 3" xfId="23094"/>
    <cellStyle name="Notas 4 2 3 3 9 4" xfId="23095"/>
    <cellStyle name="Notas 4 2 3 4" xfId="23096"/>
    <cellStyle name="Notas 4 2 3 4 10" xfId="23097"/>
    <cellStyle name="Notas 4 2 3 4 11" xfId="23098"/>
    <cellStyle name="Notas 4 2 3 4 2" xfId="23099"/>
    <cellStyle name="Notas 4 2 3 4 2 2" xfId="23100"/>
    <cellStyle name="Notas 4 2 3 4 2 3" xfId="23101"/>
    <cellStyle name="Notas 4 2 3 4 2 4" xfId="23102"/>
    <cellStyle name="Notas 4 2 3 4 3" xfId="23103"/>
    <cellStyle name="Notas 4 2 3 4 3 2" xfId="23104"/>
    <cellStyle name="Notas 4 2 3 4 3 3" xfId="23105"/>
    <cellStyle name="Notas 4 2 3 4 3 4" xfId="23106"/>
    <cellStyle name="Notas 4 2 3 4 4" xfId="23107"/>
    <cellStyle name="Notas 4 2 3 4 4 2" xfId="23108"/>
    <cellStyle name="Notas 4 2 3 4 4 3" xfId="23109"/>
    <cellStyle name="Notas 4 2 3 4 4 4" xfId="23110"/>
    <cellStyle name="Notas 4 2 3 4 5" xfId="23111"/>
    <cellStyle name="Notas 4 2 3 4 5 2" xfId="23112"/>
    <cellStyle name="Notas 4 2 3 4 5 3" xfId="23113"/>
    <cellStyle name="Notas 4 2 3 4 5 4" xfId="23114"/>
    <cellStyle name="Notas 4 2 3 4 6" xfId="23115"/>
    <cellStyle name="Notas 4 2 3 4 6 2" xfId="23116"/>
    <cellStyle name="Notas 4 2 3 4 6 3" xfId="23117"/>
    <cellStyle name="Notas 4 2 3 4 6 4" xfId="23118"/>
    <cellStyle name="Notas 4 2 3 4 7" xfId="23119"/>
    <cellStyle name="Notas 4 2 3 4 7 2" xfId="23120"/>
    <cellStyle name="Notas 4 2 3 4 7 3" xfId="23121"/>
    <cellStyle name="Notas 4 2 3 4 7 4" xfId="23122"/>
    <cellStyle name="Notas 4 2 3 4 8" xfId="23123"/>
    <cellStyle name="Notas 4 2 3 4 8 2" xfId="23124"/>
    <cellStyle name="Notas 4 2 3 4 8 3" xfId="23125"/>
    <cellStyle name="Notas 4 2 3 4 8 4" xfId="23126"/>
    <cellStyle name="Notas 4 2 3 4 9" xfId="23127"/>
    <cellStyle name="Notas 4 2 3 5" xfId="23128"/>
    <cellStyle name="Notas 4 2 3 5 2" xfId="23129"/>
    <cellStyle name="Notas 4 2 3 5 3" xfId="23130"/>
    <cellStyle name="Notas 4 2 3 5 4" xfId="23131"/>
    <cellStyle name="Notas 4 2 3 6" xfId="23132"/>
    <cellStyle name="Notas 4 2 3 6 2" xfId="23133"/>
    <cellStyle name="Notas 4 2 3 6 3" xfId="23134"/>
    <cellStyle name="Notas 4 2 3 6 4" xfId="23135"/>
    <cellStyle name="Notas 4 2 3 7" xfId="23136"/>
    <cellStyle name="Notas 4 2 3 7 2" xfId="23137"/>
    <cellStyle name="Notas 4 2 3 7 3" xfId="23138"/>
    <cellStyle name="Notas 4 2 3 7 4" xfId="23139"/>
    <cellStyle name="Notas 4 2 3 8" xfId="23140"/>
    <cellStyle name="Notas 4 2 3 8 2" xfId="23141"/>
    <cellStyle name="Notas 4 2 3 8 3" xfId="23142"/>
    <cellStyle name="Notas 4 2 3 8 4" xfId="23143"/>
    <cellStyle name="Notas 4 2 3 9" xfId="23144"/>
    <cellStyle name="Notas 4 2 3 9 2" xfId="23145"/>
    <cellStyle name="Notas 4 2 3 9 3" xfId="23146"/>
    <cellStyle name="Notas 4 2 3 9 4" xfId="23147"/>
    <cellStyle name="Notas 4 2 4" xfId="23148"/>
    <cellStyle name="Notas 4 2 4 10" xfId="23149"/>
    <cellStyle name="Notas 4 2 4 10 2" xfId="23150"/>
    <cellStyle name="Notas 4 2 4 10 3" xfId="23151"/>
    <cellStyle name="Notas 4 2 4 10 4" xfId="23152"/>
    <cellStyle name="Notas 4 2 4 11" xfId="23153"/>
    <cellStyle name="Notas 4 2 4 12" xfId="23154"/>
    <cellStyle name="Notas 4 2 4 13" xfId="23155"/>
    <cellStyle name="Notas 4 2 4 2" xfId="23156"/>
    <cellStyle name="Notas 4 2 4 2 10" xfId="23157"/>
    <cellStyle name="Notas 4 2 4 2 11" xfId="23158"/>
    <cellStyle name="Notas 4 2 4 2 12" xfId="23159"/>
    <cellStyle name="Notas 4 2 4 2 2" xfId="23160"/>
    <cellStyle name="Notas 4 2 4 2 2 10" xfId="23161"/>
    <cellStyle name="Notas 4 2 4 2 2 11" xfId="23162"/>
    <cellStyle name="Notas 4 2 4 2 2 2" xfId="23163"/>
    <cellStyle name="Notas 4 2 4 2 2 2 2" xfId="23164"/>
    <cellStyle name="Notas 4 2 4 2 2 2 3" xfId="23165"/>
    <cellStyle name="Notas 4 2 4 2 2 2 4" xfId="23166"/>
    <cellStyle name="Notas 4 2 4 2 2 3" xfId="23167"/>
    <cellStyle name="Notas 4 2 4 2 2 3 2" xfId="23168"/>
    <cellStyle name="Notas 4 2 4 2 2 3 3" xfId="23169"/>
    <cellStyle name="Notas 4 2 4 2 2 3 4" xfId="23170"/>
    <cellStyle name="Notas 4 2 4 2 2 4" xfId="23171"/>
    <cellStyle name="Notas 4 2 4 2 2 4 2" xfId="23172"/>
    <cellStyle name="Notas 4 2 4 2 2 4 3" xfId="23173"/>
    <cellStyle name="Notas 4 2 4 2 2 4 4" xfId="23174"/>
    <cellStyle name="Notas 4 2 4 2 2 5" xfId="23175"/>
    <cellStyle name="Notas 4 2 4 2 2 5 2" xfId="23176"/>
    <cellStyle name="Notas 4 2 4 2 2 5 3" xfId="23177"/>
    <cellStyle name="Notas 4 2 4 2 2 5 4" xfId="23178"/>
    <cellStyle name="Notas 4 2 4 2 2 6" xfId="23179"/>
    <cellStyle name="Notas 4 2 4 2 2 6 2" xfId="23180"/>
    <cellStyle name="Notas 4 2 4 2 2 6 3" xfId="23181"/>
    <cellStyle name="Notas 4 2 4 2 2 6 4" xfId="23182"/>
    <cellStyle name="Notas 4 2 4 2 2 7" xfId="23183"/>
    <cellStyle name="Notas 4 2 4 2 2 7 2" xfId="23184"/>
    <cellStyle name="Notas 4 2 4 2 2 7 3" xfId="23185"/>
    <cellStyle name="Notas 4 2 4 2 2 7 4" xfId="23186"/>
    <cellStyle name="Notas 4 2 4 2 2 8" xfId="23187"/>
    <cellStyle name="Notas 4 2 4 2 2 8 2" xfId="23188"/>
    <cellStyle name="Notas 4 2 4 2 2 8 3" xfId="23189"/>
    <cellStyle name="Notas 4 2 4 2 2 8 4" xfId="23190"/>
    <cellStyle name="Notas 4 2 4 2 2 9" xfId="23191"/>
    <cellStyle name="Notas 4 2 4 2 3" xfId="23192"/>
    <cellStyle name="Notas 4 2 4 2 3 2" xfId="23193"/>
    <cellStyle name="Notas 4 2 4 2 3 3" xfId="23194"/>
    <cellStyle name="Notas 4 2 4 2 3 4" xfId="23195"/>
    <cellStyle name="Notas 4 2 4 2 4" xfId="23196"/>
    <cellStyle name="Notas 4 2 4 2 4 2" xfId="23197"/>
    <cellStyle name="Notas 4 2 4 2 4 3" xfId="23198"/>
    <cellStyle name="Notas 4 2 4 2 4 4" xfId="23199"/>
    <cellStyle name="Notas 4 2 4 2 5" xfId="23200"/>
    <cellStyle name="Notas 4 2 4 2 5 2" xfId="23201"/>
    <cellStyle name="Notas 4 2 4 2 5 3" xfId="23202"/>
    <cellStyle name="Notas 4 2 4 2 5 4" xfId="23203"/>
    <cellStyle name="Notas 4 2 4 2 6" xfId="23204"/>
    <cellStyle name="Notas 4 2 4 2 6 2" xfId="23205"/>
    <cellStyle name="Notas 4 2 4 2 6 3" xfId="23206"/>
    <cellStyle name="Notas 4 2 4 2 6 4" xfId="23207"/>
    <cellStyle name="Notas 4 2 4 2 7" xfId="23208"/>
    <cellStyle name="Notas 4 2 4 2 7 2" xfId="23209"/>
    <cellStyle name="Notas 4 2 4 2 7 3" xfId="23210"/>
    <cellStyle name="Notas 4 2 4 2 7 4" xfId="23211"/>
    <cellStyle name="Notas 4 2 4 2 8" xfId="23212"/>
    <cellStyle name="Notas 4 2 4 2 8 2" xfId="23213"/>
    <cellStyle name="Notas 4 2 4 2 8 3" xfId="23214"/>
    <cellStyle name="Notas 4 2 4 2 8 4" xfId="23215"/>
    <cellStyle name="Notas 4 2 4 2 9" xfId="23216"/>
    <cellStyle name="Notas 4 2 4 2 9 2" xfId="23217"/>
    <cellStyle name="Notas 4 2 4 2 9 3" xfId="23218"/>
    <cellStyle name="Notas 4 2 4 2 9 4" xfId="23219"/>
    <cellStyle name="Notas 4 2 4 3" xfId="23220"/>
    <cellStyle name="Notas 4 2 4 3 10" xfId="23221"/>
    <cellStyle name="Notas 4 2 4 3 11" xfId="23222"/>
    <cellStyle name="Notas 4 2 4 3 2" xfId="23223"/>
    <cellStyle name="Notas 4 2 4 3 2 2" xfId="23224"/>
    <cellStyle name="Notas 4 2 4 3 2 3" xfId="23225"/>
    <cellStyle name="Notas 4 2 4 3 2 4" xfId="23226"/>
    <cellStyle name="Notas 4 2 4 3 3" xfId="23227"/>
    <cellStyle name="Notas 4 2 4 3 3 2" xfId="23228"/>
    <cellStyle name="Notas 4 2 4 3 3 3" xfId="23229"/>
    <cellStyle name="Notas 4 2 4 3 3 4" xfId="23230"/>
    <cellStyle name="Notas 4 2 4 3 4" xfId="23231"/>
    <cellStyle name="Notas 4 2 4 3 4 2" xfId="23232"/>
    <cellStyle name="Notas 4 2 4 3 4 3" xfId="23233"/>
    <cellStyle name="Notas 4 2 4 3 4 4" xfId="23234"/>
    <cellStyle name="Notas 4 2 4 3 5" xfId="23235"/>
    <cellStyle name="Notas 4 2 4 3 5 2" xfId="23236"/>
    <cellStyle name="Notas 4 2 4 3 5 3" xfId="23237"/>
    <cellStyle name="Notas 4 2 4 3 5 4" xfId="23238"/>
    <cellStyle name="Notas 4 2 4 3 6" xfId="23239"/>
    <cellStyle name="Notas 4 2 4 3 6 2" xfId="23240"/>
    <cellStyle name="Notas 4 2 4 3 6 3" xfId="23241"/>
    <cellStyle name="Notas 4 2 4 3 6 4" xfId="23242"/>
    <cellStyle name="Notas 4 2 4 3 7" xfId="23243"/>
    <cellStyle name="Notas 4 2 4 3 7 2" xfId="23244"/>
    <cellStyle name="Notas 4 2 4 3 7 3" xfId="23245"/>
    <cellStyle name="Notas 4 2 4 3 7 4" xfId="23246"/>
    <cellStyle name="Notas 4 2 4 3 8" xfId="23247"/>
    <cellStyle name="Notas 4 2 4 3 8 2" xfId="23248"/>
    <cellStyle name="Notas 4 2 4 3 8 3" xfId="23249"/>
    <cellStyle name="Notas 4 2 4 3 8 4" xfId="23250"/>
    <cellStyle name="Notas 4 2 4 3 9" xfId="23251"/>
    <cellStyle name="Notas 4 2 4 4" xfId="23252"/>
    <cellStyle name="Notas 4 2 4 4 2" xfId="23253"/>
    <cellStyle name="Notas 4 2 4 4 3" xfId="23254"/>
    <cellStyle name="Notas 4 2 4 4 4" xfId="23255"/>
    <cellStyle name="Notas 4 2 4 5" xfId="23256"/>
    <cellStyle name="Notas 4 2 4 5 2" xfId="23257"/>
    <cellStyle name="Notas 4 2 4 5 3" xfId="23258"/>
    <cellStyle name="Notas 4 2 4 5 4" xfId="23259"/>
    <cellStyle name="Notas 4 2 4 6" xfId="23260"/>
    <cellStyle name="Notas 4 2 4 6 2" xfId="23261"/>
    <cellStyle name="Notas 4 2 4 6 3" xfId="23262"/>
    <cellStyle name="Notas 4 2 4 6 4" xfId="23263"/>
    <cellStyle name="Notas 4 2 4 7" xfId="23264"/>
    <cellStyle name="Notas 4 2 4 7 2" xfId="23265"/>
    <cellStyle name="Notas 4 2 4 7 3" xfId="23266"/>
    <cellStyle name="Notas 4 2 4 7 4" xfId="23267"/>
    <cellStyle name="Notas 4 2 4 8" xfId="23268"/>
    <cellStyle name="Notas 4 2 4 8 2" xfId="23269"/>
    <cellStyle name="Notas 4 2 4 8 3" xfId="23270"/>
    <cellStyle name="Notas 4 2 4 8 4" xfId="23271"/>
    <cellStyle name="Notas 4 2 4 9" xfId="23272"/>
    <cellStyle name="Notas 4 2 4 9 2" xfId="23273"/>
    <cellStyle name="Notas 4 2 4 9 3" xfId="23274"/>
    <cellStyle name="Notas 4 2 4 9 4" xfId="23275"/>
    <cellStyle name="Notas 4 2 5" xfId="23276"/>
    <cellStyle name="Notas 4 2 5 10" xfId="23277"/>
    <cellStyle name="Notas 4 2 5 11" xfId="23278"/>
    <cellStyle name="Notas 4 2 5 12" xfId="23279"/>
    <cellStyle name="Notas 4 2 5 2" xfId="23280"/>
    <cellStyle name="Notas 4 2 5 2 10" xfId="23281"/>
    <cellStyle name="Notas 4 2 5 2 11" xfId="23282"/>
    <cellStyle name="Notas 4 2 5 2 2" xfId="23283"/>
    <cellStyle name="Notas 4 2 5 2 2 2" xfId="23284"/>
    <cellStyle name="Notas 4 2 5 2 2 3" xfId="23285"/>
    <cellStyle name="Notas 4 2 5 2 2 4" xfId="23286"/>
    <cellStyle name="Notas 4 2 5 2 3" xfId="23287"/>
    <cellStyle name="Notas 4 2 5 2 3 2" xfId="23288"/>
    <cellStyle name="Notas 4 2 5 2 3 3" xfId="23289"/>
    <cellStyle name="Notas 4 2 5 2 3 4" xfId="23290"/>
    <cellStyle name="Notas 4 2 5 2 4" xfId="23291"/>
    <cellStyle name="Notas 4 2 5 2 4 2" xfId="23292"/>
    <cellStyle name="Notas 4 2 5 2 4 3" xfId="23293"/>
    <cellStyle name="Notas 4 2 5 2 4 4" xfId="23294"/>
    <cellStyle name="Notas 4 2 5 2 5" xfId="23295"/>
    <cellStyle name="Notas 4 2 5 2 5 2" xfId="23296"/>
    <cellStyle name="Notas 4 2 5 2 5 3" xfId="23297"/>
    <cellStyle name="Notas 4 2 5 2 5 4" xfId="23298"/>
    <cellStyle name="Notas 4 2 5 2 6" xfId="23299"/>
    <cellStyle name="Notas 4 2 5 2 6 2" xfId="23300"/>
    <cellStyle name="Notas 4 2 5 2 6 3" xfId="23301"/>
    <cellStyle name="Notas 4 2 5 2 6 4" xfId="23302"/>
    <cellStyle name="Notas 4 2 5 2 7" xfId="23303"/>
    <cellStyle name="Notas 4 2 5 2 7 2" xfId="23304"/>
    <cellStyle name="Notas 4 2 5 2 7 3" xfId="23305"/>
    <cellStyle name="Notas 4 2 5 2 7 4" xfId="23306"/>
    <cellStyle name="Notas 4 2 5 2 8" xfId="23307"/>
    <cellStyle name="Notas 4 2 5 2 8 2" xfId="23308"/>
    <cellStyle name="Notas 4 2 5 2 8 3" xfId="23309"/>
    <cellStyle name="Notas 4 2 5 2 8 4" xfId="23310"/>
    <cellStyle name="Notas 4 2 5 2 9" xfId="23311"/>
    <cellStyle name="Notas 4 2 5 3" xfId="23312"/>
    <cellStyle name="Notas 4 2 5 3 2" xfId="23313"/>
    <cellStyle name="Notas 4 2 5 3 3" xfId="23314"/>
    <cellStyle name="Notas 4 2 5 3 4" xfId="23315"/>
    <cellStyle name="Notas 4 2 5 4" xfId="23316"/>
    <cellStyle name="Notas 4 2 5 4 2" xfId="23317"/>
    <cellStyle name="Notas 4 2 5 4 3" xfId="23318"/>
    <cellStyle name="Notas 4 2 5 4 4" xfId="23319"/>
    <cellStyle name="Notas 4 2 5 5" xfId="23320"/>
    <cellStyle name="Notas 4 2 5 5 2" xfId="23321"/>
    <cellStyle name="Notas 4 2 5 5 3" xfId="23322"/>
    <cellStyle name="Notas 4 2 5 5 4" xfId="23323"/>
    <cellStyle name="Notas 4 2 5 6" xfId="23324"/>
    <cellStyle name="Notas 4 2 5 6 2" xfId="23325"/>
    <cellStyle name="Notas 4 2 5 6 3" xfId="23326"/>
    <cellStyle name="Notas 4 2 5 6 4" xfId="23327"/>
    <cellStyle name="Notas 4 2 5 7" xfId="23328"/>
    <cellStyle name="Notas 4 2 5 7 2" xfId="23329"/>
    <cellStyle name="Notas 4 2 5 7 3" xfId="23330"/>
    <cellStyle name="Notas 4 2 5 7 4" xfId="23331"/>
    <cellStyle name="Notas 4 2 5 8" xfId="23332"/>
    <cellStyle name="Notas 4 2 5 8 2" xfId="23333"/>
    <cellStyle name="Notas 4 2 5 8 3" xfId="23334"/>
    <cellStyle name="Notas 4 2 5 8 4" xfId="23335"/>
    <cellStyle name="Notas 4 2 5 9" xfId="23336"/>
    <cellStyle name="Notas 4 2 5 9 2" xfId="23337"/>
    <cellStyle name="Notas 4 2 5 9 3" xfId="23338"/>
    <cellStyle name="Notas 4 2 5 9 4" xfId="23339"/>
    <cellStyle name="Notas 4 2 6" xfId="23340"/>
    <cellStyle name="Notas 4 2 6 10" xfId="23341"/>
    <cellStyle name="Notas 4 2 6 11" xfId="23342"/>
    <cellStyle name="Notas 4 2 6 2" xfId="23343"/>
    <cellStyle name="Notas 4 2 6 2 2" xfId="23344"/>
    <cellStyle name="Notas 4 2 6 2 3" xfId="23345"/>
    <cellStyle name="Notas 4 2 6 2 4" xfId="23346"/>
    <cellStyle name="Notas 4 2 6 3" xfId="23347"/>
    <cellStyle name="Notas 4 2 6 3 2" xfId="23348"/>
    <cellStyle name="Notas 4 2 6 3 3" xfId="23349"/>
    <cellStyle name="Notas 4 2 6 3 4" xfId="23350"/>
    <cellStyle name="Notas 4 2 6 4" xfId="23351"/>
    <cellStyle name="Notas 4 2 6 4 2" xfId="23352"/>
    <cellStyle name="Notas 4 2 6 4 3" xfId="23353"/>
    <cellStyle name="Notas 4 2 6 4 4" xfId="23354"/>
    <cellStyle name="Notas 4 2 6 5" xfId="23355"/>
    <cellStyle name="Notas 4 2 6 5 2" xfId="23356"/>
    <cellStyle name="Notas 4 2 6 5 3" xfId="23357"/>
    <cellStyle name="Notas 4 2 6 5 4" xfId="23358"/>
    <cellStyle name="Notas 4 2 6 6" xfId="23359"/>
    <cellStyle name="Notas 4 2 6 6 2" xfId="23360"/>
    <cellStyle name="Notas 4 2 6 6 3" xfId="23361"/>
    <cellStyle name="Notas 4 2 6 6 4" xfId="23362"/>
    <cellStyle name="Notas 4 2 6 7" xfId="23363"/>
    <cellStyle name="Notas 4 2 6 7 2" xfId="23364"/>
    <cellStyle name="Notas 4 2 6 7 3" xfId="23365"/>
    <cellStyle name="Notas 4 2 6 7 4" xfId="23366"/>
    <cellStyle name="Notas 4 2 6 8" xfId="23367"/>
    <cellStyle name="Notas 4 2 6 8 2" xfId="23368"/>
    <cellStyle name="Notas 4 2 6 8 3" xfId="23369"/>
    <cellStyle name="Notas 4 2 6 8 4" xfId="23370"/>
    <cellStyle name="Notas 4 2 6 9" xfId="23371"/>
    <cellStyle name="Notas 4 2 7" xfId="23372"/>
    <cellStyle name="Notas 4 2 7 2" xfId="23373"/>
    <cellStyle name="Notas 4 2 7 3" xfId="23374"/>
    <cellStyle name="Notas 4 2 7 4" xfId="23375"/>
    <cellStyle name="Notas 4 2 8" xfId="23376"/>
    <cellStyle name="Notas 4 2 8 2" xfId="23377"/>
    <cellStyle name="Notas 4 2 8 3" xfId="23378"/>
    <cellStyle name="Notas 4 2 8 4" xfId="23379"/>
    <cellStyle name="Notas 4 2 9" xfId="23380"/>
    <cellStyle name="Notas 4 2 9 2" xfId="23381"/>
    <cellStyle name="Notas 4 2 9 3" xfId="23382"/>
    <cellStyle name="Notas 4 2 9 4" xfId="23383"/>
    <cellStyle name="Notas 4 3" xfId="23384"/>
    <cellStyle name="Notas 4 3 10" xfId="23385"/>
    <cellStyle name="Notas 4 3 10 2" xfId="23386"/>
    <cellStyle name="Notas 4 3 10 3" xfId="23387"/>
    <cellStyle name="Notas 4 3 10 4" xfId="23388"/>
    <cellStyle name="Notas 4 3 11" xfId="23389"/>
    <cellStyle name="Notas 4 3 12" xfId="23390"/>
    <cellStyle name="Notas 4 3 13" xfId="23391"/>
    <cellStyle name="Notas 4 3 2" xfId="23392"/>
    <cellStyle name="Notas 4 3 2 10" xfId="23393"/>
    <cellStyle name="Notas 4 3 2 11" xfId="23394"/>
    <cellStyle name="Notas 4 3 2 12" xfId="23395"/>
    <cellStyle name="Notas 4 3 2 2" xfId="23396"/>
    <cellStyle name="Notas 4 3 2 2 10" xfId="23397"/>
    <cellStyle name="Notas 4 3 2 2 11" xfId="23398"/>
    <cellStyle name="Notas 4 3 2 2 2" xfId="23399"/>
    <cellStyle name="Notas 4 3 2 2 2 2" xfId="23400"/>
    <cellStyle name="Notas 4 3 2 2 2 3" xfId="23401"/>
    <cellStyle name="Notas 4 3 2 2 2 4" xfId="23402"/>
    <cellStyle name="Notas 4 3 2 2 3" xfId="23403"/>
    <cellStyle name="Notas 4 3 2 2 3 2" xfId="23404"/>
    <cellStyle name="Notas 4 3 2 2 3 3" xfId="23405"/>
    <cellStyle name="Notas 4 3 2 2 3 4" xfId="23406"/>
    <cellStyle name="Notas 4 3 2 2 4" xfId="23407"/>
    <cellStyle name="Notas 4 3 2 2 4 2" xfId="23408"/>
    <cellStyle name="Notas 4 3 2 2 4 3" xfId="23409"/>
    <cellStyle name="Notas 4 3 2 2 4 4" xfId="23410"/>
    <cellStyle name="Notas 4 3 2 2 5" xfId="23411"/>
    <cellStyle name="Notas 4 3 2 2 5 2" xfId="23412"/>
    <cellStyle name="Notas 4 3 2 2 5 3" xfId="23413"/>
    <cellStyle name="Notas 4 3 2 2 5 4" xfId="23414"/>
    <cellStyle name="Notas 4 3 2 2 6" xfId="23415"/>
    <cellStyle name="Notas 4 3 2 2 6 2" xfId="23416"/>
    <cellStyle name="Notas 4 3 2 2 6 3" xfId="23417"/>
    <cellStyle name="Notas 4 3 2 2 6 4" xfId="23418"/>
    <cellStyle name="Notas 4 3 2 2 7" xfId="23419"/>
    <cellStyle name="Notas 4 3 2 2 7 2" xfId="23420"/>
    <cellStyle name="Notas 4 3 2 2 7 3" xfId="23421"/>
    <cellStyle name="Notas 4 3 2 2 7 4" xfId="23422"/>
    <cellStyle name="Notas 4 3 2 2 8" xfId="23423"/>
    <cellStyle name="Notas 4 3 2 2 8 2" xfId="23424"/>
    <cellStyle name="Notas 4 3 2 2 8 3" xfId="23425"/>
    <cellStyle name="Notas 4 3 2 2 8 4" xfId="23426"/>
    <cellStyle name="Notas 4 3 2 2 9" xfId="23427"/>
    <cellStyle name="Notas 4 3 2 3" xfId="23428"/>
    <cellStyle name="Notas 4 3 2 3 2" xfId="23429"/>
    <cellStyle name="Notas 4 3 2 3 3" xfId="23430"/>
    <cellStyle name="Notas 4 3 2 3 4" xfId="23431"/>
    <cellStyle name="Notas 4 3 2 4" xfId="23432"/>
    <cellStyle name="Notas 4 3 2 4 2" xfId="23433"/>
    <cellStyle name="Notas 4 3 2 4 3" xfId="23434"/>
    <cellStyle name="Notas 4 3 2 4 4" xfId="23435"/>
    <cellStyle name="Notas 4 3 2 5" xfId="23436"/>
    <cellStyle name="Notas 4 3 2 5 2" xfId="23437"/>
    <cellStyle name="Notas 4 3 2 5 3" xfId="23438"/>
    <cellStyle name="Notas 4 3 2 5 4" xfId="23439"/>
    <cellStyle name="Notas 4 3 2 6" xfId="23440"/>
    <cellStyle name="Notas 4 3 2 6 2" xfId="23441"/>
    <cellStyle name="Notas 4 3 2 6 3" xfId="23442"/>
    <cellStyle name="Notas 4 3 2 6 4" xfId="23443"/>
    <cellStyle name="Notas 4 3 2 7" xfId="23444"/>
    <cellStyle name="Notas 4 3 2 7 2" xfId="23445"/>
    <cellStyle name="Notas 4 3 2 7 3" xfId="23446"/>
    <cellStyle name="Notas 4 3 2 7 4" xfId="23447"/>
    <cellStyle name="Notas 4 3 2 8" xfId="23448"/>
    <cellStyle name="Notas 4 3 2 8 2" xfId="23449"/>
    <cellStyle name="Notas 4 3 2 8 3" xfId="23450"/>
    <cellStyle name="Notas 4 3 2 8 4" xfId="23451"/>
    <cellStyle name="Notas 4 3 2 9" xfId="23452"/>
    <cellStyle name="Notas 4 3 2 9 2" xfId="23453"/>
    <cellStyle name="Notas 4 3 2 9 3" xfId="23454"/>
    <cellStyle name="Notas 4 3 2 9 4" xfId="23455"/>
    <cellStyle name="Notas 4 3 3" xfId="23456"/>
    <cellStyle name="Notas 4 3 3 10" xfId="23457"/>
    <cellStyle name="Notas 4 3 3 11" xfId="23458"/>
    <cellStyle name="Notas 4 3 3 2" xfId="23459"/>
    <cellStyle name="Notas 4 3 3 2 2" xfId="23460"/>
    <cellStyle name="Notas 4 3 3 2 3" xfId="23461"/>
    <cellStyle name="Notas 4 3 3 2 4" xfId="23462"/>
    <cellStyle name="Notas 4 3 3 3" xfId="23463"/>
    <cellStyle name="Notas 4 3 3 3 2" xfId="23464"/>
    <cellStyle name="Notas 4 3 3 3 3" xfId="23465"/>
    <cellStyle name="Notas 4 3 3 3 4" xfId="23466"/>
    <cellStyle name="Notas 4 3 3 4" xfId="23467"/>
    <cellStyle name="Notas 4 3 3 4 2" xfId="23468"/>
    <cellStyle name="Notas 4 3 3 4 3" xfId="23469"/>
    <cellStyle name="Notas 4 3 3 4 4" xfId="23470"/>
    <cellStyle name="Notas 4 3 3 5" xfId="23471"/>
    <cellStyle name="Notas 4 3 3 5 2" xfId="23472"/>
    <cellStyle name="Notas 4 3 3 5 3" xfId="23473"/>
    <cellStyle name="Notas 4 3 3 5 4" xfId="23474"/>
    <cellStyle name="Notas 4 3 3 6" xfId="23475"/>
    <cellStyle name="Notas 4 3 3 6 2" xfId="23476"/>
    <cellStyle name="Notas 4 3 3 6 3" xfId="23477"/>
    <cellStyle name="Notas 4 3 3 6 4" xfId="23478"/>
    <cellStyle name="Notas 4 3 3 7" xfId="23479"/>
    <cellStyle name="Notas 4 3 3 7 2" xfId="23480"/>
    <cellStyle name="Notas 4 3 3 7 3" xfId="23481"/>
    <cellStyle name="Notas 4 3 3 7 4" xfId="23482"/>
    <cellStyle name="Notas 4 3 3 8" xfId="23483"/>
    <cellStyle name="Notas 4 3 3 8 2" xfId="23484"/>
    <cellStyle name="Notas 4 3 3 8 3" xfId="23485"/>
    <cellStyle name="Notas 4 3 3 8 4" xfId="23486"/>
    <cellStyle name="Notas 4 3 3 9" xfId="23487"/>
    <cellStyle name="Notas 4 3 4" xfId="23488"/>
    <cellStyle name="Notas 4 3 4 2" xfId="23489"/>
    <cellStyle name="Notas 4 3 4 3" xfId="23490"/>
    <cellStyle name="Notas 4 3 4 4" xfId="23491"/>
    <cellStyle name="Notas 4 3 5" xfId="23492"/>
    <cellStyle name="Notas 4 3 5 2" xfId="23493"/>
    <cellStyle name="Notas 4 3 5 3" xfId="23494"/>
    <cellStyle name="Notas 4 3 5 4" xfId="23495"/>
    <cellStyle name="Notas 4 3 6" xfId="23496"/>
    <cellStyle name="Notas 4 3 6 2" xfId="23497"/>
    <cellStyle name="Notas 4 3 6 3" xfId="23498"/>
    <cellStyle name="Notas 4 3 6 4" xfId="23499"/>
    <cellStyle name="Notas 4 3 7" xfId="23500"/>
    <cellStyle name="Notas 4 3 7 2" xfId="23501"/>
    <cellStyle name="Notas 4 3 7 3" xfId="23502"/>
    <cellStyle name="Notas 4 3 7 4" xfId="23503"/>
    <cellStyle name="Notas 4 3 8" xfId="23504"/>
    <cellStyle name="Notas 4 3 8 2" xfId="23505"/>
    <cellStyle name="Notas 4 3 8 3" xfId="23506"/>
    <cellStyle name="Notas 4 3 8 4" xfId="23507"/>
    <cellStyle name="Notas 4 3 9" xfId="23508"/>
    <cellStyle name="Notas 4 3 9 2" xfId="23509"/>
    <cellStyle name="Notas 4 3 9 3" xfId="23510"/>
    <cellStyle name="Notas 4 3 9 4" xfId="23511"/>
    <cellStyle name="Notas 4 4" xfId="23512"/>
    <cellStyle name="Notas 4 4 10" xfId="23513"/>
    <cellStyle name="Notas 4 4 10 2" xfId="23514"/>
    <cellStyle name="Notas 4 4 10 3" xfId="23515"/>
    <cellStyle name="Notas 4 4 10 4" xfId="23516"/>
    <cellStyle name="Notas 4 4 11" xfId="23517"/>
    <cellStyle name="Notas 4 4 12" xfId="23518"/>
    <cellStyle name="Notas 4 4 13" xfId="23519"/>
    <cellStyle name="Notas 4 4 2" xfId="23520"/>
    <cellStyle name="Notas 4 4 2 10" xfId="23521"/>
    <cellStyle name="Notas 4 4 2 11" xfId="23522"/>
    <cellStyle name="Notas 4 4 2 12" xfId="23523"/>
    <cellStyle name="Notas 4 4 2 2" xfId="23524"/>
    <cellStyle name="Notas 4 4 2 2 10" xfId="23525"/>
    <cellStyle name="Notas 4 4 2 2 11" xfId="23526"/>
    <cellStyle name="Notas 4 4 2 2 2" xfId="23527"/>
    <cellStyle name="Notas 4 4 2 2 2 2" xfId="23528"/>
    <cellStyle name="Notas 4 4 2 2 2 3" xfId="23529"/>
    <cellStyle name="Notas 4 4 2 2 2 4" xfId="23530"/>
    <cellStyle name="Notas 4 4 2 2 3" xfId="23531"/>
    <cellStyle name="Notas 4 4 2 2 3 2" xfId="23532"/>
    <cellStyle name="Notas 4 4 2 2 3 3" xfId="23533"/>
    <cellStyle name="Notas 4 4 2 2 3 4" xfId="23534"/>
    <cellStyle name="Notas 4 4 2 2 4" xfId="23535"/>
    <cellStyle name="Notas 4 4 2 2 4 2" xfId="23536"/>
    <cellStyle name="Notas 4 4 2 2 4 3" xfId="23537"/>
    <cellStyle name="Notas 4 4 2 2 4 4" xfId="23538"/>
    <cellStyle name="Notas 4 4 2 2 5" xfId="23539"/>
    <cellStyle name="Notas 4 4 2 2 5 2" xfId="23540"/>
    <cellStyle name="Notas 4 4 2 2 5 3" xfId="23541"/>
    <cellStyle name="Notas 4 4 2 2 5 4" xfId="23542"/>
    <cellStyle name="Notas 4 4 2 2 6" xfId="23543"/>
    <cellStyle name="Notas 4 4 2 2 6 2" xfId="23544"/>
    <cellStyle name="Notas 4 4 2 2 6 3" xfId="23545"/>
    <cellStyle name="Notas 4 4 2 2 6 4" xfId="23546"/>
    <cellStyle name="Notas 4 4 2 2 7" xfId="23547"/>
    <cellStyle name="Notas 4 4 2 2 7 2" xfId="23548"/>
    <cellStyle name="Notas 4 4 2 2 7 3" xfId="23549"/>
    <cellStyle name="Notas 4 4 2 2 7 4" xfId="23550"/>
    <cellStyle name="Notas 4 4 2 2 8" xfId="23551"/>
    <cellStyle name="Notas 4 4 2 2 8 2" xfId="23552"/>
    <cellStyle name="Notas 4 4 2 2 8 3" xfId="23553"/>
    <cellStyle name="Notas 4 4 2 2 8 4" xfId="23554"/>
    <cellStyle name="Notas 4 4 2 2 9" xfId="23555"/>
    <cellStyle name="Notas 4 4 2 3" xfId="23556"/>
    <cellStyle name="Notas 4 4 2 3 2" xfId="23557"/>
    <cellStyle name="Notas 4 4 2 3 3" xfId="23558"/>
    <cellStyle name="Notas 4 4 2 3 4" xfId="23559"/>
    <cellStyle name="Notas 4 4 2 4" xfId="23560"/>
    <cellStyle name="Notas 4 4 2 4 2" xfId="23561"/>
    <cellStyle name="Notas 4 4 2 4 3" xfId="23562"/>
    <cellStyle name="Notas 4 4 2 4 4" xfId="23563"/>
    <cellStyle name="Notas 4 4 2 5" xfId="23564"/>
    <cellStyle name="Notas 4 4 2 5 2" xfId="23565"/>
    <cellStyle name="Notas 4 4 2 5 3" xfId="23566"/>
    <cellStyle name="Notas 4 4 2 5 4" xfId="23567"/>
    <cellStyle name="Notas 4 4 2 6" xfId="23568"/>
    <cellStyle name="Notas 4 4 2 6 2" xfId="23569"/>
    <cellStyle name="Notas 4 4 2 6 3" xfId="23570"/>
    <cellStyle name="Notas 4 4 2 6 4" xfId="23571"/>
    <cellStyle name="Notas 4 4 2 7" xfId="23572"/>
    <cellStyle name="Notas 4 4 2 7 2" xfId="23573"/>
    <cellStyle name="Notas 4 4 2 7 3" xfId="23574"/>
    <cellStyle name="Notas 4 4 2 7 4" xfId="23575"/>
    <cellStyle name="Notas 4 4 2 8" xfId="23576"/>
    <cellStyle name="Notas 4 4 2 8 2" xfId="23577"/>
    <cellStyle name="Notas 4 4 2 8 3" xfId="23578"/>
    <cellStyle name="Notas 4 4 2 8 4" xfId="23579"/>
    <cellStyle name="Notas 4 4 2 9" xfId="23580"/>
    <cellStyle name="Notas 4 4 2 9 2" xfId="23581"/>
    <cellStyle name="Notas 4 4 2 9 3" xfId="23582"/>
    <cellStyle name="Notas 4 4 2 9 4" xfId="23583"/>
    <cellStyle name="Notas 4 4 3" xfId="23584"/>
    <cellStyle name="Notas 4 4 3 10" xfId="23585"/>
    <cellStyle name="Notas 4 4 3 11" xfId="23586"/>
    <cellStyle name="Notas 4 4 3 2" xfId="23587"/>
    <cellStyle name="Notas 4 4 3 2 2" xfId="23588"/>
    <cellStyle name="Notas 4 4 3 2 3" xfId="23589"/>
    <cellStyle name="Notas 4 4 3 2 4" xfId="23590"/>
    <cellStyle name="Notas 4 4 3 3" xfId="23591"/>
    <cellStyle name="Notas 4 4 3 3 2" xfId="23592"/>
    <cellStyle name="Notas 4 4 3 3 3" xfId="23593"/>
    <cellStyle name="Notas 4 4 3 3 4" xfId="23594"/>
    <cellStyle name="Notas 4 4 3 4" xfId="23595"/>
    <cellStyle name="Notas 4 4 3 4 2" xfId="23596"/>
    <cellStyle name="Notas 4 4 3 4 3" xfId="23597"/>
    <cellStyle name="Notas 4 4 3 4 4" xfId="23598"/>
    <cellStyle name="Notas 4 4 3 5" xfId="23599"/>
    <cellStyle name="Notas 4 4 3 5 2" xfId="23600"/>
    <cellStyle name="Notas 4 4 3 5 3" xfId="23601"/>
    <cellStyle name="Notas 4 4 3 5 4" xfId="23602"/>
    <cellStyle name="Notas 4 4 3 6" xfId="23603"/>
    <cellStyle name="Notas 4 4 3 6 2" xfId="23604"/>
    <cellStyle name="Notas 4 4 3 6 3" xfId="23605"/>
    <cellStyle name="Notas 4 4 3 6 4" xfId="23606"/>
    <cellStyle name="Notas 4 4 3 7" xfId="23607"/>
    <cellStyle name="Notas 4 4 3 7 2" xfId="23608"/>
    <cellStyle name="Notas 4 4 3 7 3" xfId="23609"/>
    <cellStyle name="Notas 4 4 3 7 4" xfId="23610"/>
    <cellStyle name="Notas 4 4 3 8" xfId="23611"/>
    <cellStyle name="Notas 4 4 3 8 2" xfId="23612"/>
    <cellStyle name="Notas 4 4 3 8 3" xfId="23613"/>
    <cellStyle name="Notas 4 4 3 8 4" xfId="23614"/>
    <cellStyle name="Notas 4 4 3 9" xfId="23615"/>
    <cellStyle name="Notas 4 4 4" xfId="23616"/>
    <cellStyle name="Notas 4 4 4 2" xfId="23617"/>
    <cellStyle name="Notas 4 4 4 3" xfId="23618"/>
    <cellStyle name="Notas 4 4 4 4" xfId="23619"/>
    <cellStyle name="Notas 4 4 5" xfId="23620"/>
    <cellStyle name="Notas 4 4 5 2" xfId="23621"/>
    <cellStyle name="Notas 4 4 5 3" xfId="23622"/>
    <cellStyle name="Notas 4 4 5 4" xfId="23623"/>
    <cellStyle name="Notas 4 4 6" xfId="23624"/>
    <cellStyle name="Notas 4 4 6 2" xfId="23625"/>
    <cellStyle name="Notas 4 4 6 3" xfId="23626"/>
    <cellStyle name="Notas 4 4 6 4" xfId="23627"/>
    <cellStyle name="Notas 4 4 7" xfId="23628"/>
    <cellStyle name="Notas 4 4 7 2" xfId="23629"/>
    <cellStyle name="Notas 4 4 7 3" xfId="23630"/>
    <cellStyle name="Notas 4 4 7 4" xfId="23631"/>
    <cellStyle name="Notas 4 4 8" xfId="23632"/>
    <cellStyle name="Notas 4 4 8 2" xfId="23633"/>
    <cellStyle name="Notas 4 4 8 3" xfId="23634"/>
    <cellStyle name="Notas 4 4 8 4" xfId="23635"/>
    <cellStyle name="Notas 4 4 9" xfId="23636"/>
    <cellStyle name="Notas 4 4 9 2" xfId="23637"/>
    <cellStyle name="Notas 4 4 9 3" xfId="23638"/>
    <cellStyle name="Notas 4 4 9 4" xfId="23639"/>
    <cellStyle name="Notas 4 5" xfId="23640"/>
    <cellStyle name="Notas 4 5 10" xfId="23641"/>
    <cellStyle name="Notas 4 5 11" xfId="23642"/>
    <cellStyle name="Notas 4 5 12" xfId="23643"/>
    <cellStyle name="Notas 4 5 2" xfId="23644"/>
    <cellStyle name="Notas 4 5 2 10" xfId="23645"/>
    <cellStyle name="Notas 4 5 2 11" xfId="23646"/>
    <cellStyle name="Notas 4 5 2 2" xfId="23647"/>
    <cellStyle name="Notas 4 5 2 2 2" xfId="23648"/>
    <cellStyle name="Notas 4 5 2 2 3" xfId="23649"/>
    <cellStyle name="Notas 4 5 2 2 4" xfId="23650"/>
    <cellStyle name="Notas 4 5 2 3" xfId="23651"/>
    <cellStyle name="Notas 4 5 2 3 2" xfId="23652"/>
    <cellStyle name="Notas 4 5 2 3 3" xfId="23653"/>
    <cellStyle name="Notas 4 5 2 3 4" xfId="23654"/>
    <cellStyle name="Notas 4 5 2 4" xfId="23655"/>
    <cellStyle name="Notas 4 5 2 4 2" xfId="23656"/>
    <cellStyle name="Notas 4 5 2 4 3" xfId="23657"/>
    <cellStyle name="Notas 4 5 2 4 4" xfId="23658"/>
    <cellStyle name="Notas 4 5 2 5" xfId="23659"/>
    <cellStyle name="Notas 4 5 2 5 2" xfId="23660"/>
    <cellStyle name="Notas 4 5 2 5 3" xfId="23661"/>
    <cellStyle name="Notas 4 5 2 5 4" xfId="23662"/>
    <cellStyle name="Notas 4 5 2 6" xfId="23663"/>
    <cellStyle name="Notas 4 5 2 6 2" xfId="23664"/>
    <cellStyle name="Notas 4 5 2 6 3" xfId="23665"/>
    <cellStyle name="Notas 4 5 2 6 4" xfId="23666"/>
    <cellStyle name="Notas 4 5 2 7" xfId="23667"/>
    <cellStyle name="Notas 4 5 2 7 2" xfId="23668"/>
    <cellStyle name="Notas 4 5 2 7 3" xfId="23669"/>
    <cellStyle name="Notas 4 5 2 7 4" xfId="23670"/>
    <cellStyle name="Notas 4 5 2 8" xfId="23671"/>
    <cellStyle name="Notas 4 5 2 8 2" xfId="23672"/>
    <cellStyle name="Notas 4 5 2 8 3" xfId="23673"/>
    <cellStyle name="Notas 4 5 2 8 4" xfId="23674"/>
    <cellStyle name="Notas 4 5 2 9" xfId="23675"/>
    <cellStyle name="Notas 4 5 3" xfId="23676"/>
    <cellStyle name="Notas 4 5 3 2" xfId="23677"/>
    <cellStyle name="Notas 4 5 3 3" xfId="23678"/>
    <cellStyle name="Notas 4 5 3 4" xfId="23679"/>
    <cellStyle name="Notas 4 5 4" xfId="23680"/>
    <cellStyle name="Notas 4 5 4 2" xfId="23681"/>
    <cellStyle name="Notas 4 5 4 3" xfId="23682"/>
    <cellStyle name="Notas 4 5 4 4" xfId="23683"/>
    <cellStyle name="Notas 4 5 5" xfId="23684"/>
    <cellStyle name="Notas 4 5 5 2" xfId="23685"/>
    <cellStyle name="Notas 4 5 5 3" xfId="23686"/>
    <cellStyle name="Notas 4 5 5 4" xfId="23687"/>
    <cellStyle name="Notas 4 5 6" xfId="23688"/>
    <cellStyle name="Notas 4 5 6 2" xfId="23689"/>
    <cellStyle name="Notas 4 5 6 3" xfId="23690"/>
    <cellStyle name="Notas 4 5 6 4" xfId="23691"/>
    <cellStyle name="Notas 4 5 7" xfId="23692"/>
    <cellStyle name="Notas 4 5 7 2" xfId="23693"/>
    <cellStyle name="Notas 4 5 7 3" xfId="23694"/>
    <cellStyle name="Notas 4 5 7 4" xfId="23695"/>
    <cellStyle name="Notas 4 5 8" xfId="23696"/>
    <cellStyle name="Notas 4 5 8 2" xfId="23697"/>
    <cellStyle name="Notas 4 5 8 3" xfId="23698"/>
    <cellStyle name="Notas 4 5 8 4" xfId="23699"/>
    <cellStyle name="Notas 4 5 9" xfId="23700"/>
    <cellStyle name="Notas 4 5 9 2" xfId="23701"/>
    <cellStyle name="Notas 4 5 9 3" xfId="23702"/>
    <cellStyle name="Notas 4 5 9 4" xfId="23703"/>
    <cellStyle name="Notas 4 6" xfId="23704"/>
    <cellStyle name="Notas 4 6 10" xfId="23705"/>
    <cellStyle name="Notas 4 6 11" xfId="23706"/>
    <cellStyle name="Notas 4 6 2" xfId="23707"/>
    <cellStyle name="Notas 4 6 2 2" xfId="23708"/>
    <cellStyle name="Notas 4 6 2 3" xfId="23709"/>
    <cellStyle name="Notas 4 6 2 4" xfId="23710"/>
    <cellStyle name="Notas 4 6 3" xfId="23711"/>
    <cellStyle name="Notas 4 6 3 2" xfId="23712"/>
    <cellStyle name="Notas 4 6 3 3" xfId="23713"/>
    <cellStyle name="Notas 4 6 3 4" xfId="23714"/>
    <cellStyle name="Notas 4 6 4" xfId="23715"/>
    <cellStyle name="Notas 4 6 4 2" xfId="23716"/>
    <cellStyle name="Notas 4 6 4 3" xfId="23717"/>
    <cellStyle name="Notas 4 6 4 4" xfId="23718"/>
    <cellStyle name="Notas 4 6 5" xfId="23719"/>
    <cellStyle name="Notas 4 6 5 2" xfId="23720"/>
    <cellStyle name="Notas 4 6 5 3" xfId="23721"/>
    <cellStyle name="Notas 4 6 5 4" xfId="23722"/>
    <cellStyle name="Notas 4 6 6" xfId="23723"/>
    <cellStyle name="Notas 4 6 6 2" xfId="23724"/>
    <cellStyle name="Notas 4 6 6 3" xfId="23725"/>
    <cellStyle name="Notas 4 6 6 4" xfId="23726"/>
    <cellStyle name="Notas 4 6 7" xfId="23727"/>
    <cellStyle name="Notas 4 6 7 2" xfId="23728"/>
    <cellStyle name="Notas 4 6 7 3" xfId="23729"/>
    <cellStyle name="Notas 4 6 7 4" xfId="23730"/>
    <cellStyle name="Notas 4 6 8" xfId="23731"/>
    <cellStyle name="Notas 4 6 8 2" xfId="23732"/>
    <cellStyle name="Notas 4 6 8 3" xfId="23733"/>
    <cellStyle name="Notas 4 6 8 4" xfId="23734"/>
    <cellStyle name="Notas 4 6 9" xfId="23735"/>
    <cellStyle name="Notas 4 7" xfId="23736"/>
    <cellStyle name="Notas 4 7 2" xfId="23737"/>
    <cellStyle name="Notas 4 7 3" xfId="23738"/>
    <cellStyle name="Notas 4 7 4" xfId="23739"/>
    <cellStyle name="Notas 4 8" xfId="23740"/>
    <cellStyle name="Notas 4 8 2" xfId="23741"/>
    <cellStyle name="Notas 4 8 3" xfId="23742"/>
    <cellStyle name="Notas 4 8 4" xfId="23743"/>
    <cellStyle name="Notas 4 9" xfId="23744"/>
    <cellStyle name="Notas 4 9 2" xfId="23745"/>
    <cellStyle name="Notas 4 9 3" xfId="23746"/>
    <cellStyle name="Notas 4 9 4" xfId="23747"/>
    <cellStyle name="Notas 5" xfId="23748"/>
    <cellStyle name="Notas 5 10" xfId="23749"/>
    <cellStyle name="Notas 5 10 2" xfId="23750"/>
    <cellStyle name="Notas 5 10 3" xfId="23751"/>
    <cellStyle name="Notas 5 10 4" xfId="23752"/>
    <cellStyle name="Notas 5 11" xfId="23753"/>
    <cellStyle name="Notas 5 11 2" xfId="23754"/>
    <cellStyle name="Notas 5 11 3" xfId="23755"/>
    <cellStyle name="Notas 5 11 4" xfId="23756"/>
    <cellStyle name="Notas 5 12" xfId="23757"/>
    <cellStyle name="Notas 5 12 2" xfId="23758"/>
    <cellStyle name="Notas 5 12 3" xfId="23759"/>
    <cellStyle name="Notas 5 12 4" xfId="23760"/>
    <cellStyle name="Notas 5 13" xfId="23761"/>
    <cellStyle name="Notas 5 14" xfId="23762"/>
    <cellStyle name="Notas 5 15" xfId="23763"/>
    <cellStyle name="Notas 5 2" xfId="23764"/>
    <cellStyle name="Notas 5 2 10" xfId="23765"/>
    <cellStyle name="Notas 5 2 10 2" xfId="23766"/>
    <cellStyle name="Notas 5 2 10 3" xfId="23767"/>
    <cellStyle name="Notas 5 2 10 4" xfId="23768"/>
    <cellStyle name="Notas 5 2 11" xfId="23769"/>
    <cellStyle name="Notas 5 2 12" xfId="23770"/>
    <cellStyle name="Notas 5 2 13" xfId="23771"/>
    <cellStyle name="Notas 5 2 2" xfId="23772"/>
    <cellStyle name="Notas 5 2 2 10" xfId="23773"/>
    <cellStyle name="Notas 5 2 2 11" xfId="23774"/>
    <cellStyle name="Notas 5 2 2 12" xfId="23775"/>
    <cellStyle name="Notas 5 2 2 2" xfId="23776"/>
    <cellStyle name="Notas 5 2 2 2 10" xfId="23777"/>
    <cellStyle name="Notas 5 2 2 2 11" xfId="23778"/>
    <cellStyle name="Notas 5 2 2 2 2" xfId="23779"/>
    <cellStyle name="Notas 5 2 2 2 2 2" xfId="23780"/>
    <cellStyle name="Notas 5 2 2 2 2 3" xfId="23781"/>
    <cellStyle name="Notas 5 2 2 2 2 4" xfId="23782"/>
    <cellStyle name="Notas 5 2 2 2 3" xfId="23783"/>
    <cellStyle name="Notas 5 2 2 2 3 2" xfId="23784"/>
    <cellStyle name="Notas 5 2 2 2 3 3" xfId="23785"/>
    <cellStyle name="Notas 5 2 2 2 3 4" xfId="23786"/>
    <cellStyle name="Notas 5 2 2 2 4" xfId="23787"/>
    <cellStyle name="Notas 5 2 2 2 4 2" xfId="23788"/>
    <cellStyle name="Notas 5 2 2 2 4 3" xfId="23789"/>
    <cellStyle name="Notas 5 2 2 2 4 4" xfId="23790"/>
    <cellStyle name="Notas 5 2 2 2 5" xfId="23791"/>
    <cellStyle name="Notas 5 2 2 2 5 2" xfId="23792"/>
    <cellStyle name="Notas 5 2 2 2 5 3" xfId="23793"/>
    <cellStyle name="Notas 5 2 2 2 5 4" xfId="23794"/>
    <cellStyle name="Notas 5 2 2 2 6" xfId="23795"/>
    <cellStyle name="Notas 5 2 2 2 6 2" xfId="23796"/>
    <cellStyle name="Notas 5 2 2 2 6 3" xfId="23797"/>
    <cellStyle name="Notas 5 2 2 2 6 4" xfId="23798"/>
    <cellStyle name="Notas 5 2 2 2 7" xfId="23799"/>
    <cellStyle name="Notas 5 2 2 2 7 2" xfId="23800"/>
    <cellStyle name="Notas 5 2 2 2 7 3" xfId="23801"/>
    <cellStyle name="Notas 5 2 2 2 7 4" xfId="23802"/>
    <cellStyle name="Notas 5 2 2 2 8" xfId="23803"/>
    <cellStyle name="Notas 5 2 2 2 8 2" xfId="23804"/>
    <cellStyle name="Notas 5 2 2 2 8 3" xfId="23805"/>
    <cellStyle name="Notas 5 2 2 2 8 4" xfId="23806"/>
    <cellStyle name="Notas 5 2 2 2 9" xfId="23807"/>
    <cellStyle name="Notas 5 2 2 3" xfId="23808"/>
    <cellStyle name="Notas 5 2 2 3 2" xfId="23809"/>
    <cellStyle name="Notas 5 2 2 3 3" xfId="23810"/>
    <cellStyle name="Notas 5 2 2 3 4" xfId="23811"/>
    <cellStyle name="Notas 5 2 2 4" xfId="23812"/>
    <cellStyle name="Notas 5 2 2 4 2" xfId="23813"/>
    <cellStyle name="Notas 5 2 2 4 3" xfId="23814"/>
    <cellStyle name="Notas 5 2 2 4 4" xfId="23815"/>
    <cellStyle name="Notas 5 2 2 5" xfId="23816"/>
    <cellStyle name="Notas 5 2 2 5 2" xfId="23817"/>
    <cellStyle name="Notas 5 2 2 5 3" xfId="23818"/>
    <cellStyle name="Notas 5 2 2 5 4" xfId="23819"/>
    <cellStyle name="Notas 5 2 2 6" xfId="23820"/>
    <cellStyle name="Notas 5 2 2 6 2" xfId="23821"/>
    <cellStyle name="Notas 5 2 2 6 3" xfId="23822"/>
    <cellStyle name="Notas 5 2 2 6 4" xfId="23823"/>
    <cellStyle name="Notas 5 2 2 7" xfId="23824"/>
    <cellStyle name="Notas 5 2 2 7 2" xfId="23825"/>
    <cellStyle name="Notas 5 2 2 7 3" xfId="23826"/>
    <cellStyle name="Notas 5 2 2 7 4" xfId="23827"/>
    <cellStyle name="Notas 5 2 2 8" xfId="23828"/>
    <cellStyle name="Notas 5 2 2 8 2" xfId="23829"/>
    <cellStyle name="Notas 5 2 2 8 3" xfId="23830"/>
    <cellStyle name="Notas 5 2 2 8 4" xfId="23831"/>
    <cellStyle name="Notas 5 2 2 9" xfId="23832"/>
    <cellStyle name="Notas 5 2 2 9 2" xfId="23833"/>
    <cellStyle name="Notas 5 2 2 9 3" xfId="23834"/>
    <cellStyle name="Notas 5 2 2 9 4" xfId="23835"/>
    <cellStyle name="Notas 5 2 3" xfId="23836"/>
    <cellStyle name="Notas 5 2 3 10" xfId="23837"/>
    <cellStyle name="Notas 5 2 3 11" xfId="23838"/>
    <cellStyle name="Notas 5 2 3 2" xfId="23839"/>
    <cellStyle name="Notas 5 2 3 2 2" xfId="23840"/>
    <cellStyle name="Notas 5 2 3 2 3" xfId="23841"/>
    <cellStyle name="Notas 5 2 3 2 4" xfId="23842"/>
    <cellStyle name="Notas 5 2 3 3" xfId="23843"/>
    <cellStyle name="Notas 5 2 3 3 2" xfId="23844"/>
    <cellStyle name="Notas 5 2 3 3 3" xfId="23845"/>
    <cellStyle name="Notas 5 2 3 3 4" xfId="23846"/>
    <cellStyle name="Notas 5 2 3 4" xfId="23847"/>
    <cellStyle name="Notas 5 2 3 4 2" xfId="23848"/>
    <cellStyle name="Notas 5 2 3 4 3" xfId="23849"/>
    <cellStyle name="Notas 5 2 3 4 4" xfId="23850"/>
    <cellStyle name="Notas 5 2 3 5" xfId="23851"/>
    <cellStyle name="Notas 5 2 3 5 2" xfId="23852"/>
    <cellStyle name="Notas 5 2 3 5 3" xfId="23853"/>
    <cellStyle name="Notas 5 2 3 5 4" xfId="23854"/>
    <cellStyle name="Notas 5 2 3 6" xfId="23855"/>
    <cellStyle name="Notas 5 2 3 6 2" xfId="23856"/>
    <cellStyle name="Notas 5 2 3 6 3" xfId="23857"/>
    <cellStyle name="Notas 5 2 3 6 4" xfId="23858"/>
    <cellStyle name="Notas 5 2 3 7" xfId="23859"/>
    <cellStyle name="Notas 5 2 3 7 2" xfId="23860"/>
    <cellStyle name="Notas 5 2 3 7 3" xfId="23861"/>
    <cellStyle name="Notas 5 2 3 7 4" xfId="23862"/>
    <cellStyle name="Notas 5 2 3 8" xfId="23863"/>
    <cellStyle name="Notas 5 2 3 8 2" xfId="23864"/>
    <cellStyle name="Notas 5 2 3 8 3" xfId="23865"/>
    <cellStyle name="Notas 5 2 3 8 4" xfId="23866"/>
    <cellStyle name="Notas 5 2 3 9" xfId="23867"/>
    <cellStyle name="Notas 5 2 4" xfId="23868"/>
    <cellStyle name="Notas 5 2 4 2" xfId="23869"/>
    <cellStyle name="Notas 5 2 4 3" xfId="23870"/>
    <cellStyle name="Notas 5 2 4 4" xfId="23871"/>
    <cellStyle name="Notas 5 2 5" xfId="23872"/>
    <cellStyle name="Notas 5 2 5 2" xfId="23873"/>
    <cellStyle name="Notas 5 2 5 3" xfId="23874"/>
    <cellStyle name="Notas 5 2 5 4" xfId="23875"/>
    <cellStyle name="Notas 5 2 6" xfId="23876"/>
    <cellStyle name="Notas 5 2 6 2" xfId="23877"/>
    <cellStyle name="Notas 5 2 6 3" xfId="23878"/>
    <cellStyle name="Notas 5 2 6 4" xfId="23879"/>
    <cellStyle name="Notas 5 2 7" xfId="23880"/>
    <cellStyle name="Notas 5 2 7 2" xfId="23881"/>
    <cellStyle name="Notas 5 2 7 3" xfId="23882"/>
    <cellStyle name="Notas 5 2 7 4" xfId="23883"/>
    <cellStyle name="Notas 5 2 8" xfId="23884"/>
    <cellStyle name="Notas 5 2 8 2" xfId="23885"/>
    <cellStyle name="Notas 5 2 8 3" xfId="23886"/>
    <cellStyle name="Notas 5 2 8 4" xfId="23887"/>
    <cellStyle name="Notas 5 2 9" xfId="23888"/>
    <cellStyle name="Notas 5 2 9 2" xfId="23889"/>
    <cellStyle name="Notas 5 2 9 3" xfId="23890"/>
    <cellStyle name="Notas 5 2 9 4" xfId="23891"/>
    <cellStyle name="Notas 5 3" xfId="23892"/>
    <cellStyle name="Notas 5 3 10" xfId="23893"/>
    <cellStyle name="Notas 5 3 10 2" xfId="23894"/>
    <cellStyle name="Notas 5 3 10 3" xfId="23895"/>
    <cellStyle name="Notas 5 3 10 4" xfId="23896"/>
    <cellStyle name="Notas 5 3 11" xfId="23897"/>
    <cellStyle name="Notas 5 3 12" xfId="23898"/>
    <cellStyle name="Notas 5 3 13" xfId="23899"/>
    <cellStyle name="Notas 5 3 2" xfId="23900"/>
    <cellStyle name="Notas 5 3 2 10" xfId="23901"/>
    <cellStyle name="Notas 5 3 2 11" xfId="23902"/>
    <cellStyle name="Notas 5 3 2 12" xfId="23903"/>
    <cellStyle name="Notas 5 3 2 2" xfId="23904"/>
    <cellStyle name="Notas 5 3 2 2 10" xfId="23905"/>
    <cellStyle name="Notas 5 3 2 2 11" xfId="23906"/>
    <cellStyle name="Notas 5 3 2 2 2" xfId="23907"/>
    <cellStyle name="Notas 5 3 2 2 2 2" xfId="23908"/>
    <cellStyle name="Notas 5 3 2 2 2 3" xfId="23909"/>
    <cellStyle name="Notas 5 3 2 2 2 4" xfId="23910"/>
    <cellStyle name="Notas 5 3 2 2 3" xfId="23911"/>
    <cellStyle name="Notas 5 3 2 2 3 2" xfId="23912"/>
    <cellStyle name="Notas 5 3 2 2 3 3" xfId="23913"/>
    <cellStyle name="Notas 5 3 2 2 3 4" xfId="23914"/>
    <cellStyle name="Notas 5 3 2 2 4" xfId="23915"/>
    <cellStyle name="Notas 5 3 2 2 4 2" xfId="23916"/>
    <cellStyle name="Notas 5 3 2 2 4 3" xfId="23917"/>
    <cellStyle name="Notas 5 3 2 2 4 4" xfId="23918"/>
    <cellStyle name="Notas 5 3 2 2 5" xfId="23919"/>
    <cellStyle name="Notas 5 3 2 2 5 2" xfId="23920"/>
    <cellStyle name="Notas 5 3 2 2 5 3" xfId="23921"/>
    <cellStyle name="Notas 5 3 2 2 5 4" xfId="23922"/>
    <cellStyle name="Notas 5 3 2 2 6" xfId="23923"/>
    <cellStyle name="Notas 5 3 2 2 6 2" xfId="23924"/>
    <cellStyle name="Notas 5 3 2 2 6 3" xfId="23925"/>
    <cellStyle name="Notas 5 3 2 2 6 4" xfId="23926"/>
    <cellStyle name="Notas 5 3 2 2 7" xfId="23927"/>
    <cellStyle name="Notas 5 3 2 2 7 2" xfId="23928"/>
    <cellStyle name="Notas 5 3 2 2 7 3" xfId="23929"/>
    <cellStyle name="Notas 5 3 2 2 7 4" xfId="23930"/>
    <cellStyle name="Notas 5 3 2 2 8" xfId="23931"/>
    <cellStyle name="Notas 5 3 2 2 8 2" xfId="23932"/>
    <cellStyle name="Notas 5 3 2 2 8 3" xfId="23933"/>
    <cellStyle name="Notas 5 3 2 2 8 4" xfId="23934"/>
    <cellStyle name="Notas 5 3 2 2 9" xfId="23935"/>
    <cellStyle name="Notas 5 3 2 3" xfId="23936"/>
    <cellStyle name="Notas 5 3 2 3 2" xfId="23937"/>
    <cellStyle name="Notas 5 3 2 3 3" xfId="23938"/>
    <cellStyle name="Notas 5 3 2 3 4" xfId="23939"/>
    <cellStyle name="Notas 5 3 2 4" xfId="23940"/>
    <cellStyle name="Notas 5 3 2 4 2" xfId="23941"/>
    <cellStyle name="Notas 5 3 2 4 3" xfId="23942"/>
    <cellStyle name="Notas 5 3 2 4 4" xfId="23943"/>
    <cellStyle name="Notas 5 3 2 5" xfId="23944"/>
    <cellStyle name="Notas 5 3 2 5 2" xfId="23945"/>
    <cellStyle name="Notas 5 3 2 5 3" xfId="23946"/>
    <cellStyle name="Notas 5 3 2 5 4" xfId="23947"/>
    <cellStyle name="Notas 5 3 2 6" xfId="23948"/>
    <cellStyle name="Notas 5 3 2 6 2" xfId="23949"/>
    <cellStyle name="Notas 5 3 2 6 3" xfId="23950"/>
    <cellStyle name="Notas 5 3 2 6 4" xfId="23951"/>
    <cellStyle name="Notas 5 3 2 7" xfId="23952"/>
    <cellStyle name="Notas 5 3 2 7 2" xfId="23953"/>
    <cellStyle name="Notas 5 3 2 7 3" xfId="23954"/>
    <cellStyle name="Notas 5 3 2 7 4" xfId="23955"/>
    <cellStyle name="Notas 5 3 2 8" xfId="23956"/>
    <cellStyle name="Notas 5 3 2 8 2" xfId="23957"/>
    <cellStyle name="Notas 5 3 2 8 3" xfId="23958"/>
    <cellStyle name="Notas 5 3 2 8 4" xfId="23959"/>
    <cellStyle name="Notas 5 3 2 9" xfId="23960"/>
    <cellStyle name="Notas 5 3 2 9 2" xfId="23961"/>
    <cellStyle name="Notas 5 3 2 9 3" xfId="23962"/>
    <cellStyle name="Notas 5 3 2 9 4" xfId="23963"/>
    <cellStyle name="Notas 5 3 3" xfId="23964"/>
    <cellStyle name="Notas 5 3 3 10" xfId="23965"/>
    <cellStyle name="Notas 5 3 3 11" xfId="23966"/>
    <cellStyle name="Notas 5 3 3 2" xfId="23967"/>
    <cellStyle name="Notas 5 3 3 2 2" xfId="23968"/>
    <cellStyle name="Notas 5 3 3 2 3" xfId="23969"/>
    <cellStyle name="Notas 5 3 3 2 4" xfId="23970"/>
    <cellStyle name="Notas 5 3 3 3" xfId="23971"/>
    <cellStyle name="Notas 5 3 3 3 2" xfId="23972"/>
    <cellStyle name="Notas 5 3 3 3 3" xfId="23973"/>
    <cellStyle name="Notas 5 3 3 3 4" xfId="23974"/>
    <cellStyle name="Notas 5 3 3 4" xfId="23975"/>
    <cellStyle name="Notas 5 3 3 4 2" xfId="23976"/>
    <cellStyle name="Notas 5 3 3 4 3" xfId="23977"/>
    <cellStyle name="Notas 5 3 3 4 4" xfId="23978"/>
    <cellStyle name="Notas 5 3 3 5" xfId="23979"/>
    <cellStyle name="Notas 5 3 3 5 2" xfId="23980"/>
    <cellStyle name="Notas 5 3 3 5 3" xfId="23981"/>
    <cellStyle name="Notas 5 3 3 5 4" xfId="23982"/>
    <cellStyle name="Notas 5 3 3 6" xfId="23983"/>
    <cellStyle name="Notas 5 3 3 6 2" xfId="23984"/>
    <cellStyle name="Notas 5 3 3 6 3" xfId="23985"/>
    <cellStyle name="Notas 5 3 3 6 4" xfId="23986"/>
    <cellStyle name="Notas 5 3 3 7" xfId="23987"/>
    <cellStyle name="Notas 5 3 3 7 2" xfId="23988"/>
    <cellStyle name="Notas 5 3 3 7 3" xfId="23989"/>
    <cellStyle name="Notas 5 3 3 7 4" xfId="23990"/>
    <cellStyle name="Notas 5 3 3 8" xfId="23991"/>
    <cellStyle name="Notas 5 3 3 8 2" xfId="23992"/>
    <cellStyle name="Notas 5 3 3 8 3" xfId="23993"/>
    <cellStyle name="Notas 5 3 3 8 4" xfId="23994"/>
    <cellStyle name="Notas 5 3 3 9" xfId="23995"/>
    <cellStyle name="Notas 5 3 4" xfId="23996"/>
    <cellStyle name="Notas 5 3 4 2" xfId="23997"/>
    <cellStyle name="Notas 5 3 4 3" xfId="23998"/>
    <cellStyle name="Notas 5 3 4 4" xfId="23999"/>
    <cellStyle name="Notas 5 3 5" xfId="24000"/>
    <cellStyle name="Notas 5 3 5 2" xfId="24001"/>
    <cellStyle name="Notas 5 3 5 3" xfId="24002"/>
    <cellStyle name="Notas 5 3 5 4" xfId="24003"/>
    <cellStyle name="Notas 5 3 6" xfId="24004"/>
    <cellStyle name="Notas 5 3 6 2" xfId="24005"/>
    <cellStyle name="Notas 5 3 6 3" xfId="24006"/>
    <cellStyle name="Notas 5 3 6 4" xfId="24007"/>
    <cellStyle name="Notas 5 3 7" xfId="24008"/>
    <cellStyle name="Notas 5 3 7 2" xfId="24009"/>
    <cellStyle name="Notas 5 3 7 3" xfId="24010"/>
    <cellStyle name="Notas 5 3 7 4" xfId="24011"/>
    <cellStyle name="Notas 5 3 8" xfId="24012"/>
    <cellStyle name="Notas 5 3 8 2" xfId="24013"/>
    <cellStyle name="Notas 5 3 8 3" xfId="24014"/>
    <cellStyle name="Notas 5 3 8 4" xfId="24015"/>
    <cellStyle name="Notas 5 3 9" xfId="24016"/>
    <cellStyle name="Notas 5 3 9 2" xfId="24017"/>
    <cellStyle name="Notas 5 3 9 3" xfId="24018"/>
    <cellStyle name="Notas 5 3 9 4" xfId="24019"/>
    <cellStyle name="Notas 5 4" xfId="24020"/>
    <cellStyle name="Notas 5 4 10" xfId="24021"/>
    <cellStyle name="Notas 5 4 11" xfId="24022"/>
    <cellStyle name="Notas 5 4 12" xfId="24023"/>
    <cellStyle name="Notas 5 4 2" xfId="24024"/>
    <cellStyle name="Notas 5 4 2 10" xfId="24025"/>
    <cellStyle name="Notas 5 4 2 11" xfId="24026"/>
    <cellStyle name="Notas 5 4 2 2" xfId="24027"/>
    <cellStyle name="Notas 5 4 2 2 2" xfId="24028"/>
    <cellStyle name="Notas 5 4 2 2 3" xfId="24029"/>
    <cellStyle name="Notas 5 4 2 2 4" xfId="24030"/>
    <cellStyle name="Notas 5 4 2 3" xfId="24031"/>
    <cellStyle name="Notas 5 4 2 3 2" xfId="24032"/>
    <cellStyle name="Notas 5 4 2 3 3" xfId="24033"/>
    <cellStyle name="Notas 5 4 2 3 4" xfId="24034"/>
    <cellStyle name="Notas 5 4 2 4" xfId="24035"/>
    <cellStyle name="Notas 5 4 2 4 2" xfId="24036"/>
    <cellStyle name="Notas 5 4 2 4 3" xfId="24037"/>
    <cellStyle name="Notas 5 4 2 4 4" xfId="24038"/>
    <cellStyle name="Notas 5 4 2 5" xfId="24039"/>
    <cellStyle name="Notas 5 4 2 5 2" xfId="24040"/>
    <cellStyle name="Notas 5 4 2 5 3" xfId="24041"/>
    <cellStyle name="Notas 5 4 2 5 4" xfId="24042"/>
    <cellStyle name="Notas 5 4 2 6" xfId="24043"/>
    <cellStyle name="Notas 5 4 2 6 2" xfId="24044"/>
    <cellStyle name="Notas 5 4 2 6 3" xfId="24045"/>
    <cellStyle name="Notas 5 4 2 6 4" xfId="24046"/>
    <cellStyle name="Notas 5 4 2 7" xfId="24047"/>
    <cellStyle name="Notas 5 4 2 7 2" xfId="24048"/>
    <cellStyle name="Notas 5 4 2 7 3" xfId="24049"/>
    <cellStyle name="Notas 5 4 2 7 4" xfId="24050"/>
    <cellStyle name="Notas 5 4 2 8" xfId="24051"/>
    <cellStyle name="Notas 5 4 2 8 2" xfId="24052"/>
    <cellStyle name="Notas 5 4 2 8 3" xfId="24053"/>
    <cellStyle name="Notas 5 4 2 8 4" xfId="24054"/>
    <cellStyle name="Notas 5 4 2 9" xfId="24055"/>
    <cellStyle name="Notas 5 4 3" xfId="24056"/>
    <cellStyle name="Notas 5 4 3 2" xfId="24057"/>
    <cellStyle name="Notas 5 4 3 3" xfId="24058"/>
    <cellStyle name="Notas 5 4 3 4" xfId="24059"/>
    <cellStyle name="Notas 5 4 4" xfId="24060"/>
    <cellStyle name="Notas 5 4 4 2" xfId="24061"/>
    <cellStyle name="Notas 5 4 4 3" xfId="24062"/>
    <cellStyle name="Notas 5 4 4 4" xfId="24063"/>
    <cellStyle name="Notas 5 4 5" xfId="24064"/>
    <cellStyle name="Notas 5 4 5 2" xfId="24065"/>
    <cellStyle name="Notas 5 4 5 3" xfId="24066"/>
    <cellStyle name="Notas 5 4 5 4" xfId="24067"/>
    <cellStyle name="Notas 5 4 6" xfId="24068"/>
    <cellStyle name="Notas 5 4 6 2" xfId="24069"/>
    <cellStyle name="Notas 5 4 6 3" xfId="24070"/>
    <cellStyle name="Notas 5 4 6 4" xfId="24071"/>
    <cellStyle name="Notas 5 4 7" xfId="24072"/>
    <cellStyle name="Notas 5 4 7 2" xfId="24073"/>
    <cellStyle name="Notas 5 4 7 3" xfId="24074"/>
    <cellStyle name="Notas 5 4 7 4" xfId="24075"/>
    <cellStyle name="Notas 5 4 8" xfId="24076"/>
    <cellStyle name="Notas 5 4 8 2" xfId="24077"/>
    <cellStyle name="Notas 5 4 8 3" xfId="24078"/>
    <cellStyle name="Notas 5 4 8 4" xfId="24079"/>
    <cellStyle name="Notas 5 4 9" xfId="24080"/>
    <cellStyle name="Notas 5 4 9 2" xfId="24081"/>
    <cellStyle name="Notas 5 4 9 3" xfId="24082"/>
    <cellStyle name="Notas 5 4 9 4" xfId="24083"/>
    <cellStyle name="Notas 5 5" xfId="24084"/>
    <cellStyle name="Notas 5 5 10" xfId="24085"/>
    <cellStyle name="Notas 5 5 11" xfId="24086"/>
    <cellStyle name="Notas 5 5 2" xfId="24087"/>
    <cellStyle name="Notas 5 5 2 2" xfId="24088"/>
    <cellStyle name="Notas 5 5 2 3" xfId="24089"/>
    <cellStyle name="Notas 5 5 2 4" xfId="24090"/>
    <cellStyle name="Notas 5 5 3" xfId="24091"/>
    <cellStyle name="Notas 5 5 3 2" xfId="24092"/>
    <cellStyle name="Notas 5 5 3 3" xfId="24093"/>
    <cellStyle name="Notas 5 5 3 4" xfId="24094"/>
    <cellStyle name="Notas 5 5 4" xfId="24095"/>
    <cellStyle name="Notas 5 5 4 2" xfId="24096"/>
    <cellStyle name="Notas 5 5 4 3" xfId="24097"/>
    <cellStyle name="Notas 5 5 4 4" xfId="24098"/>
    <cellStyle name="Notas 5 5 5" xfId="24099"/>
    <cellStyle name="Notas 5 5 5 2" xfId="24100"/>
    <cellStyle name="Notas 5 5 5 3" xfId="24101"/>
    <cellStyle name="Notas 5 5 5 4" xfId="24102"/>
    <cellStyle name="Notas 5 5 6" xfId="24103"/>
    <cellStyle name="Notas 5 5 6 2" xfId="24104"/>
    <cellStyle name="Notas 5 5 6 3" xfId="24105"/>
    <cellStyle name="Notas 5 5 6 4" xfId="24106"/>
    <cellStyle name="Notas 5 5 7" xfId="24107"/>
    <cellStyle name="Notas 5 5 7 2" xfId="24108"/>
    <cellStyle name="Notas 5 5 7 3" xfId="24109"/>
    <cellStyle name="Notas 5 5 7 4" xfId="24110"/>
    <cellStyle name="Notas 5 5 8" xfId="24111"/>
    <cellStyle name="Notas 5 5 8 2" xfId="24112"/>
    <cellStyle name="Notas 5 5 8 3" xfId="24113"/>
    <cellStyle name="Notas 5 5 8 4" xfId="24114"/>
    <cellStyle name="Notas 5 5 9" xfId="24115"/>
    <cellStyle name="Notas 5 6" xfId="24116"/>
    <cellStyle name="Notas 5 6 2" xfId="24117"/>
    <cellStyle name="Notas 5 6 3" xfId="24118"/>
    <cellStyle name="Notas 5 6 4" xfId="24119"/>
    <cellStyle name="Notas 5 7" xfId="24120"/>
    <cellStyle name="Notas 5 7 2" xfId="24121"/>
    <cellStyle name="Notas 5 7 3" xfId="24122"/>
    <cellStyle name="Notas 5 7 4" xfId="24123"/>
    <cellStyle name="Notas 5 8" xfId="24124"/>
    <cellStyle name="Notas 5 8 2" xfId="24125"/>
    <cellStyle name="Notas 5 8 3" xfId="24126"/>
    <cellStyle name="Notas 5 8 4" xfId="24127"/>
    <cellStyle name="Notas 5 9" xfId="24128"/>
    <cellStyle name="Notas 5 9 2" xfId="24129"/>
    <cellStyle name="Notas 5 9 3" xfId="24130"/>
    <cellStyle name="Notas 5 9 4" xfId="24131"/>
    <cellStyle name="Notas 6" xfId="24132"/>
    <cellStyle name="Notas 6 10" xfId="24133"/>
    <cellStyle name="Notas 6 10 2" xfId="24134"/>
    <cellStyle name="Notas 6 10 3" xfId="24135"/>
    <cellStyle name="Notas 6 10 4" xfId="24136"/>
    <cellStyle name="Notas 6 11" xfId="24137"/>
    <cellStyle name="Notas 6 11 2" xfId="24138"/>
    <cellStyle name="Notas 6 11 3" xfId="24139"/>
    <cellStyle name="Notas 6 11 4" xfId="24140"/>
    <cellStyle name="Notas 6 12" xfId="24141"/>
    <cellStyle name="Notas 6 12 2" xfId="24142"/>
    <cellStyle name="Notas 6 12 3" xfId="24143"/>
    <cellStyle name="Notas 6 12 4" xfId="24144"/>
    <cellStyle name="Notas 6 13" xfId="24145"/>
    <cellStyle name="Notas 6 14" xfId="24146"/>
    <cellStyle name="Notas 6 15" xfId="24147"/>
    <cellStyle name="Notas 6 2" xfId="24148"/>
    <cellStyle name="Notas 6 2 10" xfId="24149"/>
    <cellStyle name="Notas 6 2 10 2" xfId="24150"/>
    <cellStyle name="Notas 6 2 10 3" xfId="24151"/>
    <cellStyle name="Notas 6 2 10 4" xfId="24152"/>
    <cellStyle name="Notas 6 2 11" xfId="24153"/>
    <cellStyle name="Notas 6 2 12" xfId="24154"/>
    <cellStyle name="Notas 6 2 13" xfId="24155"/>
    <cellStyle name="Notas 6 2 2" xfId="24156"/>
    <cellStyle name="Notas 6 2 2 10" xfId="24157"/>
    <cellStyle name="Notas 6 2 2 11" xfId="24158"/>
    <cellStyle name="Notas 6 2 2 12" xfId="24159"/>
    <cellStyle name="Notas 6 2 2 2" xfId="24160"/>
    <cellStyle name="Notas 6 2 2 2 10" xfId="24161"/>
    <cellStyle name="Notas 6 2 2 2 11" xfId="24162"/>
    <cellStyle name="Notas 6 2 2 2 2" xfId="24163"/>
    <cellStyle name="Notas 6 2 2 2 2 2" xfId="24164"/>
    <cellStyle name="Notas 6 2 2 2 2 3" xfId="24165"/>
    <cellStyle name="Notas 6 2 2 2 2 4" xfId="24166"/>
    <cellStyle name="Notas 6 2 2 2 3" xfId="24167"/>
    <cellStyle name="Notas 6 2 2 2 3 2" xfId="24168"/>
    <cellStyle name="Notas 6 2 2 2 3 3" xfId="24169"/>
    <cellStyle name="Notas 6 2 2 2 3 4" xfId="24170"/>
    <cellStyle name="Notas 6 2 2 2 4" xfId="24171"/>
    <cellStyle name="Notas 6 2 2 2 4 2" xfId="24172"/>
    <cellStyle name="Notas 6 2 2 2 4 3" xfId="24173"/>
    <cellStyle name="Notas 6 2 2 2 4 4" xfId="24174"/>
    <cellStyle name="Notas 6 2 2 2 5" xfId="24175"/>
    <cellStyle name="Notas 6 2 2 2 5 2" xfId="24176"/>
    <cellStyle name="Notas 6 2 2 2 5 3" xfId="24177"/>
    <cellStyle name="Notas 6 2 2 2 5 4" xfId="24178"/>
    <cellStyle name="Notas 6 2 2 2 6" xfId="24179"/>
    <cellStyle name="Notas 6 2 2 2 6 2" xfId="24180"/>
    <cellStyle name="Notas 6 2 2 2 6 3" xfId="24181"/>
    <cellStyle name="Notas 6 2 2 2 6 4" xfId="24182"/>
    <cellStyle name="Notas 6 2 2 2 7" xfId="24183"/>
    <cellStyle name="Notas 6 2 2 2 7 2" xfId="24184"/>
    <cellStyle name="Notas 6 2 2 2 7 3" xfId="24185"/>
    <cellStyle name="Notas 6 2 2 2 7 4" xfId="24186"/>
    <cellStyle name="Notas 6 2 2 2 8" xfId="24187"/>
    <cellStyle name="Notas 6 2 2 2 8 2" xfId="24188"/>
    <cellStyle name="Notas 6 2 2 2 8 3" xfId="24189"/>
    <cellStyle name="Notas 6 2 2 2 8 4" xfId="24190"/>
    <cellStyle name="Notas 6 2 2 2 9" xfId="24191"/>
    <cellStyle name="Notas 6 2 2 3" xfId="24192"/>
    <cellStyle name="Notas 6 2 2 3 2" xfId="24193"/>
    <cellStyle name="Notas 6 2 2 3 3" xfId="24194"/>
    <cellStyle name="Notas 6 2 2 3 4" xfId="24195"/>
    <cellStyle name="Notas 6 2 2 4" xfId="24196"/>
    <cellStyle name="Notas 6 2 2 4 2" xfId="24197"/>
    <cellStyle name="Notas 6 2 2 4 3" xfId="24198"/>
    <cellStyle name="Notas 6 2 2 4 4" xfId="24199"/>
    <cellStyle name="Notas 6 2 2 5" xfId="24200"/>
    <cellStyle name="Notas 6 2 2 5 2" xfId="24201"/>
    <cellStyle name="Notas 6 2 2 5 3" xfId="24202"/>
    <cellStyle name="Notas 6 2 2 5 4" xfId="24203"/>
    <cellStyle name="Notas 6 2 2 6" xfId="24204"/>
    <cellStyle name="Notas 6 2 2 6 2" xfId="24205"/>
    <cellStyle name="Notas 6 2 2 6 3" xfId="24206"/>
    <cellStyle name="Notas 6 2 2 6 4" xfId="24207"/>
    <cellStyle name="Notas 6 2 2 7" xfId="24208"/>
    <cellStyle name="Notas 6 2 2 7 2" xfId="24209"/>
    <cellStyle name="Notas 6 2 2 7 3" xfId="24210"/>
    <cellStyle name="Notas 6 2 2 7 4" xfId="24211"/>
    <cellStyle name="Notas 6 2 2 8" xfId="24212"/>
    <cellStyle name="Notas 6 2 2 8 2" xfId="24213"/>
    <cellStyle name="Notas 6 2 2 8 3" xfId="24214"/>
    <cellStyle name="Notas 6 2 2 8 4" xfId="24215"/>
    <cellStyle name="Notas 6 2 2 9" xfId="24216"/>
    <cellStyle name="Notas 6 2 2 9 2" xfId="24217"/>
    <cellStyle name="Notas 6 2 2 9 3" xfId="24218"/>
    <cellStyle name="Notas 6 2 2 9 4" xfId="24219"/>
    <cellStyle name="Notas 6 2 3" xfId="24220"/>
    <cellStyle name="Notas 6 2 3 10" xfId="24221"/>
    <cellStyle name="Notas 6 2 3 11" xfId="24222"/>
    <cellStyle name="Notas 6 2 3 2" xfId="24223"/>
    <cellStyle name="Notas 6 2 3 2 2" xfId="24224"/>
    <cellStyle name="Notas 6 2 3 2 3" xfId="24225"/>
    <cellStyle name="Notas 6 2 3 2 4" xfId="24226"/>
    <cellStyle name="Notas 6 2 3 3" xfId="24227"/>
    <cellStyle name="Notas 6 2 3 3 2" xfId="24228"/>
    <cellStyle name="Notas 6 2 3 3 3" xfId="24229"/>
    <cellStyle name="Notas 6 2 3 3 4" xfId="24230"/>
    <cellStyle name="Notas 6 2 3 4" xfId="24231"/>
    <cellStyle name="Notas 6 2 3 4 2" xfId="24232"/>
    <cellStyle name="Notas 6 2 3 4 3" xfId="24233"/>
    <cellStyle name="Notas 6 2 3 4 4" xfId="24234"/>
    <cellStyle name="Notas 6 2 3 5" xfId="24235"/>
    <cellStyle name="Notas 6 2 3 5 2" xfId="24236"/>
    <cellStyle name="Notas 6 2 3 5 3" xfId="24237"/>
    <cellStyle name="Notas 6 2 3 5 4" xfId="24238"/>
    <cellStyle name="Notas 6 2 3 6" xfId="24239"/>
    <cellStyle name="Notas 6 2 3 6 2" xfId="24240"/>
    <cellStyle name="Notas 6 2 3 6 3" xfId="24241"/>
    <cellStyle name="Notas 6 2 3 6 4" xfId="24242"/>
    <cellStyle name="Notas 6 2 3 7" xfId="24243"/>
    <cellStyle name="Notas 6 2 3 7 2" xfId="24244"/>
    <cellStyle name="Notas 6 2 3 7 3" xfId="24245"/>
    <cellStyle name="Notas 6 2 3 7 4" xfId="24246"/>
    <cellStyle name="Notas 6 2 3 8" xfId="24247"/>
    <cellStyle name="Notas 6 2 3 8 2" xfId="24248"/>
    <cellStyle name="Notas 6 2 3 8 3" xfId="24249"/>
    <cellStyle name="Notas 6 2 3 8 4" xfId="24250"/>
    <cellStyle name="Notas 6 2 3 9" xfId="24251"/>
    <cellStyle name="Notas 6 2 4" xfId="24252"/>
    <cellStyle name="Notas 6 2 4 2" xfId="24253"/>
    <cellStyle name="Notas 6 2 4 3" xfId="24254"/>
    <cellStyle name="Notas 6 2 4 4" xfId="24255"/>
    <cellStyle name="Notas 6 2 5" xfId="24256"/>
    <cellStyle name="Notas 6 2 5 2" xfId="24257"/>
    <cellStyle name="Notas 6 2 5 3" xfId="24258"/>
    <cellStyle name="Notas 6 2 5 4" xfId="24259"/>
    <cellStyle name="Notas 6 2 6" xfId="24260"/>
    <cellStyle name="Notas 6 2 6 2" xfId="24261"/>
    <cellStyle name="Notas 6 2 6 3" xfId="24262"/>
    <cellStyle name="Notas 6 2 6 4" xfId="24263"/>
    <cellStyle name="Notas 6 2 7" xfId="24264"/>
    <cellStyle name="Notas 6 2 7 2" xfId="24265"/>
    <cellStyle name="Notas 6 2 7 3" xfId="24266"/>
    <cellStyle name="Notas 6 2 7 4" xfId="24267"/>
    <cellStyle name="Notas 6 2 8" xfId="24268"/>
    <cellStyle name="Notas 6 2 8 2" xfId="24269"/>
    <cellStyle name="Notas 6 2 8 3" xfId="24270"/>
    <cellStyle name="Notas 6 2 8 4" xfId="24271"/>
    <cellStyle name="Notas 6 2 9" xfId="24272"/>
    <cellStyle name="Notas 6 2 9 2" xfId="24273"/>
    <cellStyle name="Notas 6 2 9 3" xfId="24274"/>
    <cellStyle name="Notas 6 2 9 4" xfId="24275"/>
    <cellStyle name="Notas 6 3" xfId="24276"/>
    <cellStyle name="Notas 6 3 10" xfId="24277"/>
    <cellStyle name="Notas 6 3 10 2" xfId="24278"/>
    <cellStyle name="Notas 6 3 10 3" xfId="24279"/>
    <cellStyle name="Notas 6 3 10 4" xfId="24280"/>
    <cellStyle name="Notas 6 3 11" xfId="24281"/>
    <cellStyle name="Notas 6 3 12" xfId="24282"/>
    <cellStyle name="Notas 6 3 13" xfId="24283"/>
    <cellStyle name="Notas 6 3 2" xfId="24284"/>
    <cellStyle name="Notas 6 3 2 10" xfId="24285"/>
    <cellStyle name="Notas 6 3 2 11" xfId="24286"/>
    <cellStyle name="Notas 6 3 2 12" xfId="24287"/>
    <cellStyle name="Notas 6 3 2 2" xfId="24288"/>
    <cellStyle name="Notas 6 3 2 2 10" xfId="24289"/>
    <cellStyle name="Notas 6 3 2 2 11" xfId="24290"/>
    <cellStyle name="Notas 6 3 2 2 2" xfId="24291"/>
    <cellStyle name="Notas 6 3 2 2 2 2" xfId="24292"/>
    <cellStyle name="Notas 6 3 2 2 2 3" xfId="24293"/>
    <cellStyle name="Notas 6 3 2 2 2 4" xfId="24294"/>
    <cellStyle name="Notas 6 3 2 2 3" xfId="24295"/>
    <cellStyle name="Notas 6 3 2 2 3 2" xfId="24296"/>
    <cellStyle name="Notas 6 3 2 2 3 3" xfId="24297"/>
    <cellStyle name="Notas 6 3 2 2 3 4" xfId="24298"/>
    <cellStyle name="Notas 6 3 2 2 4" xfId="24299"/>
    <cellStyle name="Notas 6 3 2 2 4 2" xfId="24300"/>
    <cellStyle name="Notas 6 3 2 2 4 3" xfId="24301"/>
    <cellStyle name="Notas 6 3 2 2 4 4" xfId="24302"/>
    <cellStyle name="Notas 6 3 2 2 5" xfId="24303"/>
    <cellStyle name="Notas 6 3 2 2 5 2" xfId="24304"/>
    <cellStyle name="Notas 6 3 2 2 5 3" xfId="24305"/>
    <cellStyle name="Notas 6 3 2 2 5 4" xfId="24306"/>
    <cellStyle name="Notas 6 3 2 2 6" xfId="24307"/>
    <cellStyle name="Notas 6 3 2 2 6 2" xfId="24308"/>
    <cellStyle name="Notas 6 3 2 2 6 3" xfId="24309"/>
    <cellStyle name="Notas 6 3 2 2 6 4" xfId="24310"/>
    <cellStyle name="Notas 6 3 2 2 7" xfId="24311"/>
    <cellStyle name="Notas 6 3 2 2 7 2" xfId="24312"/>
    <cellStyle name="Notas 6 3 2 2 7 3" xfId="24313"/>
    <cellStyle name="Notas 6 3 2 2 7 4" xfId="24314"/>
    <cellStyle name="Notas 6 3 2 2 8" xfId="24315"/>
    <cellStyle name="Notas 6 3 2 2 8 2" xfId="24316"/>
    <cellStyle name="Notas 6 3 2 2 8 3" xfId="24317"/>
    <cellStyle name="Notas 6 3 2 2 8 4" xfId="24318"/>
    <cellStyle name="Notas 6 3 2 2 9" xfId="24319"/>
    <cellStyle name="Notas 6 3 2 3" xfId="24320"/>
    <cellStyle name="Notas 6 3 2 3 2" xfId="24321"/>
    <cellStyle name="Notas 6 3 2 3 3" xfId="24322"/>
    <cellStyle name="Notas 6 3 2 3 4" xfId="24323"/>
    <cellStyle name="Notas 6 3 2 4" xfId="24324"/>
    <cellStyle name="Notas 6 3 2 4 2" xfId="24325"/>
    <cellStyle name="Notas 6 3 2 4 3" xfId="24326"/>
    <cellStyle name="Notas 6 3 2 4 4" xfId="24327"/>
    <cellStyle name="Notas 6 3 2 5" xfId="24328"/>
    <cellStyle name="Notas 6 3 2 5 2" xfId="24329"/>
    <cellStyle name="Notas 6 3 2 5 3" xfId="24330"/>
    <cellStyle name="Notas 6 3 2 5 4" xfId="24331"/>
    <cellStyle name="Notas 6 3 2 6" xfId="24332"/>
    <cellStyle name="Notas 6 3 2 6 2" xfId="24333"/>
    <cellStyle name="Notas 6 3 2 6 3" xfId="24334"/>
    <cellStyle name="Notas 6 3 2 6 4" xfId="24335"/>
    <cellStyle name="Notas 6 3 2 7" xfId="24336"/>
    <cellStyle name="Notas 6 3 2 7 2" xfId="24337"/>
    <cellStyle name="Notas 6 3 2 7 3" xfId="24338"/>
    <cellStyle name="Notas 6 3 2 7 4" xfId="24339"/>
    <cellStyle name="Notas 6 3 2 8" xfId="24340"/>
    <cellStyle name="Notas 6 3 2 8 2" xfId="24341"/>
    <cellStyle name="Notas 6 3 2 8 3" xfId="24342"/>
    <cellStyle name="Notas 6 3 2 8 4" xfId="24343"/>
    <cellStyle name="Notas 6 3 2 9" xfId="24344"/>
    <cellStyle name="Notas 6 3 2 9 2" xfId="24345"/>
    <cellStyle name="Notas 6 3 2 9 3" xfId="24346"/>
    <cellStyle name="Notas 6 3 2 9 4" xfId="24347"/>
    <cellStyle name="Notas 6 3 3" xfId="24348"/>
    <cellStyle name="Notas 6 3 3 10" xfId="24349"/>
    <cellStyle name="Notas 6 3 3 11" xfId="24350"/>
    <cellStyle name="Notas 6 3 3 2" xfId="24351"/>
    <cellStyle name="Notas 6 3 3 2 2" xfId="24352"/>
    <cellStyle name="Notas 6 3 3 2 3" xfId="24353"/>
    <cellStyle name="Notas 6 3 3 2 4" xfId="24354"/>
    <cellStyle name="Notas 6 3 3 3" xfId="24355"/>
    <cellStyle name="Notas 6 3 3 3 2" xfId="24356"/>
    <cellStyle name="Notas 6 3 3 3 3" xfId="24357"/>
    <cellStyle name="Notas 6 3 3 3 4" xfId="24358"/>
    <cellStyle name="Notas 6 3 3 4" xfId="24359"/>
    <cellStyle name="Notas 6 3 3 4 2" xfId="24360"/>
    <cellStyle name="Notas 6 3 3 4 3" xfId="24361"/>
    <cellStyle name="Notas 6 3 3 4 4" xfId="24362"/>
    <cellStyle name="Notas 6 3 3 5" xfId="24363"/>
    <cellStyle name="Notas 6 3 3 5 2" xfId="24364"/>
    <cellStyle name="Notas 6 3 3 5 3" xfId="24365"/>
    <cellStyle name="Notas 6 3 3 5 4" xfId="24366"/>
    <cellStyle name="Notas 6 3 3 6" xfId="24367"/>
    <cellStyle name="Notas 6 3 3 6 2" xfId="24368"/>
    <cellStyle name="Notas 6 3 3 6 3" xfId="24369"/>
    <cellStyle name="Notas 6 3 3 6 4" xfId="24370"/>
    <cellStyle name="Notas 6 3 3 7" xfId="24371"/>
    <cellStyle name="Notas 6 3 3 7 2" xfId="24372"/>
    <cellStyle name="Notas 6 3 3 7 3" xfId="24373"/>
    <cellStyle name="Notas 6 3 3 7 4" xfId="24374"/>
    <cellStyle name="Notas 6 3 3 8" xfId="24375"/>
    <cellStyle name="Notas 6 3 3 8 2" xfId="24376"/>
    <cellStyle name="Notas 6 3 3 8 3" xfId="24377"/>
    <cellStyle name="Notas 6 3 3 8 4" xfId="24378"/>
    <cellStyle name="Notas 6 3 3 9" xfId="24379"/>
    <cellStyle name="Notas 6 3 4" xfId="24380"/>
    <cellStyle name="Notas 6 3 4 2" xfId="24381"/>
    <cellStyle name="Notas 6 3 4 3" xfId="24382"/>
    <cellStyle name="Notas 6 3 4 4" xfId="24383"/>
    <cellStyle name="Notas 6 3 5" xfId="24384"/>
    <cellStyle name="Notas 6 3 5 2" xfId="24385"/>
    <cellStyle name="Notas 6 3 5 3" xfId="24386"/>
    <cellStyle name="Notas 6 3 5 4" xfId="24387"/>
    <cellStyle name="Notas 6 3 6" xfId="24388"/>
    <cellStyle name="Notas 6 3 6 2" xfId="24389"/>
    <cellStyle name="Notas 6 3 6 3" xfId="24390"/>
    <cellStyle name="Notas 6 3 6 4" xfId="24391"/>
    <cellStyle name="Notas 6 3 7" xfId="24392"/>
    <cellStyle name="Notas 6 3 7 2" xfId="24393"/>
    <cellStyle name="Notas 6 3 7 3" xfId="24394"/>
    <cellStyle name="Notas 6 3 7 4" xfId="24395"/>
    <cellStyle name="Notas 6 3 8" xfId="24396"/>
    <cellStyle name="Notas 6 3 8 2" xfId="24397"/>
    <cellStyle name="Notas 6 3 8 3" xfId="24398"/>
    <cellStyle name="Notas 6 3 8 4" xfId="24399"/>
    <cellStyle name="Notas 6 3 9" xfId="24400"/>
    <cellStyle name="Notas 6 3 9 2" xfId="24401"/>
    <cellStyle name="Notas 6 3 9 3" xfId="24402"/>
    <cellStyle name="Notas 6 3 9 4" xfId="24403"/>
    <cellStyle name="Notas 6 4" xfId="24404"/>
    <cellStyle name="Notas 6 4 10" xfId="24405"/>
    <cellStyle name="Notas 6 4 11" xfId="24406"/>
    <cellStyle name="Notas 6 4 12" xfId="24407"/>
    <cellStyle name="Notas 6 4 2" xfId="24408"/>
    <cellStyle name="Notas 6 4 2 10" xfId="24409"/>
    <cellStyle name="Notas 6 4 2 11" xfId="24410"/>
    <cellStyle name="Notas 6 4 2 2" xfId="24411"/>
    <cellStyle name="Notas 6 4 2 2 2" xfId="24412"/>
    <cellStyle name="Notas 6 4 2 2 3" xfId="24413"/>
    <cellStyle name="Notas 6 4 2 2 4" xfId="24414"/>
    <cellStyle name="Notas 6 4 2 3" xfId="24415"/>
    <cellStyle name="Notas 6 4 2 3 2" xfId="24416"/>
    <cellStyle name="Notas 6 4 2 3 3" xfId="24417"/>
    <cellStyle name="Notas 6 4 2 3 4" xfId="24418"/>
    <cellStyle name="Notas 6 4 2 4" xfId="24419"/>
    <cellStyle name="Notas 6 4 2 4 2" xfId="24420"/>
    <cellStyle name="Notas 6 4 2 4 3" xfId="24421"/>
    <cellStyle name="Notas 6 4 2 4 4" xfId="24422"/>
    <cellStyle name="Notas 6 4 2 5" xfId="24423"/>
    <cellStyle name="Notas 6 4 2 5 2" xfId="24424"/>
    <cellStyle name="Notas 6 4 2 5 3" xfId="24425"/>
    <cellStyle name="Notas 6 4 2 5 4" xfId="24426"/>
    <cellStyle name="Notas 6 4 2 6" xfId="24427"/>
    <cellStyle name="Notas 6 4 2 6 2" xfId="24428"/>
    <cellStyle name="Notas 6 4 2 6 3" xfId="24429"/>
    <cellStyle name="Notas 6 4 2 6 4" xfId="24430"/>
    <cellStyle name="Notas 6 4 2 7" xfId="24431"/>
    <cellStyle name="Notas 6 4 2 7 2" xfId="24432"/>
    <cellStyle name="Notas 6 4 2 7 3" xfId="24433"/>
    <cellStyle name="Notas 6 4 2 7 4" xfId="24434"/>
    <cellStyle name="Notas 6 4 2 8" xfId="24435"/>
    <cellStyle name="Notas 6 4 2 8 2" xfId="24436"/>
    <cellStyle name="Notas 6 4 2 8 3" xfId="24437"/>
    <cellStyle name="Notas 6 4 2 8 4" xfId="24438"/>
    <cellStyle name="Notas 6 4 2 9" xfId="24439"/>
    <cellStyle name="Notas 6 4 3" xfId="24440"/>
    <cellStyle name="Notas 6 4 3 2" xfId="24441"/>
    <cellStyle name="Notas 6 4 3 3" xfId="24442"/>
    <cellStyle name="Notas 6 4 3 4" xfId="24443"/>
    <cellStyle name="Notas 6 4 4" xfId="24444"/>
    <cellStyle name="Notas 6 4 4 2" xfId="24445"/>
    <cellStyle name="Notas 6 4 4 3" xfId="24446"/>
    <cellStyle name="Notas 6 4 4 4" xfId="24447"/>
    <cellStyle name="Notas 6 4 5" xfId="24448"/>
    <cellStyle name="Notas 6 4 5 2" xfId="24449"/>
    <cellStyle name="Notas 6 4 5 3" xfId="24450"/>
    <cellStyle name="Notas 6 4 5 4" xfId="24451"/>
    <cellStyle name="Notas 6 4 6" xfId="24452"/>
    <cellStyle name="Notas 6 4 6 2" xfId="24453"/>
    <cellStyle name="Notas 6 4 6 3" xfId="24454"/>
    <cellStyle name="Notas 6 4 6 4" xfId="24455"/>
    <cellStyle name="Notas 6 4 7" xfId="24456"/>
    <cellStyle name="Notas 6 4 7 2" xfId="24457"/>
    <cellStyle name="Notas 6 4 7 3" xfId="24458"/>
    <cellStyle name="Notas 6 4 7 4" xfId="24459"/>
    <cellStyle name="Notas 6 4 8" xfId="24460"/>
    <cellStyle name="Notas 6 4 8 2" xfId="24461"/>
    <cellStyle name="Notas 6 4 8 3" xfId="24462"/>
    <cellStyle name="Notas 6 4 8 4" xfId="24463"/>
    <cellStyle name="Notas 6 4 9" xfId="24464"/>
    <cellStyle name="Notas 6 4 9 2" xfId="24465"/>
    <cellStyle name="Notas 6 4 9 3" xfId="24466"/>
    <cellStyle name="Notas 6 4 9 4" xfId="24467"/>
    <cellStyle name="Notas 6 5" xfId="24468"/>
    <cellStyle name="Notas 6 5 10" xfId="24469"/>
    <cellStyle name="Notas 6 5 11" xfId="24470"/>
    <cellStyle name="Notas 6 5 2" xfId="24471"/>
    <cellStyle name="Notas 6 5 2 2" xfId="24472"/>
    <cellStyle name="Notas 6 5 2 3" xfId="24473"/>
    <cellStyle name="Notas 6 5 2 4" xfId="24474"/>
    <cellStyle name="Notas 6 5 3" xfId="24475"/>
    <cellStyle name="Notas 6 5 3 2" xfId="24476"/>
    <cellStyle name="Notas 6 5 3 3" xfId="24477"/>
    <cellStyle name="Notas 6 5 3 4" xfId="24478"/>
    <cellStyle name="Notas 6 5 4" xfId="24479"/>
    <cellStyle name="Notas 6 5 4 2" xfId="24480"/>
    <cellStyle name="Notas 6 5 4 3" xfId="24481"/>
    <cellStyle name="Notas 6 5 4 4" xfId="24482"/>
    <cellStyle name="Notas 6 5 5" xfId="24483"/>
    <cellStyle name="Notas 6 5 5 2" xfId="24484"/>
    <cellStyle name="Notas 6 5 5 3" xfId="24485"/>
    <cellStyle name="Notas 6 5 5 4" xfId="24486"/>
    <cellStyle name="Notas 6 5 6" xfId="24487"/>
    <cellStyle name="Notas 6 5 6 2" xfId="24488"/>
    <cellStyle name="Notas 6 5 6 3" xfId="24489"/>
    <cellStyle name="Notas 6 5 6 4" xfId="24490"/>
    <cellStyle name="Notas 6 5 7" xfId="24491"/>
    <cellStyle name="Notas 6 5 7 2" xfId="24492"/>
    <cellStyle name="Notas 6 5 7 3" xfId="24493"/>
    <cellStyle name="Notas 6 5 7 4" xfId="24494"/>
    <cellStyle name="Notas 6 5 8" xfId="24495"/>
    <cellStyle name="Notas 6 5 8 2" xfId="24496"/>
    <cellStyle name="Notas 6 5 8 3" xfId="24497"/>
    <cellStyle name="Notas 6 5 8 4" xfId="24498"/>
    <cellStyle name="Notas 6 5 9" xfId="24499"/>
    <cellStyle name="Notas 6 6" xfId="24500"/>
    <cellStyle name="Notas 6 6 2" xfId="24501"/>
    <cellStyle name="Notas 6 6 3" xfId="24502"/>
    <cellStyle name="Notas 6 6 4" xfId="24503"/>
    <cellStyle name="Notas 6 7" xfId="24504"/>
    <cellStyle name="Notas 6 7 2" xfId="24505"/>
    <cellStyle name="Notas 6 7 3" xfId="24506"/>
    <cellStyle name="Notas 6 7 4" xfId="24507"/>
    <cellStyle name="Notas 6 8" xfId="24508"/>
    <cellStyle name="Notas 6 8 2" xfId="24509"/>
    <cellStyle name="Notas 6 8 3" xfId="24510"/>
    <cellStyle name="Notas 6 8 4" xfId="24511"/>
    <cellStyle name="Notas 6 9" xfId="24512"/>
    <cellStyle name="Notas 6 9 2" xfId="24513"/>
    <cellStyle name="Notas 6 9 3" xfId="24514"/>
    <cellStyle name="Notas 6 9 4" xfId="24515"/>
    <cellStyle name="Notas 7" xfId="24516"/>
    <cellStyle name="Notas 7 10" xfId="24517"/>
    <cellStyle name="Notas 7 10 2" xfId="24518"/>
    <cellStyle name="Notas 7 10 3" xfId="24519"/>
    <cellStyle name="Notas 7 10 4" xfId="24520"/>
    <cellStyle name="Notas 7 11" xfId="24521"/>
    <cellStyle name="Notas 7 11 2" xfId="24522"/>
    <cellStyle name="Notas 7 11 3" xfId="24523"/>
    <cellStyle name="Notas 7 11 4" xfId="24524"/>
    <cellStyle name="Notas 7 12" xfId="24525"/>
    <cellStyle name="Notas 7 12 2" xfId="24526"/>
    <cellStyle name="Notas 7 12 3" xfId="24527"/>
    <cellStyle name="Notas 7 12 4" xfId="24528"/>
    <cellStyle name="Notas 7 13" xfId="24529"/>
    <cellStyle name="Notas 7 14" xfId="24530"/>
    <cellStyle name="Notas 7 15" xfId="24531"/>
    <cellStyle name="Notas 7 2" xfId="24532"/>
    <cellStyle name="Notas 7 2 10" xfId="24533"/>
    <cellStyle name="Notas 7 2 10 2" xfId="24534"/>
    <cellStyle name="Notas 7 2 10 3" xfId="24535"/>
    <cellStyle name="Notas 7 2 10 4" xfId="24536"/>
    <cellStyle name="Notas 7 2 11" xfId="24537"/>
    <cellStyle name="Notas 7 2 12" xfId="24538"/>
    <cellStyle name="Notas 7 2 13" xfId="24539"/>
    <cellStyle name="Notas 7 2 2" xfId="24540"/>
    <cellStyle name="Notas 7 2 2 10" xfId="24541"/>
    <cellStyle name="Notas 7 2 2 11" xfId="24542"/>
    <cellStyle name="Notas 7 2 2 12" xfId="24543"/>
    <cellStyle name="Notas 7 2 2 2" xfId="24544"/>
    <cellStyle name="Notas 7 2 2 2 10" xfId="24545"/>
    <cellStyle name="Notas 7 2 2 2 11" xfId="24546"/>
    <cellStyle name="Notas 7 2 2 2 2" xfId="24547"/>
    <cellStyle name="Notas 7 2 2 2 2 2" xfId="24548"/>
    <cellStyle name="Notas 7 2 2 2 2 3" xfId="24549"/>
    <cellStyle name="Notas 7 2 2 2 2 4" xfId="24550"/>
    <cellStyle name="Notas 7 2 2 2 3" xfId="24551"/>
    <cellStyle name="Notas 7 2 2 2 3 2" xfId="24552"/>
    <cellStyle name="Notas 7 2 2 2 3 3" xfId="24553"/>
    <cellStyle name="Notas 7 2 2 2 3 4" xfId="24554"/>
    <cellStyle name="Notas 7 2 2 2 4" xfId="24555"/>
    <cellStyle name="Notas 7 2 2 2 4 2" xfId="24556"/>
    <cellStyle name="Notas 7 2 2 2 4 3" xfId="24557"/>
    <cellStyle name="Notas 7 2 2 2 4 4" xfId="24558"/>
    <cellStyle name="Notas 7 2 2 2 5" xfId="24559"/>
    <cellStyle name="Notas 7 2 2 2 5 2" xfId="24560"/>
    <cellStyle name="Notas 7 2 2 2 5 3" xfId="24561"/>
    <cellStyle name="Notas 7 2 2 2 5 4" xfId="24562"/>
    <cellStyle name="Notas 7 2 2 2 6" xfId="24563"/>
    <cellStyle name="Notas 7 2 2 2 6 2" xfId="24564"/>
    <cellStyle name="Notas 7 2 2 2 6 3" xfId="24565"/>
    <cellStyle name="Notas 7 2 2 2 6 4" xfId="24566"/>
    <cellStyle name="Notas 7 2 2 2 7" xfId="24567"/>
    <cellStyle name="Notas 7 2 2 2 7 2" xfId="24568"/>
    <cellStyle name="Notas 7 2 2 2 7 3" xfId="24569"/>
    <cellStyle name="Notas 7 2 2 2 7 4" xfId="24570"/>
    <cellStyle name="Notas 7 2 2 2 8" xfId="24571"/>
    <cellStyle name="Notas 7 2 2 2 8 2" xfId="24572"/>
    <cellStyle name="Notas 7 2 2 2 8 3" xfId="24573"/>
    <cellStyle name="Notas 7 2 2 2 8 4" xfId="24574"/>
    <cellStyle name="Notas 7 2 2 2 9" xfId="24575"/>
    <cellStyle name="Notas 7 2 2 3" xfId="24576"/>
    <cellStyle name="Notas 7 2 2 3 2" xfId="24577"/>
    <cellStyle name="Notas 7 2 2 3 3" xfId="24578"/>
    <cellStyle name="Notas 7 2 2 3 4" xfId="24579"/>
    <cellStyle name="Notas 7 2 2 4" xfId="24580"/>
    <cellStyle name="Notas 7 2 2 4 2" xfId="24581"/>
    <cellStyle name="Notas 7 2 2 4 3" xfId="24582"/>
    <cellStyle name="Notas 7 2 2 4 4" xfId="24583"/>
    <cellStyle name="Notas 7 2 2 5" xfId="24584"/>
    <cellStyle name="Notas 7 2 2 5 2" xfId="24585"/>
    <cellStyle name="Notas 7 2 2 5 3" xfId="24586"/>
    <cellStyle name="Notas 7 2 2 5 4" xfId="24587"/>
    <cellStyle name="Notas 7 2 2 6" xfId="24588"/>
    <cellStyle name="Notas 7 2 2 6 2" xfId="24589"/>
    <cellStyle name="Notas 7 2 2 6 3" xfId="24590"/>
    <cellStyle name="Notas 7 2 2 6 4" xfId="24591"/>
    <cellStyle name="Notas 7 2 2 7" xfId="24592"/>
    <cellStyle name="Notas 7 2 2 7 2" xfId="24593"/>
    <cellStyle name="Notas 7 2 2 7 3" xfId="24594"/>
    <cellStyle name="Notas 7 2 2 7 4" xfId="24595"/>
    <cellStyle name="Notas 7 2 2 8" xfId="24596"/>
    <cellStyle name="Notas 7 2 2 8 2" xfId="24597"/>
    <cellStyle name="Notas 7 2 2 8 3" xfId="24598"/>
    <cellStyle name="Notas 7 2 2 8 4" xfId="24599"/>
    <cellStyle name="Notas 7 2 2 9" xfId="24600"/>
    <cellStyle name="Notas 7 2 2 9 2" xfId="24601"/>
    <cellStyle name="Notas 7 2 2 9 3" xfId="24602"/>
    <cellStyle name="Notas 7 2 2 9 4" xfId="24603"/>
    <cellStyle name="Notas 7 2 3" xfId="24604"/>
    <cellStyle name="Notas 7 2 3 10" xfId="24605"/>
    <cellStyle name="Notas 7 2 3 11" xfId="24606"/>
    <cellStyle name="Notas 7 2 3 2" xfId="24607"/>
    <cellStyle name="Notas 7 2 3 2 2" xfId="24608"/>
    <cellStyle name="Notas 7 2 3 2 3" xfId="24609"/>
    <cellStyle name="Notas 7 2 3 2 4" xfId="24610"/>
    <cellStyle name="Notas 7 2 3 3" xfId="24611"/>
    <cellStyle name="Notas 7 2 3 3 2" xfId="24612"/>
    <cellStyle name="Notas 7 2 3 3 3" xfId="24613"/>
    <cellStyle name="Notas 7 2 3 3 4" xfId="24614"/>
    <cellStyle name="Notas 7 2 3 4" xfId="24615"/>
    <cellStyle name="Notas 7 2 3 4 2" xfId="24616"/>
    <cellStyle name="Notas 7 2 3 4 3" xfId="24617"/>
    <cellStyle name="Notas 7 2 3 4 4" xfId="24618"/>
    <cellStyle name="Notas 7 2 3 5" xfId="24619"/>
    <cellStyle name="Notas 7 2 3 5 2" xfId="24620"/>
    <cellStyle name="Notas 7 2 3 5 3" xfId="24621"/>
    <cellStyle name="Notas 7 2 3 5 4" xfId="24622"/>
    <cellStyle name="Notas 7 2 3 6" xfId="24623"/>
    <cellStyle name="Notas 7 2 3 6 2" xfId="24624"/>
    <cellStyle name="Notas 7 2 3 6 3" xfId="24625"/>
    <cellStyle name="Notas 7 2 3 6 4" xfId="24626"/>
    <cellStyle name="Notas 7 2 3 7" xfId="24627"/>
    <cellStyle name="Notas 7 2 3 7 2" xfId="24628"/>
    <cellStyle name="Notas 7 2 3 7 3" xfId="24629"/>
    <cellStyle name="Notas 7 2 3 7 4" xfId="24630"/>
    <cellStyle name="Notas 7 2 3 8" xfId="24631"/>
    <cellStyle name="Notas 7 2 3 8 2" xfId="24632"/>
    <cellStyle name="Notas 7 2 3 8 3" xfId="24633"/>
    <cellStyle name="Notas 7 2 3 8 4" xfId="24634"/>
    <cellStyle name="Notas 7 2 3 9" xfId="24635"/>
    <cellStyle name="Notas 7 2 4" xfId="24636"/>
    <cellStyle name="Notas 7 2 4 2" xfId="24637"/>
    <cellStyle name="Notas 7 2 4 3" xfId="24638"/>
    <cellStyle name="Notas 7 2 4 4" xfId="24639"/>
    <cellStyle name="Notas 7 2 5" xfId="24640"/>
    <cellStyle name="Notas 7 2 5 2" xfId="24641"/>
    <cellStyle name="Notas 7 2 5 3" xfId="24642"/>
    <cellStyle name="Notas 7 2 5 4" xfId="24643"/>
    <cellStyle name="Notas 7 2 6" xfId="24644"/>
    <cellStyle name="Notas 7 2 6 2" xfId="24645"/>
    <cellStyle name="Notas 7 2 6 3" xfId="24646"/>
    <cellStyle name="Notas 7 2 6 4" xfId="24647"/>
    <cellStyle name="Notas 7 2 7" xfId="24648"/>
    <cellStyle name="Notas 7 2 7 2" xfId="24649"/>
    <cellStyle name="Notas 7 2 7 3" xfId="24650"/>
    <cellStyle name="Notas 7 2 7 4" xfId="24651"/>
    <cellStyle name="Notas 7 2 8" xfId="24652"/>
    <cellStyle name="Notas 7 2 8 2" xfId="24653"/>
    <cellStyle name="Notas 7 2 8 3" xfId="24654"/>
    <cellStyle name="Notas 7 2 8 4" xfId="24655"/>
    <cellStyle name="Notas 7 2 9" xfId="24656"/>
    <cellStyle name="Notas 7 2 9 2" xfId="24657"/>
    <cellStyle name="Notas 7 2 9 3" xfId="24658"/>
    <cellStyle name="Notas 7 2 9 4" xfId="24659"/>
    <cellStyle name="Notas 7 3" xfId="24660"/>
    <cellStyle name="Notas 7 3 10" xfId="24661"/>
    <cellStyle name="Notas 7 3 10 2" xfId="24662"/>
    <cellStyle name="Notas 7 3 10 3" xfId="24663"/>
    <cellStyle name="Notas 7 3 10 4" xfId="24664"/>
    <cellStyle name="Notas 7 3 11" xfId="24665"/>
    <cellStyle name="Notas 7 3 12" xfId="24666"/>
    <cellStyle name="Notas 7 3 13" xfId="24667"/>
    <cellStyle name="Notas 7 3 2" xfId="24668"/>
    <cellStyle name="Notas 7 3 2 10" xfId="24669"/>
    <cellStyle name="Notas 7 3 2 11" xfId="24670"/>
    <cellStyle name="Notas 7 3 2 12" xfId="24671"/>
    <cellStyle name="Notas 7 3 2 2" xfId="24672"/>
    <cellStyle name="Notas 7 3 2 2 10" xfId="24673"/>
    <cellStyle name="Notas 7 3 2 2 11" xfId="24674"/>
    <cellStyle name="Notas 7 3 2 2 2" xfId="24675"/>
    <cellStyle name="Notas 7 3 2 2 2 2" xfId="24676"/>
    <cellStyle name="Notas 7 3 2 2 2 3" xfId="24677"/>
    <cellStyle name="Notas 7 3 2 2 2 4" xfId="24678"/>
    <cellStyle name="Notas 7 3 2 2 3" xfId="24679"/>
    <cellStyle name="Notas 7 3 2 2 3 2" xfId="24680"/>
    <cellStyle name="Notas 7 3 2 2 3 3" xfId="24681"/>
    <cellStyle name="Notas 7 3 2 2 3 4" xfId="24682"/>
    <cellStyle name="Notas 7 3 2 2 4" xfId="24683"/>
    <cellStyle name="Notas 7 3 2 2 4 2" xfId="24684"/>
    <cellStyle name="Notas 7 3 2 2 4 3" xfId="24685"/>
    <cellStyle name="Notas 7 3 2 2 4 4" xfId="24686"/>
    <cellStyle name="Notas 7 3 2 2 5" xfId="24687"/>
    <cellStyle name="Notas 7 3 2 2 5 2" xfId="24688"/>
    <cellStyle name="Notas 7 3 2 2 5 3" xfId="24689"/>
    <cellStyle name="Notas 7 3 2 2 5 4" xfId="24690"/>
    <cellStyle name="Notas 7 3 2 2 6" xfId="24691"/>
    <cellStyle name="Notas 7 3 2 2 6 2" xfId="24692"/>
    <cellStyle name="Notas 7 3 2 2 6 3" xfId="24693"/>
    <cellStyle name="Notas 7 3 2 2 6 4" xfId="24694"/>
    <cellStyle name="Notas 7 3 2 2 7" xfId="24695"/>
    <cellStyle name="Notas 7 3 2 2 7 2" xfId="24696"/>
    <cellStyle name="Notas 7 3 2 2 7 3" xfId="24697"/>
    <cellStyle name="Notas 7 3 2 2 7 4" xfId="24698"/>
    <cellStyle name="Notas 7 3 2 2 8" xfId="24699"/>
    <cellStyle name="Notas 7 3 2 2 8 2" xfId="24700"/>
    <cellStyle name="Notas 7 3 2 2 8 3" xfId="24701"/>
    <cellStyle name="Notas 7 3 2 2 8 4" xfId="24702"/>
    <cellStyle name="Notas 7 3 2 2 9" xfId="24703"/>
    <cellStyle name="Notas 7 3 2 3" xfId="24704"/>
    <cellStyle name="Notas 7 3 2 3 2" xfId="24705"/>
    <cellStyle name="Notas 7 3 2 3 3" xfId="24706"/>
    <cellStyle name="Notas 7 3 2 3 4" xfId="24707"/>
    <cellStyle name="Notas 7 3 2 4" xfId="24708"/>
    <cellStyle name="Notas 7 3 2 4 2" xfId="24709"/>
    <cellStyle name="Notas 7 3 2 4 3" xfId="24710"/>
    <cellStyle name="Notas 7 3 2 4 4" xfId="24711"/>
    <cellStyle name="Notas 7 3 2 5" xfId="24712"/>
    <cellStyle name="Notas 7 3 2 5 2" xfId="24713"/>
    <cellStyle name="Notas 7 3 2 5 3" xfId="24714"/>
    <cellStyle name="Notas 7 3 2 5 4" xfId="24715"/>
    <cellStyle name="Notas 7 3 2 6" xfId="24716"/>
    <cellStyle name="Notas 7 3 2 6 2" xfId="24717"/>
    <cellStyle name="Notas 7 3 2 6 3" xfId="24718"/>
    <cellStyle name="Notas 7 3 2 6 4" xfId="24719"/>
    <cellStyle name="Notas 7 3 2 7" xfId="24720"/>
    <cellStyle name="Notas 7 3 2 7 2" xfId="24721"/>
    <cellStyle name="Notas 7 3 2 7 3" xfId="24722"/>
    <cellStyle name="Notas 7 3 2 7 4" xfId="24723"/>
    <cellStyle name="Notas 7 3 2 8" xfId="24724"/>
    <cellStyle name="Notas 7 3 2 8 2" xfId="24725"/>
    <cellStyle name="Notas 7 3 2 8 3" xfId="24726"/>
    <cellStyle name="Notas 7 3 2 8 4" xfId="24727"/>
    <cellStyle name="Notas 7 3 2 9" xfId="24728"/>
    <cellStyle name="Notas 7 3 2 9 2" xfId="24729"/>
    <cellStyle name="Notas 7 3 2 9 3" xfId="24730"/>
    <cellStyle name="Notas 7 3 2 9 4" xfId="24731"/>
    <cellStyle name="Notas 7 3 3" xfId="24732"/>
    <cellStyle name="Notas 7 3 3 10" xfId="24733"/>
    <cellStyle name="Notas 7 3 3 11" xfId="24734"/>
    <cellStyle name="Notas 7 3 3 2" xfId="24735"/>
    <cellStyle name="Notas 7 3 3 2 2" xfId="24736"/>
    <cellStyle name="Notas 7 3 3 2 3" xfId="24737"/>
    <cellStyle name="Notas 7 3 3 2 4" xfId="24738"/>
    <cellStyle name="Notas 7 3 3 3" xfId="24739"/>
    <cellStyle name="Notas 7 3 3 3 2" xfId="24740"/>
    <cellStyle name="Notas 7 3 3 3 3" xfId="24741"/>
    <cellStyle name="Notas 7 3 3 3 4" xfId="24742"/>
    <cellStyle name="Notas 7 3 3 4" xfId="24743"/>
    <cellStyle name="Notas 7 3 3 4 2" xfId="24744"/>
    <cellStyle name="Notas 7 3 3 4 3" xfId="24745"/>
    <cellStyle name="Notas 7 3 3 4 4" xfId="24746"/>
    <cellStyle name="Notas 7 3 3 5" xfId="24747"/>
    <cellStyle name="Notas 7 3 3 5 2" xfId="24748"/>
    <cellStyle name="Notas 7 3 3 5 3" xfId="24749"/>
    <cellStyle name="Notas 7 3 3 5 4" xfId="24750"/>
    <cellStyle name="Notas 7 3 3 6" xfId="24751"/>
    <cellStyle name="Notas 7 3 3 6 2" xfId="24752"/>
    <cellStyle name="Notas 7 3 3 6 3" xfId="24753"/>
    <cellStyle name="Notas 7 3 3 6 4" xfId="24754"/>
    <cellStyle name="Notas 7 3 3 7" xfId="24755"/>
    <cellStyle name="Notas 7 3 3 7 2" xfId="24756"/>
    <cellStyle name="Notas 7 3 3 7 3" xfId="24757"/>
    <cellStyle name="Notas 7 3 3 7 4" xfId="24758"/>
    <cellStyle name="Notas 7 3 3 8" xfId="24759"/>
    <cellStyle name="Notas 7 3 3 8 2" xfId="24760"/>
    <cellStyle name="Notas 7 3 3 8 3" xfId="24761"/>
    <cellStyle name="Notas 7 3 3 8 4" xfId="24762"/>
    <cellStyle name="Notas 7 3 3 9" xfId="24763"/>
    <cellStyle name="Notas 7 3 4" xfId="24764"/>
    <cellStyle name="Notas 7 3 4 2" xfId="24765"/>
    <cellStyle name="Notas 7 3 4 3" xfId="24766"/>
    <cellStyle name="Notas 7 3 4 4" xfId="24767"/>
    <cellStyle name="Notas 7 3 5" xfId="24768"/>
    <cellStyle name="Notas 7 3 5 2" xfId="24769"/>
    <cellStyle name="Notas 7 3 5 3" xfId="24770"/>
    <cellStyle name="Notas 7 3 5 4" xfId="24771"/>
    <cellStyle name="Notas 7 3 6" xfId="24772"/>
    <cellStyle name="Notas 7 3 6 2" xfId="24773"/>
    <cellStyle name="Notas 7 3 6 3" xfId="24774"/>
    <cellStyle name="Notas 7 3 6 4" xfId="24775"/>
    <cellStyle name="Notas 7 3 7" xfId="24776"/>
    <cellStyle name="Notas 7 3 7 2" xfId="24777"/>
    <cellStyle name="Notas 7 3 7 3" xfId="24778"/>
    <cellStyle name="Notas 7 3 7 4" xfId="24779"/>
    <cellStyle name="Notas 7 3 8" xfId="24780"/>
    <cellStyle name="Notas 7 3 8 2" xfId="24781"/>
    <cellStyle name="Notas 7 3 8 3" xfId="24782"/>
    <cellStyle name="Notas 7 3 8 4" xfId="24783"/>
    <cellStyle name="Notas 7 3 9" xfId="24784"/>
    <cellStyle name="Notas 7 3 9 2" xfId="24785"/>
    <cellStyle name="Notas 7 3 9 3" xfId="24786"/>
    <cellStyle name="Notas 7 3 9 4" xfId="24787"/>
    <cellStyle name="Notas 7 4" xfId="24788"/>
    <cellStyle name="Notas 7 4 10" xfId="24789"/>
    <cellStyle name="Notas 7 4 11" xfId="24790"/>
    <cellStyle name="Notas 7 4 12" xfId="24791"/>
    <cellStyle name="Notas 7 4 2" xfId="24792"/>
    <cellStyle name="Notas 7 4 2 10" xfId="24793"/>
    <cellStyle name="Notas 7 4 2 11" xfId="24794"/>
    <cellStyle name="Notas 7 4 2 2" xfId="24795"/>
    <cellStyle name="Notas 7 4 2 2 2" xfId="24796"/>
    <cellStyle name="Notas 7 4 2 2 3" xfId="24797"/>
    <cellStyle name="Notas 7 4 2 2 4" xfId="24798"/>
    <cellStyle name="Notas 7 4 2 3" xfId="24799"/>
    <cellStyle name="Notas 7 4 2 3 2" xfId="24800"/>
    <cellStyle name="Notas 7 4 2 3 3" xfId="24801"/>
    <cellStyle name="Notas 7 4 2 3 4" xfId="24802"/>
    <cellStyle name="Notas 7 4 2 4" xfId="24803"/>
    <cellStyle name="Notas 7 4 2 4 2" xfId="24804"/>
    <cellStyle name="Notas 7 4 2 4 3" xfId="24805"/>
    <cellStyle name="Notas 7 4 2 4 4" xfId="24806"/>
    <cellStyle name="Notas 7 4 2 5" xfId="24807"/>
    <cellStyle name="Notas 7 4 2 5 2" xfId="24808"/>
    <cellStyle name="Notas 7 4 2 5 3" xfId="24809"/>
    <cellStyle name="Notas 7 4 2 5 4" xfId="24810"/>
    <cellStyle name="Notas 7 4 2 6" xfId="24811"/>
    <cellStyle name="Notas 7 4 2 6 2" xfId="24812"/>
    <cellStyle name="Notas 7 4 2 6 3" xfId="24813"/>
    <cellStyle name="Notas 7 4 2 6 4" xfId="24814"/>
    <cellStyle name="Notas 7 4 2 7" xfId="24815"/>
    <cellStyle name="Notas 7 4 2 7 2" xfId="24816"/>
    <cellStyle name="Notas 7 4 2 7 3" xfId="24817"/>
    <cellStyle name="Notas 7 4 2 7 4" xfId="24818"/>
    <cellStyle name="Notas 7 4 2 8" xfId="24819"/>
    <cellStyle name="Notas 7 4 2 8 2" xfId="24820"/>
    <cellStyle name="Notas 7 4 2 8 3" xfId="24821"/>
    <cellStyle name="Notas 7 4 2 8 4" xfId="24822"/>
    <cellStyle name="Notas 7 4 2 9" xfId="24823"/>
    <cellStyle name="Notas 7 4 3" xfId="24824"/>
    <cellStyle name="Notas 7 4 3 2" xfId="24825"/>
    <cellStyle name="Notas 7 4 3 3" xfId="24826"/>
    <cellStyle name="Notas 7 4 3 4" xfId="24827"/>
    <cellStyle name="Notas 7 4 4" xfId="24828"/>
    <cellStyle name="Notas 7 4 4 2" xfId="24829"/>
    <cellStyle name="Notas 7 4 4 3" xfId="24830"/>
    <cellStyle name="Notas 7 4 4 4" xfId="24831"/>
    <cellStyle name="Notas 7 4 5" xfId="24832"/>
    <cellStyle name="Notas 7 4 5 2" xfId="24833"/>
    <cellStyle name="Notas 7 4 5 3" xfId="24834"/>
    <cellStyle name="Notas 7 4 5 4" xfId="24835"/>
    <cellStyle name="Notas 7 4 6" xfId="24836"/>
    <cellStyle name="Notas 7 4 6 2" xfId="24837"/>
    <cellStyle name="Notas 7 4 6 3" xfId="24838"/>
    <cellStyle name="Notas 7 4 6 4" xfId="24839"/>
    <cellStyle name="Notas 7 4 7" xfId="24840"/>
    <cellStyle name="Notas 7 4 7 2" xfId="24841"/>
    <cellStyle name="Notas 7 4 7 3" xfId="24842"/>
    <cellStyle name="Notas 7 4 7 4" xfId="24843"/>
    <cellStyle name="Notas 7 4 8" xfId="24844"/>
    <cellStyle name="Notas 7 4 8 2" xfId="24845"/>
    <cellStyle name="Notas 7 4 8 3" xfId="24846"/>
    <cellStyle name="Notas 7 4 8 4" xfId="24847"/>
    <cellStyle name="Notas 7 4 9" xfId="24848"/>
    <cellStyle name="Notas 7 4 9 2" xfId="24849"/>
    <cellStyle name="Notas 7 4 9 3" xfId="24850"/>
    <cellStyle name="Notas 7 4 9 4" xfId="24851"/>
    <cellStyle name="Notas 7 5" xfId="24852"/>
    <cellStyle name="Notas 7 5 10" xfId="24853"/>
    <cellStyle name="Notas 7 5 11" xfId="24854"/>
    <cellStyle name="Notas 7 5 2" xfId="24855"/>
    <cellStyle name="Notas 7 5 2 2" xfId="24856"/>
    <cellStyle name="Notas 7 5 2 3" xfId="24857"/>
    <cellStyle name="Notas 7 5 2 4" xfId="24858"/>
    <cellStyle name="Notas 7 5 3" xfId="24859"/>
    <cellStyle name="Notas 7 5 3 2" xfId="24860"/>
    <cellStyle name="Notas 7 5 3 3" xfId="24861"/>
    <cellStyle name="Notas 7 5 3 4" xfId="24862"/>
    <cellStyle name="Notas 7 5 4" xfId="24863"/>
    <cellStyle name="Notas 7 5 4 2" xfId="24864"/>
    <cellStyle name="Notas 7 5 4 3" xfId="24865"/>
    <cellStyle name="Notas 7 5 4 4" xfId="24866"/>
    <cellStyle name="Notas 7 5 5" xfId="24867"/>
    <cellStyle name="Notas 7 5 5 2" xfId="24868"/>
    <cellStyle name="Notas 7 5 5 3" xfId="24869"/>
    <cellStyle name="Notas 7 5 5 4" xfId="24870"/>
    <cellStyle name="Notas 7 5 6" xfId="24871"/>
    <cellStyle name="Notas 7 5 6 2" xfId="24872"/>
    <cellStyle name="Notas 7 5 6 3" xfId="24873"/>
    <cellStyle name="Notas 7 5 6 4" xfId="24874"/>
    <cellStyle name="Notas 7 5 7" xfId="24875"/>
    <cellStyle name="Notas 7 5 7 2" xfId="24876"/>
    <cellStyle name="Notas 7 5 7 3" xfId="24877"/>
    <cellStyle name="Notas 7 5 7 4" xfId="24878"/>
    <cellStyle name="Notas 7 5 8" xfId="24879"/>
    <cellStyle name="Notas 7 5 8 2" xfId="24880"/>
    <cellStyle name="Notas 7 5 8 3" xfId="24881"/>
    <cellStyle name="Notas 7 5 8 4" xfId="24882"/>
    <cellStyle name="Notas 7 5 9" xfId="24883"/>
    <cellStyle name="Notas 7 6" xfId="24884"/>
    <cellStyle name="Notas 7 6 2" xfId="24885"/>
    <cellStyle name="Notas 7 6 3" xfId="24886"/>
    <cellStyle name="Notas 7 6 4" xfId="24887"/>
    <cellStyle name="Notas 7 7" xfId="24888"/>
    <cellStyle name="Notas 7 7 2" xfId="24889"/>
    <cellStyle name="Notas 7 7 3" xfId="24890"/>
    <cellStyle name="Notas 7 7 4" xfId="24891"/>
    <cellStyle name="Notas 7 8" xfId="24892"/>
    <cellStyle name="Notas 7 8 2" xfId="24893"/>
    <cellStyle name="Notas 7 8 3" xfId="24894"/>
    <cellStyle name="Notas 7 8 4" xfId="24895"/>
    <cellStyle name="Notas 7 9" xfId="24896"/>
    <cellStyle name="Notas 7 9 2" xfId="24897"/>
    <cellStyle name="Notas 7 9 3" xfId="24898"/>
    <cellStyle name="Notas 7 9 4" xfId="24899"/>
    <cellStyle name="Notas 8" xfId="24900"/>
    <cellStyle name="Notas 8 10" xfId="24901"/>
    <cellStyle name="Notas 8 10 2" xfId="24902"/>
    <cellStyle name="Notas 8 10 3" xfId="24903"/>
    <cellStyle name="Notas 8 10 4" xfId="24904"/>
    <cellStyle name="Notas 8 11" xfId="24905"/>
    <cellStyle name="Notas 8 11 2" xfId="24906"/>
    <cellStyle name="Notas 8 11 3" xfId="24907"/>
    <cellStyle name="Notas 8 11 4" xfId="24908"/>
    <cellStyle name="Notas 8 12" xfId="24909"/>
    <cellStyle name="Notas 8 12 2" xfId="24910"/>
    <cellStyle name="Notas 8 12 3" xfId="24911"/>
    <cellStyle name="Notas 8 12 4" xfId="24912"/>
    <cellStyle name="Notas 8 13" xfId="24913"/>
    <cellStyle name="Notas 8 14" xfId="24914"/>
    <cellStyle name="Notas 8 15" xfId="24915"/>
    <cellStyle name="Notas 8 2" xfId="24916"/>
    <cellStyle name="Notas 8 2 10" xfId="24917"/>
    <cellStyle name="Notas 8 2 10 2" xfId="24918"/>
    <cellStyle name="Notas 8 2 10 3" xfId="24919"/>
    <cellStyle name="Notas 8 2 10 4" xfId="24920"/>
    <cellStyle name="Notas 8 2 11" xfId="24921"/>
    <cellStyle name="Notas 8 2 12" xfId="24922"/>
    <cellStyle name="Notas 8 2 13" xfId="24923"/>
    <cellStyle name="Notas 8 2 2" xfId="24924"/>
    <cellStyle name="Notas 8 2 2 10" xfId="24925"/>
    <cellStyle name="Notas 8 2 2 11" xfId="24926"/>
    <cellStyle name="Notas 8 2 2 12" xfId="24927"/>
    <cellStyle name="Notas 8 2 2 2" xfId="24928"/>
    <cellStyle name="Notas 8 2 2 2 10" xfId="24929"/>
    <cellStyle name="Notas 8 2 2 2 11" xfId="24930"/>
    <cellStyle name="Notas 8 2 2 2 2" xfId="24931"/>
    <cellStyle name="Notas 8 2 2 2 2 2" xfId="24932"/>
    <cellStyle name="Notas 8 2 2 2 2 3" xfId="24933"/>
    <cellStyle name="Notas 8 2 2 2 2 4" xfId="24934"/>
    <cellStyle name="Notas 8 2 2 2 3" xfId="24935"/>
    <cellStyle name="Notas 8 2 2 2 3 2" xfId="24936"/>
    <cellStyle name="Notas 8 2 2 2 3 3" xfId="24937"/>
    <cellStyle name="Notas 8 2 2 2 3 4" xfId="24938"/>
    <cellStyle name="Notas 8 2 2 2 4" xfId="24939"/>
    <cellStyle name="Notas 8 2 2 2 4 2" xfId="24940"/>
    <cellStyle name="Notas 8 2 2 2 4 3" xfId="24941"/>
    <cellStyle name="Notas 8 2 2 2 4 4" xfId="24942"/>
    <cellStyle name="Notas 8 2 2 2 5" xfId="24943"/>
    <cellStyle name="Notas 8 2 2 2 5 2" xfId="24944"/>
    <cellStyle name="Notas 8 2 2 2 5 3" xfId="24945"/>
    <cellStyle name="Notas 8 2 2 2 5 4" xfId="24946"/>
    <cellStyle name="Notas 8 2 2 2 6" xfId="24947"/>
    <cellStyle name="Notas 8 2 2 2 6 2" xfId="24948"/>
    <cellStyle name="Notas 8 2 2 2 6 3" xfId="24949"/>
    <cellStyle name="Notas 8 2 2 2 6 4" xfId="24950"/>
    <cellStyle name="Notas 8 2 2 2 7" xfId="24951"/>
    <cellStyle name="Notas 8 2 2 2 7 2" xfId="24952"/>
    <cellStyle name="Notas 8 2 2 2 7 3" xfId="24953"/>
    <cellStyle name="Notas 8 2 2 2 7 4" xfId="24954"/>
    <cellStyle name="Notas 8 2 2 2 8" xfId="24955"/>
    <cellStyle name="Notas 8 2 2 2 8 2" xfId="24956"/>
    <cellStyle name="Notas 8 2 2 2 8 3" xfId="24957"/>
    <cellStyle name="Notas 8 2 2 2 8 4" xfId="24958"/>
    <cellStyle name="Notas 8 2 2 2 9" xfId="24959"/>
    <cellStyle name="Notas 8 2 2 3" xfId="24960"/>
    <cellStyle name="Notas 8 2 2 3 2" xfId="24961"/>
    <cellStyle name="Notas 8 2 2 3 3" xfId="24962"/>
    <cellStyle name="Notas 8 2 2 3 4" xfId="24963"/>
    <cellStyle name="Notas 8 2 2 4" xfId="24964"/>
    <cellStyle name="Notas 8 2 2 4 2" xfId="24965"/>
    <cellStyle name="Notas 8 2 2 4 3" xfId="24966"/>
    <cellStyle name="Notas 8 2 2 4 4" xfId="24967"/>
    <cellStyle name="Notas 8 2 2 5" xfId="24968"/>
    <cellStyle name="Notas 8 2 2 5 2" xfId="24969"/>
    <cellStyle name="Notas 8 2 2 5 3" xfId="24970"/>
    <cellStyle name="Notas 8 2 2 5 4" xfId="24971"/>
    <cellStyle name="Notas 8 2 2 6" xfId="24972"/>
    <cellStyle name="Notas 8 2 2 6 2" xfId="24973"/>
    <cellStyle name="Notas 8 2 2 6 3" xfId="24974"/>
    <cellStyle name="Notas 8 2 2 6 4" xfId="24975"/>
    <cellStyle name="Notas 8 2 2 7" xfId="24976"/>
    <cellStyle name="Notas 8 2 2 7 2" xfId="24977"/>
    <cellStyle name="Notas 8 2 2 7 3" xfId="24978"/>
    <cellStyle name="Notas 8 2 2 7 4" xfId="24979"/>
    <cellStyle name="Notas 8 2 2 8" xfId="24980"/>
    <cellStyle name="Notas 8 2 2 8 2" xfId="24981"/>
    <cellStyle name="Notas 8 2 2 8 3" xfId="24982"/>
    <cellStyle name="Notas 8 2 2 8 4" xfId="24983"/>
    <cellStyle name="Notas 8 2 2 9" xfId="24984"/>
    <cellStyle name="Notas 8 2 2 9 2" xfId="24985"/>
    <cellStyle name="Notas 8 2 2 9 3" xfId="24986"/>
    <cellStyle name="Notas 8 2 2 9 4" xfId="24987"/>
    <cellStyle name="Notas 8 2 3" xfId="24988"/>
    <cellStyle name="Notas 8 2 3 10" xfId="24989"/>
    <cellStyle name="Notas 8 2 3 11" xfId="24990"/>
    <cellStyle name="Notas 8 2 3 2" xfId="24991"/>
    <cellStyle name="Notas 8 2 3 2 2" xfId="24992"/>
    <cellStyle name="Notas 8 2 3 2 3" xfId="24993"/>
    <cellStyle name="Notas 8 2 3 2 4" xfId="24994"/>
    <cellStyle name="Notas 8 2 3 3" xfId="24995"/>
    <cellStyle name="Notas 8 2 3 3 2" xfId="24996"/>
    <cellStyle name="Notas 8 2 3 3 3" xfId="24997"/>
    <cellStyle name="Notas 8 2 3 3 4" xfId="24998"/>
    <cellStyle name="Notas 8 2 3 4" xfId="24999"/>
    <cellStyle name="Notas 8 2 3 4 2" xfId="25000"/>
    <cellStyle name="Notas 8 2 3 4 3" xfId="25001"/>
    <cellStyle name="Notas 8 2 3 4 4" xfId="25002"/>
    <cellStyle name="Notas 8 2 3 5" xfId="25003"/>
    <cellStyle name="Notas 8 2 3 5 2" xfId="25004"/>
    <cellStyle name="Notas 8 2 3 5 3" xfId="25005"/>
    <cellStyle name="Notas 8 2 3 5 4" xfId="25006"/>
    <cellStyle name="Notas 8 2 3 6" xfId="25007"/>
    <cellStyle name="Notas 8 2 3 6 2" xfId="25008"/>
    <cellStyle name="Notas 8 2 3 6 3" xfId="25009"/>
    <cellStyle name="Notas 8 2 3 6 4" xfId="25010"/>
    <cellStyle name="Notas 8 2 3 7" xfId="25011"/>
    <cellStyle name="Notas 8 2 3 7 2" xfId="25012"/>
    <cellStyle name="Notas 8 2 3 7 3" xfId="25013"/>
    <cellStyle name="Notas 8 2 3 7 4" xfId="25014"/>
    <cellStyle name="Notas 8 2 3 8" xfId="25015"/>
    <cellStyle name="Notas 8 2 3 8 2" xfId="25016"/>
    <cellStyle name="Notas 8 2 3 8 3" xfId="25017"/>
    <cellStyle name="Notas 8 2 3 8 4" xfId="25018"/>
    <cellStyle name="Notas 8 2 3 9" xfId="25019"/>
    <cellStyle name="Notas 8 2 4" xfId="25020"/>
    <cellStyle name="Notas 8 2 4 2" xfId="25021"/>
    <cellStyle name="Notas 8 2 4 3" xfId="25022"/>
    <cellStyle name="Notas 8 2 4 4" xfId="25023"/>
    <cellStyle name="Notas 8 2 5" xfId="25024"/>
    <cellStyle name="Notas 8 2 5 2" xfId="25025"/>
    <cellStyle name="Notas 8 2 5 3" xfId="25026"/>
    <cellStyle name="Notas 8 2 5 4" xfId="25027"/>
    <cellStyle name="Notas 8 2 6" xfId="25028"/>
    <cellStyle name="Notas 8 2 6 2" xfId="25029"/>
    <cellStyle name="Notas 8 2 6 3" xfId="25030"/>
    <cellStyle name="Notas 8 2 6 4" xfId="25031"/>
    <cellStyle name="Notas 8 2 7" xfId="25032"/>
    <cellStyle name="Notas 8 2 7 2" xfId="25033"/>
    <cellStyle name="Notas 8 2 7 3" xfId="25034"/>
    <cellStyle name="Notas 8 2 7 4" xfId="25035"/>
    <cellStyle name="Notas 8 2 8" xfId="25036"/>
    <cellStyle name="Notas 8 2 8 2" xfId="25037"/>
    <cellStyle name="Notas 8 2 8 3" xfId="25038"/>
    <cellStyle name="Notas 8 2 8 4" xfId="25039"/>
    <cellStyle name="Notas 8 2 9" xfId="25040"/>
    <cellStyle name="Notas 8 2 9 2" xfId="25041"/>
    <cellStyle name="Notas 8 2 9 3" xfId="25042"/>
    <cellStyle name="Notas 8 2 9 4" xfId="25043"/>
    <cellStyle name="Notas 8 3" xfId="25044"/>
    <cellStyle name="Notas 8 3 10" xfId="25045"/>
    <cellStyle name="Notas 8 3 10 2" xfId="25046"/>
    <cellStyle name="Notas 8 3 10 3" xfId="25047"/>
    <cellStyle name="Notas 8 3 10 4" xfId="25048"/>
    <cellStyle name="Notas 8 3 11" xfId="25049"/>
    <cellStyle name="Notas 8 3 12" xfId="25050"/>
    <cellStyle name="Notas 8 3 13" xfId="25051"/>
    <cellStyle name="Notas 8 3 2" xfId="25052"/>
    <cellStyle name="Notas 8 3 2 10" xfId="25053"/>
    <cellStyle name="Notas 8 3 2 11" xfId="25054"/>
    <cellStyle name="Notas 8 3 2 12" xfId="25055"/>
    <cellStyle name="Notas 8 3 2 2" xfId="25056"/>
    <cellStyle name="Notas 8 3 2 2 10" xfId="25057"/>
    <cellStyle name="Notas 8 3 2 2 11" xfId="25058"/>
    <cellStyle name="Notas 8 3 2 2 2" xfId="25059"/>
    <cellStyle name="Notas 8 3 2 2 2 2" xfId="25060"/>
    <cellStyle name="Notas 8 3 2 2 2 3" xfId="25061"/>
    <cellStyle name="Notas 8 3 2 2 2 4" xfId="25062"/>
    <cellStyle name="Notas 8 3 2 2 3" xfId="25063"/>
    <cellStyle name="Notas 8 3 2 2 3 2" xfId="25064"/>
    <cellStyle name="Notas 8 3 2 2 3 3" xfId="25065"/>
    <cellStyle name="Notas 8 3 2 2 3 4" xfId="25066"/>
    <cellStyle name="Notas 8 3 2 2 4" xfId="25067"/>
    <cellStyle name="Notas 8 3 2 2 4 2" xfId="25068"/>
    <cellStyle name="Notas 8 3 2 2 4 3" xfId="25069"/>
    <cellStyle name="Notas 8 3 2 2 4 4" xfId="25070"/>
    <cellStyle name="Notas 8 3 2 2 5" xfId="25071"/>
    <cellStyle name="Notas 8 3 2 2 5 2" xfId="25072"/>
    <cellStyle name="Notas 8 3 2 2 5 3" xfId="25073"/>
    <cellStyle name="Notas 8 3 2 2 5 4" xfId="25074"/>
    <cellStyle name="Notas 8 3 2 2 6" xfId="25075"/>
    <cellStyle name="Notas 8 3 2 2 6 2" xfId="25076"/>
    <cellStyle name="Notas 8 3 2 2 6 3" xfId="25077"/>
    <cellStyle name="Notas 8 3 2 2 6 4" xfId="25078"/>
    <cellStyle name="Notas 8 3 2 2 7" xfId="25079"/>
    <cellStyle name="Notas 8 3 2 2 7 2" xfId="25080"/>
    <cellStyle name="Notas 8 3 2 2 7 3" xfId="25081"/>
    <cellStyle name="Notas 8 3 2 2 7 4" xfId="25082"/>
    <cellStyle name="Notas 8 3 2 2 8" xfId="25083"/>
    <cellStyle name="Notas 8 3 2 2 8 2" xfId="25084"/>
    <cellStyle name="Notas 8 3 2 2 8 3" xfId="25085"/>
    <cellStyle name="Notas 8 3 2 2 8 4" xfId="25086"/>
    <cellStyle name="Notas 8 3 2 2 9" xfId="25087"/>
    <cellStyle name="Notas 8 3 2 3" xfId="25088"/>
    <cellStyle name="Notas 8 3 2 3 2" xfId="25089"/>
    <cellStyle name="Notas 8 3 2 3 3" xfId="25090"/>
    <cellStyle name="Notas 8 3 2 3 4" xfId="25091"/>
    <cellStyle name="Notas 8 3 2 4" xfId="25092"/>
    <cellStyle name="Notas 8 3 2 4 2" xfId="25093"/>
    <cellStyle name="Notas 8 3 2 4 3" xfId="25094"/>
    <cellStyle name="Notas 8 3 2 4 4" xfId="25095"/>
    <cellStyle name="Notas 8 3 2 5" xfId="25096"/>
    <cellStyle name="Notas 8 3 2 5 2" xfId="25097"/>
    <cellStyle name="Notas 8 3 2 5 3" xfId="25098"/>
    <cellStyle name="Notas 8 3 2 5 4" xfId="25099"/>
    <cellStyle name="Notas 8 3 2 6" xfId="25100"/>
    <cellStyle name="Notas 8 3 2 6 2" xfId="25101"/>
    <cellStyle name="Notas 8 3 2 6 3" xfId="25102"/>
    <cellStyle name="Notas 8 3 2 6 4" xfId="25103"/>
    <cellStyle name="Notas 8 3 2 7" xfId="25104"/>
    <cellStyle name="Notas 8 3 2 7 2" xfId="25105"/>
    <cellStyle name="Notas 8 3 2 7 3" xfId="25106"/>
    <cellStyle name="Notas 8 3 2 7 4" xfId="25107"/>
    <cellStyle name="Notas 8 3 2 8" xfId="25108"/>
    <cellStyle name="Notas 8 3 2 8 2" xfId="25109"/>
    <cellStyle name="Notas 8 3 2 8 3" xfId="25110"/>
    <cellStyle name="Notas 8 3 2 8 4" xfId="25111"/>
    <cellStyle name="Notas 8 3 2 9" xfId="25112"/>
    <cellStyle name="Notas 8 3 2 9 2" xfId="25113"/>
    <cellStyle name="Notas 8 3 2 9 3" xfId="25114"/>
    <cellStyle name="Notas 8 3 2 9 4" xfId="25115"/>
    <cellStyle name="Notas 8 3 3" xfId="25116"/>
    <cellStyle name="Notas 8 3 3 10" xfId="25117"/>
    <cellStyle name="Notas 8 3 3 11" xfId="25118"/>
    <cellStyle name="Notas 8 3 3 2" xfId="25119"/>
    <cellStyle name="Notas 8 3 3 2 2" xfId="25120"/>
    <cellStyle name="Notas 8 3 3 2 3" xfId="25121"/>
    <cellStyle name="Notas 8 3 3 2 4" xfId="25122"/>
    <cellStyle name="Notas 8 3 3 3" xfId="25123"/>
    <cellStyle name="Notas 8 3 3 3 2" xfId="25124"/>
    <cellStyle name="Notas 8 3 3 3 3" xfId="25125"/>
    <cellStyle name="Notas 8 3 3 3 4" xfId="25126"/>
    <cellStyle name="Notas 8 3 3 4" xfId="25127"/>
    <cellStyle name="Notas 8 3 3 4 2" xfId="25128"/>
    <cellStyle name="Notas 8 3 3 4 3" xfId="25129"/>
    <cellStyle name="Notas 8 3 3 4 4" xfId="25130"/>
    <cellStyle name="Notas 8 3 3 5" xfId="25131"/>
    <cellStyle name="Notas 8 3 3 5 2" xfId="25132"/>
    <cellStyle name="Notas 8 3 3 5 3" xfId="25133"/>
    <cellStyle name="Notas 8 3 3 5 4" xfId="25134"/>
    <cellStyle name="Notas 8 3 3 6" xfId="25135"/>
    <cellStyle name="Notas 8 3 3 6 2" xfId="25136"/>
    <cellStyle name="Notas 8 3 3 6 3" xfId="25137"/>
    <cellStyle name="Notas 8 3 3 6 4" xfId="25138"/>
    <cellStyle name="Notas 8 3 3 7" xfId="25139"/>
    <cellStyle name="Notas 8 3 3 7 2" xfId="25140"/>
    <cellStyle name="Notas 8 3 3 7 3" xfId="25141"/>
    <cellStyle name="Notas 8 3 3 7 4" xfId="25142"/>
    <cellStyle name="Notas 8 3 3 8" xfId="25143"/>
    <cellStyle name="Notas 8 3 3 8 2" xfId="25144"/>
    <cellStyle name="Notas 8 3 3 8 3" xfId="25145"/>
    <cellStyle name="Notas 8 3 3 8 4" xfId="25146"/>
    <cellStyle name="Notas 8 3 3 9" xfId="25147"/>
    <cellStyle name="Notas 8 3 4" xfId="25148"/>
    <cellStyle name="Notas 8 3 4 2" xfId="25149"/>
    <cellStyle name="Notas 8 3 4 3" xfId="25150"/>
    <cellStyle name="Notas 8 3 4 4" xfId="25151"/>
    <cellStyle name="Notas 8 3 5" xfId="25152"/>
    <cellStyle name="Notas 8 3 5 2" xfId="25153"/>
    <cellStyle name="Notas 8 3 5 3" xfId="25154"/>
    <cellStyle name="Notas 8 3 5 4" xfId="25155"/>
    <cellStyle name="Notas 8 3 6" xfId="25156"/>
    <cellStyle name="Notas 8 3 6 2" xfId="25157"/>
    <cellStyle name="Notas 8 3 6 3" xfId="25158"/>
    <cellStyle name="Notas 8 3 6 4" xfId="25159"/>
    <cellStyle name="Notas 8 3 7" xfId="25160"/>
    <cellStyle name="Notas 8 3 7 2" xfId="25161"/>
    <cellStyle name="Notas 8 3 7 3" xfId="25162"/>
    <cellStyle name="Notas 8 3 7 4" xfId="25163"/>
    <cellStyle name="Notas 8 3 8" xfId="25164"/>
    <cellStyle name="Notas 8 3 8 2" xfId="25165"/>
    <cellStyle name="Notas 8 3 8 3" xfId="25166"/>
    <cellStyle name="Notas 8 3 8 4" xfId="25167"/>
    <cellStyle name="Notas 8 3 9" xfId="25168"/>
    <cellStyle name="Notas 8 3 9 2" xfId="25169"/>
    <cellStyle name="Notas 8 3 9 3" xfId="25170"/>
    <cellStyle name="Notas 8 3 9 4" xfId="25171"/>
    <cellStyle name="Notas 8 4" xfId="25172"/>
    <cellStyle name="Notas 8 4 10" xfId="25173"/>
    <cellStyle name="Notas 8 4 11" xfId="25174"/>
    <cellStyle name="Notas 8 4 12" xfId="25175"/>
    <cellStyle name="Notas 8 4 2" xfId="25176"/>
    <cellStyle name="Notas 8 4 2 10" xfId="25177"/>
    <cellStyle name="Notas 8 4 2 11" xfId="25178"/>
    <cellStyle name="Notas 8 4 2 2" xfId="25179"/>
    <cellStyle name="Notas 8 4 2 2 2" xfId="25180"/>
    <cellStyle name="Notas 8 4 2 2 3" xfId="25181"/>
    <cellStyle name="Notas 8 4 2 2 4" xfId="25182"/>
    <cellStyle name="Notas 8 4 2 3" xfId="25183"/>
    <cellStyle name="Notas 8 4 2 3 2" xfId="25184"/>
    <cellStyle name="Notas 8 4 2 3 3" xfId="25185"/>
    <cellStyle name="Notas 8 4 2 3 4" xfId="25186"/>
    <cellStyle name="Notas 8 4 2 4" xfId="25187"/>
    <cellStyle name="Notas 8 4 2 4 2" xfId="25188"/>
    <cellStyle name="Notas 8 4 2 4 3" xfId="25189"/>
    <cellStyle name="Notas 8 4 2 4 4" xfId="25190"/>
    <cellStyle name="Notas 8 4 2 5" xfId="25191"/>
    <cellStyle name="Notas 8 4 2 5 2" xfId="25192"/>
    <cellStyle name="Notas 8 4 2 5 3" xfId="25193"/>
    <cellStyle name="Notas 8 4 2 5 4" xfId="25194"/>
    <cellStyle name="Notas 8 4 2 6" xfId="25195"/>
    <cellStyle name="Notas 8 4 2 6 2" xfId="25196"/>
    <cellStyle name="Notas 8 4 2 6 3" xfId="25197"/>
    <cellStyle name="Notas 8 4 2 6 4" xfId="25198"/>
    <cellStyle name="Notas 8 4 2 7" xfId="25199"/>
    <cellStyle name="Notas 8 4 2 7 2" xfId="25200"/>
    <cellStyle name="Notas 8 4 2 7 3" xfId="25201"/>
    <cellStyle name="Notas 8 4 2 7 4" xfId="25202"/>
    <cellStyle name="Notas 8 4 2 8" xfId="25203"/>
    <cellStyle name="Notas 8 4 2 8 2" xfId="25204"/>
    <cellStyle name="Notas 8 4 2 8 3" xfId="25205"/>
    <cellStyle name="Notas 8 4 2 8 4" xfId="25206"/>
    <cellStyle name="Notas 8 4 2 9" xfId="25207"/>
    <cellStyle name="Notas 8 4 3" xfId="25208"/>
    <cellStyle name="Notas 8 4 3 2" xfId="25209"/>
    <cellStyle name="Notas 8 4 3 3" xfId="25210"/>
    <cellStyle name="Notas 8 4 3 4" xfId="25211"/>
    <cellStyle name="Notas 8 4 4" xfId="25212"/>
    <cellStyle name="Notas 8 4 4 2" xfId="25213"/>
    <cellStyle name="Notas 8 4 4 3" xfId="25214"/>
    <cellStyle name="Notas 8 4 4 4" xfId="25215"/>
    <cellStyle name="Notas 8 4 5" xfId="25216"/>
    <cellStyle name="Notas 8 4 5 2" xfId="25217"/>
    <cellStyle name="Notas 8 4 5 3" xfId="25218"/>
    <cellStyle name="Notas 8 4 5 4" xfId="25219"/>
    <cellStyle name="Notas 8 4 6" xfId="25220"/>
    <cellStyle name="Notas 8 4 6 2" xfId="25221"/>
    <cellStyle name="Notas 8 4 6 3" xfId="25222"/>
    <cellStyle name="Notas 8 4 6 4" xfId="25223"/>
    <cellStyle name="Notas 8 4 7" xfId="25224"/>
    <cellStyle name="Notas 8 4 7 2" xfId="25225"/>
    <cellStyle name="Notas 8 4 7 3" xfId="25226"/>
    <cellStyle name="Notas 8 4 7 4" xfId="25227"/>
    <cellStyle name="Notas 8 4 8" xfId="25228"/>
    <cellStyle name="Notas 8 4 8 2" xfId="25229"/>
    <cellStyle name="Notas 8 4 8 3" xfId="25230"/>
    <cellStyle name="Notas 8 4 8 4" xfId="25231"/>
    <cellStyle name="Notas 8 4 9" xfId="25232"/>
    <cellStyle name="Notas 8 4 9 2" xfId="25233"/>
    <cellStyle name="Notas 8 4 9 3" xfId="25234"/>
    <cellStyle name="Notas 8 4 9 4" xfId="25235"/>
    <cellStyle name="Notas 8 5" xfId="25236"/>
    <cellStyle name="Notas 8 5 10" xfId="25237"/>
    <cellStyle name="Notas 8 5 11" xfId="25238"/>
    <cellStyle name="Notas 8 5 2" xfId="25239"/>
    <cellStyle name="Notas 8 5 2 2" xfId="25240"/>
    <cellStyle name="Notas 8 5 2 3" xfId="25241"/>
    <cellStyle name="Notas 8 5 2 4" xfId="25242"/>
    <cellStyle name="Notas 8 5 3" xfId="25243"/>
    <cellStyle name="Notas 8 5 3 2" xfId="25244"/>
    <cellStyle name="Notas 8 5 3 3" xfId="25245"/>
    <cellStyle name="Notas 8 5 3 4" xfId="25246"/>
    <cellStyle name="Notas 8 5 4" xfId="25247"/>
    <cellStyle name="Notas 8 5 4 2" xfId="25248"/>
    <cellStyle name="Notas 8 5 4 3" xfId="25249"/>
    <cellStyle name="Notas 8 5 4 4" xfId="25250"/>
    <cellStyle name="Notas 8 5 5" xfId="25251"/>
    <cellStyle name="Notas 8 5 5 2" xfId="25252"/>
    <cellStyle name="Notas 8 5 5 3" xfId="25253"/>
    <cellStyle name="Notas 8 5 5 4" xfId="25254"/>
    <cellStyle name="Notas 8 5 6" xfId="25255"/>
    <cellStyle name="Notas 8 5 6 2" xfId="25256"/>
    <cellStyle name="Notas 8 5 6 3" xfId="25257"/>
    <cellStyle name="Notas 8 5 6 4" xfId="25258"/>
    <cellStyle name="Notas 8 5 7" xfId="25259"/>
    <cellStyle name="Notas 8 5 7 2" xfId="25260"/>
    <cellStyle name="Notas 8 5 7 3" xfId="25261"/>
    <cellStyle name="Notas 8 5 7 4" xfId="25262"/>
    <cellStyle name="Notas 8 5 8" xfId="25263"/>
    <cellStyle name="Notas 8 5 8 2" xfId="25264"/>
    <cellStyle name="Notas 8 5 8 3" xfId="25265"/>
    <cellStyle name="Notas 8 5 8 4" xfId="25266"/>
    <cellStyle name="Notas 8 5 9" xfId="25267"/>
    <cellStyle name="Notas 8 6" xfId="25268"/>
    <cellStyle name="Notas 8 6 2" xfId="25269"/>
    <cellStyle name="Notas 8 6 3" xfId="25270"/>
    <cellStyle name="Notas 8 6 4" xfId="25271"/>
    <cellStyle name="Notas 8 7" xfId="25272"/>
    <cellStyle name="Notas 8 7 2" xfId="25273"/>
    <cellStyle name="Notas 8 7 3" xfId="25274"/>
    <cellStyle name="Notas 8 7 4" xfId="25275"/>
    <cellStyle name="Notas 8 8" xfId="25276"/>
    <cellStyle name="Notas 8 8 2" xfId="25277"/>
    <cellStyle name="Notas 8 8 3" xfId="25278"/>
    <cellStyle name="Notas 8 8 4" xfId="25279"/>
    <cellStyle name="Notas 8 9" xfId="25280"/>
    <cellStyle name="Notas 8 9 2" xfId="25281"/>
    <cellStyle name="Notas 8 9 3" xfId="25282"/>
    <cellStyle name="Notas 8 9 4" xfId="25283"/>
    <cellStyle name="Notas 9" xfId="25284"/>
    <cellStyle name="Notas 9 10" xfId="25285"/>
    <cellStyle name="Notas 9 10 2" xfId="25286"/>
    <cellStyle name="Notas 9 10 3" xfId="25287"/>
    <cellStyle name="Notas 9 10 4" xfId="25288"/>
    <cellStyle name="Notas 9 11" xfId="25289"/>
    <cellStyle name="Notas 9 11 2" xfId="25290"/>
    <cellStyle name="Notas 9 11 3" xfId="25291"/>
    <cellStyle name="Notas 9 11 4" xfId="25292"/>
    <cellStyle name="Notas 9 12" xfId="25293"/>
    <cellStyle name="Notas 9 12 2" xfId="25294"/>
    <cellStyle name="Notas 9 12 3" xfId="25295"/>
    <cellStyle name="Notas 9 12 4" xfId="25296"/>
    <cellStyle name="Notas 9 13" xfId="25297"/>
    <cellStyle name="Notas 9 14" xfId="25298"/>
    <cellStyle name="Notas 9 15" xfId="25299"/>
    <cellStyle name="Notas 9 2" xfId="25300"/>
    <cellStyle name="Notas 9 2 10" xfId="25301"/>
    <cellStyle name="Notas 9 2 10 2" xfId="25302"/>
    <cellStyle name="Notas 9 2 10 3" xfId="25303"/>
    <cellStyle name="Notas 9 2 10 4" xfId="25304"/>
    <cellStyle name="Notas 9 2 11" xfId="25305"/>
    <cellStyle name="Notas 9 2 12" xfId="25306"/>
    <cellStyle name="Notas 9 2 13" xfId="25307"/>
    <cellStyle name="Notas 9 2 2" xfId="25308"/>
    <cellStyle name="Notas 9 2 2 10" xfId="25309"/>
    <cellStyle name="Notas 9 2 2 11" xfId="25310"/>
    <cellStyle name="Notas 9 2 2 12" xfId="25311"/>
    <cellStyle name="Notas 9 2 2 2" xfId="25312"/>
    <cellStyle name="Notas 9 2 2 2 10" xfId="25313"/>
    <cellStyle name="Notas 9 2 2 2 11" xfId="25314"/>
    <cellStyle name="Notas 9 2 2 2 2" xfId="25315"/>
    <cellStyle name="Notas 9 2 2 2 2 2" xfId="25316"/>
    <cellStyle name="Notas 9 2 2 2 2 3" xfId="25317"/>
    <cellStyle name="Notas 9 2 2 2 2 4" xfId="25318"/>
    <cellStyle name="Notas 9 2 2 2 3" xfId="25319"/>
    <cellStyle name="Notas 9 2 2 2 3 2" xfId="25320"/>
    <cellStyle name="Notas 9 2 2 2 3 3" xfId="25321"/>
    <cellStyle name="Notas 9 2 2 2 3 4" xfId="25322"/>
    <cellStyle name="Notas 9 2 2 2 4" xfId="25323"/>
    <cellStyle name="Notas 9 2 2 2 4 2" xfId="25324"/>
    <cellStyle name="Notas 9 2 2 2 4 3" xfId="25325"/>
    <cellStyle name="Notas 9 2 2 2 4 4" xfId="25326"/>
    <cellStyle name="Notas 9 2 2 2 5" xfId="25327"/>
    <cellStyle name="Notas 9 2 2 2 5 2" xfId="25328"/>
    <cellStyle name="Notas 9 2 2 2 5 3" xfId="25329"/>
    <cellStyle name="Notas 9 2 2 2 5 4" xfId="25330"/>
    <cellStyle name="Notas 9 2 2 2 6" xfId="25331"/>
    <cellStyle name="Notas 9 2 2 2 6 2" xfId="25332"/>
    <cellStyle name="Notas 9 2 2 2 6 3" xfId="25333"/>
    <cellStyle name="Notas 9 2 2 2 6 4" xfId="25334"/>
    <cellStyle name="Notas 9 2 2 2 7" xfId="25335"/>
    <cellStyle name="Notas 9 2 2 2 7 2" xfId="25336"/>
    <cellStyle name="Notas 9 2 2 2 7 3" xfId="25337"/>
    <cellStyle name="Notas 9 2 2 2 7 4" xfId="25338"/>
    <cellStyle name="Notas 9 2 2 2 8" xfId="25339"/>
    <cellStyle name="Notas 9 2 2 2 8 2" xfId="25340"/>
    <cellStyle name="Notas 9 2 2 2 8 3" xfId="25341"/>
    <cellStyle name="Notas 9 2 2 2 8 4" xfId="25342"/>
    <cellStyle name="Notas 9 2 2 2 9" xfId="25343"/>
    <cellStyle name="Notas 9 2 2 3" xfId="25344"/>
    <cellStyle name="Notas 9 2 2 3 2" xfId="25345"/>
    <cellStyle name="Notas 9 2 2 3 3" xfId="25346"/>
    <cellStyle name="Notas 9 2 2 3 4" xfId="25347"/>
    <cellStyle name="Notas 9 2 2 4" xfId="25348"/>
    <cellStyle name="Notas 9 2 2 4 2" xfId="25349"/>
    <cellStyle name="Notas 9 2 2 4 3" xfId="25350"/>
    <cellStyle name="Notas 9 2 2 4 4" xfId="25351"/>
    <cellStyle name="Notas 9 2 2 5" xfId="25352"/>
    <cellStyle name="Notas 9 2 2 5 2" xfId="25353"/>
    <cellStyle name="Notas 9 2 2 5 3" xfId="25354"/>
    <cellStyle name="Notas 9 2 2 5 4" xfId="25355"/>
    <cellStyle name="Notas 9 2 2 6" xfId="25356"/>
    <cellStyle name="Notas 9 2 2 6 2" xfId="25357"/>
    <cellStyle name="Notas 9 2 2 6 3" xfId="25358"/>
    <cellStyle name="Notas 9 2 2 6 4" xfId="25359"/>
    <cellStyle name="Notas 9 2 2 7" xfId="25360"/>
    <cellStyle name="Notas 9 2 2 7 2" xfId="25361"/>
    <cellStyle name="Notas 9 2 2 7 3" xfId="25362"/>
    <cellStyle name="Notas 9 2 2 7 4" xfId="25363"/>
    <cellStyle name="Notas 9 2 2 8" xfId="25364"/>
    <cellStyle name="Notas 9 2 2 8 2" xfId="25365"/>
    <cellStyle name="Notas 9 2 2 8 3" xfId="25366"/>
    <cellStyle name="Notas 9 2 2 8 4" xfId="25367"/>
    <cellStyle name="Notas 9 2 2 9" xfId="25368"/>
    <cellStyle name="Notas 9 2 2 9 2" xfId="25369"/>
    <cellStyle name="Notas 9 2 2 9 3" xfId="25370"/>
    <cellStyle name="Notas 9 2 2 9 4" xfId="25371"/>
    <cellStyle name="Notas 9 2 3" xfId="25372"/>
    <cellStyle name="Notas 9 2 3 10" xfId="25373"/>
    <cellStyle name="Notas 9 2 3 11" xfId="25374"/>
    <cellStyle name="Notas 9 2 3 2" xfId="25375"/>
    <cellStyle name="Notas 9 2 3 2 2" xfId="25376"/>
    <cellStyle name="Notas 9 2 3 2 3" xfId="25377"/>
    <cellStyle name="Notas 9 2 3 2 4" xfId="25378"/>
    <cellStyle name="Notas 9 2 3 3" xfId="25379"/>
    <cellStyle name="Notas 9 2 3 3 2" xfId="25380"/>
    <cellStyle name="Notas 9 2 3 3 3" xfId="25381"/>
    <cellStyle name="Notas 9 2 3 3 4" xfId="25382"/>
    <cellStyle name="Notas 9 2 3 4" xfId="25383"/>
    <cellStyle name="Notas 9 2 3 4 2" xfId="25384"/>
    <cellStyle name="Notas 9 2 3 4 3" xfId="25385"/>
    <cellStyle name="Notas 9 2 3 4 4" xfId="25386"/>
    <cellStyle name="Notas 9 2 3 5" xfId="25387"/>
    <cellStyle name="Notas 9 2 3 5 2" xfId="25388"/>
    <cellStyle name="Notas 9 2 3 5 3" xfId="25389"/>
    <cellStyle name="Notas 9 2 3 5 4" xfId="25390"/>
    <cellStyle name="Notas 9 2 3 6" xfId="25391"/>
    <cellStyle name="Notas 9 2 3 6 2" xfId="25392"/>
    <cellStyle name="Notas 9 2 3 6 3" xfId="25393"/>
    <cellStyle name="Notas 9 2 3 6 4" xfId="25394"/>
    <cellStyle name="Notas 9 2 3 7" xfId="25395"/>
    <cellStyle name="Notas 9 2 3 7 2" xfId="25396"/>
    <cellStyle name="Notas 9 2 3 7 3" xfId="25397"/>
    <cellStyle name="Notas 9 2 3 7 4" xfId="25398"/>
    <cellStyle name="Notas 9 2 3 8" xfId="25399"/>
    <cellStyle name="Notas 9 2 3 8 2" xfId="25400"/>
    <cellStyle name="Notas 9 2 3 8 3" xfId="25401"/>
    <cellStyle name="Notas 9 2 3 8 4" xfId="25402"/>
    <cellStyle name="Notas 9 2 3 9" xfId="25403"/>
    <cellStyle name="Notas 9 2 4" xfId="25404"/>
    <cellStyle name="Notas 9 2 4 2" xfId="25405"/>
    <cellStyle name="Notas 9 2 4 3" xfId="25406"/>
    <cellStyle name="Notas 9 2 4 4" xfId="25407"/>
    <cellStyle name="Notas 9 2 5" xfId="25408"/>
    <cellStyle name="Notas 9 2 5 2" xfId="25409"/>
    <cellStyle name="Notas 9 2 5 3" xfId="25410"/>
    <cellStyle name="Notas 9 2 5 4" xfId="25411"/>
    <cellStyle name="Notas 9 2 6" xfId="25412"/>
    <cellStyle name="Notas 9 2 6 2" xfId="25413"/>
    <cellStyle name="Notas 9 2 6 3" xfId="25414"/>
    <cellStyle name="Notas 9 2 6 4" xfId="25415"/>
    <cellStyle name="Notas 9 2 7" xfId="25416"/>
    <cellStyle name="Notas 9 2 7 2" xfId="25417"/>
    <cellStyle name="Notas 9 2 7 3" xfId="25418"/>
    <cellStyle name="Notas 9 2 7 4" xfId="25419"/>
    <cellStyle name="Notas 9 2 8" xfId="25420"/>
    <cellStyle name="Notas 9 2 8 2" xfId="25421"/>
    <cellStyle name="Notas 9 2 8 3" xfId="25422"/>
    <cellStyle name="Notas 9 2 8 4" xfId="25423"/>
    <cellStyle name="Notas 9 2 9" xfId="25424"/>
    <cellStyle name="Notas 9 2 9 2" xfId="25425"/>
    <cellStyle name="Notas 9 2 9 3" xfId="25426"/>
    <cellStyle name="Notas 9 2 9 4" xfId="25427"/>
    <cellStyle name="Notas 9 3" xfId="25428"/>
    <cellStyle name="Notas 9 3 10" xfId="25429"/>
    <cellStyle name="Notas 9 3 10 2" xfId="25430"/>
    <cellStyle name="Notas 9 3 10 3" xfId="25431"/>
    <cellStyle name="Notas 9 3 10 4" xfId="25432"/>
    <cellStyle name="Notas 9 3 11" xfId="25433"/>
    <cellStyle name="Notas 9 3 12" xfId="25434"/>
    <cellStyle name="Notas 9 3 13" xfId="25435"/>
    <cellStyle name="Notas 9 3 2" xfId="25436"/>
    <cellStyle name="Notas 9 3 2 10" xfId="25437"/>
    <cellStyle name="Notas 9 3 2 11" xfId="25438"/>
    <cellStyle name="Notas 9 3 2 12" xfId="25439"/>
    <cellStyle name="Notas 9 3 2 2" xfId="25440"/>
    <cellStyle name="Notas 9 3 2 2 10" xfId="25441"/>
    <cellStyle name="Notas 9 3 2 2 11" xfId="25442"/>
    <cellStyle name="Notas 9 3 2 2 2" xfId="25443"/>
    <cellStyle name="Notas 9 3 2 2 2 2" xfId="25444"/>
    <cellStyle name="Notas 9 3 2 2 2 3" xfId="25445"/>
    <cellStyle name="Notas 9 3 2 2 2 4" xfId="25446"/>
    <cellStyle name="Notas 9 3 2 2 3" xfId="25447"/>
    <cellStyle name="Notas 9 3 2 2 3 2" xfId="25448"/>
    <cellStyle name="Notas 9 3 2 2 3 3" xfId="25449"/>
    <cellStyle name="Notas 9 3 2 2 3 4" xfId="25450"/>
    <cellStyle name="Notas 9 3 2 2 4" xfId="25451"/>
    <cellStyle name="Notas 9 3 2 2 4 2" xfId="25452"/>
    <cellStyle name="Notas 9 3 2 2 4 3" xfId="25453"/>
    <cellStyle name="Notas 9 3 2 2 4 4" xfId="25454"/>
    <cellStyle name="Notas 9 3 2 2 5" xfId="25455"/>
    <cellStyle name="Notas 9 3 2 2 5 2" xfId="25456"/>
    <cellStyle name="Notas 9 3 2 2 5 3" xfId="25457"/>
    <cellStyle name="Notas 9 3 2 2 5 4" xfId="25458"/>
    <cellStyle name="Notas 9 3 2 2 6" xfId="25459"/>
    <cellStyle name="Notas 9 3 2 2 6 2" xfId="25460"/>
    <cellStyle name="Notas 9 3 2 2 6 3" xfId="25461"/>
    <cellStyle name="Notas 9 3 2 2 6 4" xfId="25462"/>
    <cellStyle name="Notas 9 3 2 2 7" xfId="25463"/>
    <cellStyle name="Notas 9 3 2 2 7 2" xfId="25464"/>
    <cellStyle name="Notas 9 3 2 2 7 3" xfId="25465"/>
    <cellStyle name="Notas 9 3 2 2 7 4" xfId="25466"/>
    <cellStyle name="Notas 9 3 2 2 8" xfId="25467"/>
    <cellStyle name="Notas 9 3 2 2 8 2" xfId="25468"/>
    <cellStyle name="Notas 9 3 2 2 8 3" xfId="25469"/>
    <cellStyle name="Notas 9 3 2 2 8 4" xfId="25470"/>
    <cellStyle name="Notas 9 3 2 2 9" xfId="25471"/>
    <cellStyle name="Notas 9 3 2 3" xfId="25472"/>
    <cellStyle name="Notas 9 3 2 3 2" xfId="25473"/>
    <cellStyle name="Notas 9 3 2 3 3" xfId="25474"/>
    <cellStyle name="Notas 9 3 2 3 4" xfId="25475"/>
    <cellStyle name="Notas 9 3 2 4" xfId="25476"/>
    <cellStyle name="Notas 9 3 2 4 2" xfId="25477"/>
    <cellStyle name="Notas 9 3 2 4 3" xfId="25478"/>
    <cellStyle name="Notas 9 3 2 4 4" xfId="25479"/>
    <cellStyle name="Notas 9 3 2 5" xfId="25480"/>
    <cellStyle name="Notas 9 3 2 5 2" xfId="25481"/>
    <cellStyle name="Notas 9 3 2 5 3" xfId="25482"/>
    <cellStyle name="Notas 9 3 2 5 4" xfId="25483"/>
    <cellStyle name="Notas 9 3 2 6" xfId="25484"/>
    <cellStyle name="Notas 9 3 2 6 2" xfId="25485"/>
    <cellStyle name="Notas 9 3 2 6 3" xfId="25486"/>
    <cellStyle name="Notas 9 3 2 6 4" xfId="25487"/>
    <cellStyle name="Notas 9 3 2 7" xfId="25488"/>
    <cellStyle name="Notas 9 3 2 7 2" xfId="25489"/>
    <cellStyle name="Notas 9 3 2 7 3" xfId="25490"/>
    <cellStyle name="Notas 9 3 2 7 4" xfId="25491"/>
    <cellStyle name="Notas 9 3 2 8" xfId="25492"/>
    <cellStyle name="Notas 9 3 2 8 2" xfId="25493"/>
    <cellStyle name="Notas 9 3 2 8 3" xfId="25494"/>
    <cellStyle name="Notas 9 3 2 8 4" xfId="25495"/>
    <cellStyle name="Notas 9 3 2 9" xfId="25496"/>
    <cellStyle name="Notas 9 3 2 9 2" xfId="25497"/>
    <cellStyle name="Notas 9 3 2 9 3" xfId="25498"/>
    <cellStyle name="Notas 9 3 2 9 4" xfId="25499"/>
    <cellStyle name="Notas 9 3 3" xfId="25500"/>
    <cellStyle name="Notas 9 3 3 10" xfId="25501"/>
    <cellStyle name="Notas 9 3 3 11" xfId="25502"/>
    <cellStyle name="Notas 9 3 3 2" xfId="25503"/>
    <cellStyle name="Notas 9 3 3 2 2" xfId="25504"/>
    <cellStyle name="Notas 9 3 3 2 3" xfId="25505"/>
    <cellStyle name="Notas 9 3 3 2 4" xfId="25506"/>
    <cellStyle name="Notas 9 3 3 3" xfId="25507"/>
    <cellStyle name="Notas 9 3 3 3 2" xfId="25508"/>
    <cellStyle name="Notas 9 3 3 3 3" xfId="25509"/>
    <cellStyle name="Notas 9 3 3 3 4" xfId="25510"/>
    <cellStyle name="Notas 9 3 3 4" xfId="25511"/>
    <cellStyle name="Notas 9 3 3 4 2" xfId="25512"/>
    <cellStyle name="Notas 9 3 3 4 3" xfId="25513"/>
    <cellStyle name="Notas 9 3 3 4 4" xfId="25514"/>
    <cellStyle name="Notas 9 3 3 5" xfId="25515"/>
    <cellStyle name="Notas 9 3 3 5 2" xfId="25516"/>
    <cellStyle name="Notas 9 3 3 5 3" xfId="25517"/>
    <cellStyle name="Notas 9 3 3 5 4" xfId="25518"/>
    <cellStyle name="Notas 9 3 3 6" xfId="25519"/>
    <cellStyle name="Notas 9 3 3 6 2" xfId="25520"/>
    <cellStyle name="Notas 9 3 3 6 3" xfId="25521"/>
    <cellStyle name="Notas 9 3 3 6 4" xfId="25522"/>
    <cellStyle name="Notas 9 3 3 7" xfId="25523"/>
    <cellStyle name="Notas 9 3 3 7 2" xfId="25524"/>
    <cellStyle name="Notas 9 3 3 7 3" xfId="25525"/>
    <cellStyle name="Notas 9 3 3 7 4" xfId="25526"/>
    <cellStyle name="Notas 9 3 3 8" xfId="25527"/>
    <cellStyle name="Notas 9 3 3 8 2" xfId="25528"/>
    <cellStyle name="Notas 9 3 3 8 3" xfId="25529"/>
    <cellStyle name="Notas 9 3 3 8 4" xfId="25530"/>
    <cellStyle name="Notas 9 3 3 9" xfId="25531"/>
    <cellStyle name="Notas 9 3 4" xfId="25532"/>
    <cellStyle name="Notas 9 3 4 2" xfId="25533"/>
    <cellStyle name="Notas 9 3 4 3" xfId="25534"/>
    <cellStyle name="Notas 9 3 4 4" xfId="25535"/>
    <cellStyle name="Notas 9 3 5" xfId="25536"/>
    <cellStyle name="Notas 9 3 5 2" xfId="25537"/>
    <cellStyle name="Notas 9 3 5 3" xfId="25538"/>
    <cellStyle name="Notas 9 3 5 4" xfId="25539"/>
    <cellStyle name="Notas 9 3 6" xfId="25540"/>
    <cellStyle name="Notas 9 3 6 2" xfId="25541"/>
    <cellStyle name="Notas 9 3 6 3" xfId="25542"/>
    <cellStyle name="Notas 9 3 6 4" xfId="25543"/>
    <cellStyle name="Notas 9 3 7" xfId="25544"/>
    <cellStyle name="Notas 9 3 7 2" xfId="25545"/>
    <cellStyle name="Notas 9 3 7 3" xfId="25546"/>
    <cellStyle name="Notas 9 3 7 4" xfId="25547"/>
    <cellStyle name="Notas 9 3 8" xfId="25548"/>
    <cellStyle name="Notas 9 3 8 2" xfId="25549"/>
    <cellStyle name="Notas 9 3 8 3" xfId="25550"/>
    <cellStyle name="Notas 9 3 8 4" xfId="25551"/>
    <cellStyle name="Notas 9 3 9" xfId="25552"/>
    <cellStyle name="Notas 9 3 9 2" xfId="25553"/>
    <cellStyle name="Notas 9 3 9 3" xfId="25554"/>
    <cellStyle name="Notas 9 3 9 4" xfId="25555"/>
    <cellStyle name="Notas 9 4" xfId="25556"/>
    <cellStyle name="Notas 9 4 10" xfId="25557"/>
    <cellStyle name="Notas 9 4 11" xfId="25558"/>
    <cellStyle name="Notas 9 4 12" xfId="25559"/>
    <cellStyle name="Notas 9 4 2" xfId="25560"/>
    <cellStyle name="Notas 9 4 2 10" xfId="25561"/>
    <cellStyle name="Notas 9 4 2 11" xfId="25562"/>
    <cellStyle name="Notas 9 4 2 2" xfId="25563"/>
    <cellStyle name="Notas 9 4 2 2 2" xfId="25564"/>
    <cellStyle name="Notas 9 4 2 2 3" xfId="25565"/>
    <cellStyle name="Notas 9 4 2 2 4" xfId="25566"/>
    <cellStyle name="Notas 9 4 2 3" xfId="25567"/>
    <cellStyle name="Notas 9 4 2 3 2" xfId="25568"/>
    <cellStyle name="Notas 9 4 2 3 3" xfId="25569"/>
    <cellStyle name="Notas 9 4 2 3 4" xfId="25570"/>
    <cellStyle name="Notas 9 4 2 4" xfId="25571"/>
    <cellStyle name="Notas 9 4 2 4 2" xfId="25572"/>
    <cellStyle name="Notas 9 4 2 4 3" xfId="25573"/>
    <cellStyle name="Notas 9 4 2 4 4" xfId="25574"/>
    <cellStyle name="Notas 9 4 2 5" xfId="25575"/>
    <cellStyle name="Notas 9 4 2 5 2" xfId="25576"/>
    <cellStyle name="Notas 9 4 2 5 3" xfId="25577"/>
    <cellStyle name="Notas 9 4 2 5 4" xfId="25578"/>
    <cellStyle name="Notas 9 4 2 6" xfId="25579"/>
    <cellStyle name="Notas 9 4 2 6 2" xfId="25580"/>
    <cellStyle name="Notas 9 4 2 6 3" xfId="25581"/>
    <cellStyle name="Notas 9 4 2 6 4" xfId="25582"/>
    <cellStyle name="Notas 9 4 2 7" xfId="25583"/>
    <cellStyle name="Notas 9 4 2 7 2" xfId="25584"/>
    <cellStyle name="Notas 9 4 2 7 3" xfId="25585"/>
    <cellStyle name="Notas 9 4 2 7 4" xfId="25586"/>
    <cellStyle name="Notas 9 4 2 8" xfId="25587"/>
    <cellStyle name="Notas 9 4 2 8 2" xfId="25588"/>
    <cellStyle name="Notas 9 4 2 8 3" xfId="25589"/>
    <cellStyle name="Notas 9 4 2 8 4" xfId="25590"/>
    <cellStyle name="Notas 9 4 2 9" xfId="25591"/>
    <cellStyle name="Notas 9 4 3" xfId="25592"/>
    <cellStyle name="Notas 9 4 3 2" xfId="25593"/>
    <cellStyle name="Notas 9 4 3 3" xfId="25594"/>
    <cellStyle name="Notas 9 4 3 4" xfId="25595"/>
    <cellStyle name="Notas 9 4 4" xfId="25596"/>
    <cellStyle name="Notas 9 4 4 2" xfId="25597"/>
    <cellStyle name="Notas 9 4 4 3" xfId="25598"/>
    <cellStyle name="Notas 9 4 4 4" xfId="25599"/>
    <cellStyle name="Notas 9 4 5" xfId="25600"/>
    <cellStyle name="Notas 9 4 5 2" xfId="25601"/>
    <cellStyle name="Notas 9 4 5 3" xfId="25602"/>
    <cellStyle name="Notas 9 4 5 4" xfId="25603"/>
    <cellStyle name="Notas 9 4 6" xfId="25604"/>
    <cellStyle name="Notas 9 4 6 2" xfId="25605"/>
    <cellStyle name="Notas 9 4 6 3" xfId="25606"/>
    <cellStyle name="Notas 9 4 6 4" xfId="25607"/>
    <cellStyle name="Notas 9 4 7" xfId="25608"/>
    <cellStyle name="Notas 9 4 7 2" xfId="25609"/>
    <cellStyle name="Notas 9 4 7 3" xfId="25610"/>
    <cellStyle name="Notas 9 4 7 4" xfId="25611"/>
    <cellStyle name="Notas 9 4 8" xfId="25612"/>
    <cellStyle name="Notas 9 4 8 2" xfId="25613"/>
    <cellStyle name="Notas 9 4 8 3" xfId="25614"/>
    <cellStyle name="Notas 9 4 8 4" xfId="25615"/>
    <cellStyle name="Notas 9 4 9" xfId="25616"/>
    <cellStyle name="Notas 9 4 9 2" xfId="25617"/>
    <cellStyle name="Notas 9 4 9 3" xfId="25618"/>
    <cellStyle name="Notas 9 4 9 4" xfId="25619"/>
    <cellStyle name="Notas 9 5" xfId="25620"/>
    <cellStyle name="Notas 9 5 10" xfId="25621"/>
    <cellStyle name="Notas 9 5 11" xfId="25622"/>
    <cellStyle name="Notas 9 5 2" xfId="25623"/>
    <cellStyle name="Notas 9 5 2 2" xfId="25624"/>
    <cellStyle name="Notas 9 5 2 3" xfId="25625"/>
    <cellStyle name="Notas 9 5 2 4" xfId="25626"/>
    <cellStyle name="Notas 9 5 3" xfId="25627"/>
    <cellStyle name="Notas 9 5 3 2" xfId="25628"/>
    <cellStyle name="Notas 9 5 3 3" xfId="25629"/>
    <cellStyle name="Notas 9 5 3 4" xfId="25630"/>
    <cellStyle name="Notas 9 5 4" xfId="25631"/>
    <cellStyle name="Notas 9 5 4 2" xfId="25632"/>
    <cellStyle name="Notas 9 5 4 3" xfId="25633"/>
    <cellStyle name="Notas 9 5 4 4" xfId="25634"/>
    <cellStyle name="Notas 9 5 5" xfId="25635"/>
    <cellStyle name="Notas 9 5 5 2" xfId="25636"/>
    <cellStyle name="Notas 9 5 5 3" xfId="25637"/>
    <cellStyle name="Notas 9 5 5 4" xfId="25638"/>
    <cellStyle name="Notas 9 5 6" xfId="25639"/>
    <cellStyle name="Notas 9 5 6 2" xfId="25640"/>
    <cellStyle name="Notas 9 5 6 3" xfId="25641"/>
    <cellStyle name="Notas 9 5 6 4" xfId="25642"/>
    <cellStyle name="Notas 9 5 7" xfId="25643"/>
    <cellStyle name="Notas 9 5 7 2" xfId="25644"/>
    <cellStyle name="Notas 9 5 7 3" xfId="25645"/>
    <cellStyle name="Notas 9 5 7 4" xfId="25646"/>
    <cellStyle name="Notas 9 5 8" xfId="25647"/>
    <cellStyle name="Notas 9 5 8 2" xfId="25648"/>
    <cellStyle name="Notas 9 5 8 3" xfId="25649"/>
    <cellStyle name="Notas 9 5 8 4" xfId="25650"/>
    <cellStyle name="Notas 9 5 9" xfId="25651"/>
    <cellStyle name="Notas 9 6" xfId="25652"/>
    <cellStyle name="Notas 9 6 2" xfId="25653"/>
    <cellStyle name="Notas 9 6 3" xfId="25654"/>
    <cellStyle name="Notas 9 6 4" xfId="25655"/>
    <cellStyle name="Notas 9 7" xfId="25656"/>
    <cellStyle name="Notas 9 7 2" xfId="25657"/>
    <cellStyle name="Notas 9 7 3" xfId="25658"/>
    <cellStyle name="Notas 9 7 4" xfId="25659"/>
    <cellStyle name="Notas 9 8" xfId="25660"/>
    <cellStyle name="Notas 9 8 2" xfId="25661"/>
    <cellStyle name="Notas 9 8 3" xfId="25662"/>
    <cellStyle name="Notas 9 8 4" xfId="25663"/>
    <cellStyle name="Notas 9 9" xfId="25664"/>
    <cellStyle name="Notas 9 9 2" xfId="25665"/>
    <cellStyle name="Notas 9 9 3" xfId="25666"/>
    <cellStyle name="Notas 9 9 4" xfId="25667"/>
    <cellStyle name="Note 10" xfId="25668"/>
    <cellStyle name="Note 10 10" xfId="25669"/>
    <cellStyle name="Note 10 10 2" xfId="25670"/>
    <cellStyle name="Note 10 10 3" xfId="25671"/>
    <cellStyle name="Note 10 10 4" xfId="25672"/>
    <cellStyle name="Note 10 11" xfId="25673"/>
    <cellStyle name="Note 10 11 2" xfId="25674"/>
    <cellStyle name="Note 10 11 3" xfId="25675"/>
    <cellStyle name="Note 10 11 4" xfId="25676"/>
    <cellStyle name="Note 10 12" xfId="25677"/>
    <cellStyle name="Note 10 13" xfId="25678"/>
    <cellStyle name="Note 10 14" xfId="25679"/>
    <cellStyle name="Note 10 15" xfId="25680"/>
    <cellStyle name="Note 10 2" xfId="25681"/>
    <cellStyle name="Note 10 3" xfId="25682"/>
    <cellStyle name="Note 10 3 10" xfId="25683"/>
    <cellStyle name="Note 10 3 11" xfId="25684"/>
    <cellStyle name="Note 10 3 12" xfId="25685"/>
    <cellStyle name="Note 10 3 2" xfId="25686"/>
    <cellStyle name="Note 10 3 2 10" xfId="25687"/>
    <cellStyle name="Note 10 3 2 11" xfId="25688"/>
    <cellStyle name="Note 10 3 2 2" xfId="25689"/>
    <cellStyle name="Note 10 3 2 2 2" xfId="25690"/>
    <cellStyle name="Note 10 3 2 2 3" xfId="25691"/>
    <cellStyle name="Note 10 3 2 2 4" xfId="25692"/>
    <cellStyle name="Note 10 3 2 3" xfId="25693"/>
    <cellStyle name="Note 10 3 2 3 2" xfId="25694"/>
    <cellStyle name="Note 10 3 2 3 3" xfId="25695"/>
    <cellStyle name="Note 10 3 2 3 4" xfId="25696"/>
    <cellStyle name="Note 10 3 2 4" xfId="25697"/>
    <cellStyle name="Note 10 3 2 4 2" xfId="25698"/>
    <cellStyle name="Note 10 3 2 4 3" xfId="25699"/>
    <cellStyle name="Note 10 3 2 4 4" xfId="25700"/>
    <cellStyle name="Note 10 3 2 5" xfId="25701"/>
    <cellStyle name="Note 10 3 2 5 2" xfId="25702"/>
    <cellStyle name="Note 10 3 2 5 3" xfId="25703"/>
    <cellStyle name="Note 10 3 2 5 4" xfId="25704"/>
    <cellStyle name="Note 10 3 2 6" xfId="25705"/>
    <cellStyle name="Note 10 3 2 6 2" xfId="25706"/>
    <cellStyle name="Note 10 3 2 6 3" xfId="25707"/>
    <cellStyle name="Note 10 3 2 6 4" xfId="25708"/>
    <cellStyle name="Note 10 3 2 7" xfId="25709"/>
    <cellStyle name="Note 10 3 2 7 2" xfId="25710"/>
    <cellStyle name="Note 10 3 2 7 3" xfId="25711"/>
    <cellStyle name="Note 10 3 2 7 4" xfId="25712"/>
    <cellStyle name="Note 10 3 2 8" xfId="25713"/>
    <cellStyle name="Note 10 3 2 8 2" xfId="25714"/>
    <cellStyle name="Note 10 3 2 8 3" xfId="25715"/>
    <cellStyle name="Note 10 3 2 8 4" xfId="25716"/>
    <cellStyle name="Note 10 3 2 9" xfId="25717"/>
    <cellStyle name="Note 10 3 3" xfId="25718"/>
    <cellStyle name="Note 10 3 3 2" xfId="25719"/>
    <cellStyle name="Note 10 3 3 3" xfId="25720"/>
    <cellStyle name="Note 10 3 3 4" xfId="25721"/>
    <cellStyle name="Note 10 3 4" xfId="25722"/>
    <cellStyle name="Note 10 3 4 2" xfId="25723"/>
    <cellStyle name="Note 10 3 4 3" xfId="25724"/>
    <cellStyle name="Note 10 3 4 4" xfId="25725"/>
    <cellStyle name="Note 10 3 5" xfId="25726"/>
    <cellStyle name="Note 10 3 5 2" xfId="25727"/>
    <cellStyle name="Note 10 3 5 3" xfId="25728"/>
    <cellStyle name="Note 10 3 5 4" xfId="25729"/>
    <cellStyle name="Note 10 3 6" xfId="25730"/>
    <cellStyle name="Note 10 3 6 2" xfId="25731"/>
    <cellStyle name="Note 10 3 6 3" xfId="25732"/>
    <cellStyle name="Note 10 3 6 4" xfId="25733"/>
    <cellStyle name="Note 10 3 7" xfId="25734"/>
    <cellStyle name="Note 10 3 7 2" xfId="25735"/>
    <cellStyle name="Note 10 3 7 3" xfId="25736"/>
    <cellStyle name="Note 10 3 7 4" xfId="25737"/>
    <cellStyle name="Note 10 3 8" xfId="25738"/>
    <cellStyle name="Note 10 3 8 2" xfId="25739"/>
    <cellStyle name="Note 10 3 8 3" xfId="25740"/>
    <cellStyle name="Note 10 3 8 4" xfId="25741"/>
    <cellStyle name="Note 10 3 9" xfId="25742"/>
    <cellStyle name="Note 10 3 9 2" xfId="25743"/>
    <cellStyle name="Note 10 3 9 3" xfId="25744"/>
    <cellStyle name="Note 10 3 9 4" xfId="25745"/>
    <cellStyle name="Note 10 4" xfId="25746"/>
    <cellStyle name="Note 10 4 10" xfId="25747"/>
    <cellStyle name="Note 10 4 11" xfId="25748"/>
    <cellStyle name="Note 10 4 2" xfId="25749"/>
    <cellStyle name="Note 10 4 2 2" xfId="25750"/>
    <cellStyle name="Note 10 4 2 3" xfId="25751"/>
    <cellStyle name="Note 10 4 2 4" xfId="25752"/>
    <cellStyle name="Note 10 4 3" xfId="25753"/>
    <cellStyle name="Note 10 4 3 2" xfId="25754"/>
    <cellStyle name="Note 10 4 3 3" xfId="25755"/>
    <cellStyle name="Note 10 4 3 4" xfId="25756"/>
    <cellStyle name="Note 10 4 4" xfId="25757"/>
    <cellStyle name="Note 10 4 4 2" xfId="25758"/>
    <cellStyle name="Note 10 4 4 3" xfId="25759"/>
    <cellStyle name="Note 10 4 4 4" xfId="25760"/>
    <cellStyle name="Note 10 4 5" xfId="25761"/>
    <cellStyle name="Note 10 4 5 2" xfId="25762"/>
    <cellStyle name="Note 10 4 5 3" xfId="25763"/>
    <cellStyle name="Note 10 4 5 4" xfId="25764"/>
    <cellStyle name="Note 10 4 6" xfId="25765"/>
    <cellStyle name="Note 10 4 6 2" xfId="25766"/>
    <cellStyle name="Note 10 4 6 3" xfId="25767"/>
    <cellStyle name="Note 10 4 6 4" xfId="25768"/>
    <cellStyle name="Note 10 4 7" xfId="25769"/>
    <cellStyle name="Note 10 4 7 2" xfId="25770"/>
    <cellStyle name="Note 10 4 7 3" xfId="25771"/>
    <cellStyle name="Note 10 4 7 4" xfId="25772"/>
    <cellStyle name="Note 10 4 8" xfId="25773"/>
    <cellStyle name="Note 10 4 8 2" xfId="25774"/>
    <cellStyle name="Note 10 4 8 3" xfId="25775"/>
    <cellStyle name="Note 10 4 8 4" xfId="25776"/>
    <cellStyle name="Note 10 4 9" xfId="25777"/>
    <cellStyle name="Note 10 5" xfId="25778"/>
    <cellStyle name="Note 10 5 2" xfId="25779"/>
    <cellStyle name="Note 10 5 3" xfId="25780"/>
    <cellStyle name="Note 10 5 4" xfId="25781"/>
    <cellStyle name="Note 10 6" xfId="25782"/>
    <cellStyle name="Note 10 6 2" xfId="25783"/>
    <cellStyle name="Note 10 6 3" xfId="25784"/>
    <cellStyle name="Note 10 6 4" xfId="25785"/>
    <cellStyle name="Note 10 7" xfId="25786"/>
    <cellStyle name="Note 10 7 2" xfId="25787"/>
    <cellStyle name="Note 10 7 3" xfId="25788"/>
    <cellStyle name="Note 10 7 4" xfId="25789"/>
    <cellStyle name="Note 10 8" xfId="25790"/>
    <cellStyle name="Note 10 8 2" xfId="25791"/>
    <cellStyle name="Note 10 8 3" xfId="25792"/>
    <cellStyle name="Note 10 8 4" xfId="25793"/>
    <cellStyle name="Note 10 9" xfId="25794"/>
    <cellStyle name="Note 10 9 2" xfId="25795"/>
    <cellStyle name="Note 10 9 3" xfId="25796"/>
    <cellStyle name="Note 10 9 4" xfId="25797"/>
    <cellStyle name="Note 11" xfId="25798"/>
    <cellStyle name="Note 11 10" xfId="25799"/>
    <cellStyle name="Note 11 10 2" xfId="25800"/>
    <cellStyle name="Note 11 10 3" xfId="25801"/>
    <cellStyle name="Note 11 10 4" xfId="25802"/>
    <cellStyle name="Note 11 11" xfId="25803"/>
    <cellStyle name="Note 11 11 2" xfId="25804"/>
    <cellStyle name="Note 11 11 3" xfId="25805"/>
    <cellStyle name="Note 11 11 4" xfId="25806"/>
    <cellStyle name="Note 11 12" xfId="25807"/>
    <cellStyle name="Note 11 13" xfId="25808"/>
    <cellStyle name="Note 11 14" xfId="25809"/>
    <cellStyle name="Note 11 15" xfId="25810"/>
    <cellStyle name="Note 11 2" xfId="25811"/>
    <cellStyle name="Note 11 3" xfId="25812"/>
    <cellStyle name="Note 11 3 10" xfId="25813"/>
    <cellStyle name="Note 11 3 11" xfId="25814"/>
    <cellStyle name="Note 11 3 12" xfId="25815"/>
    <cellStyle name="Note 11 3 2" xfId="25816"/>
    <cellStyle name="Note 11 3 2 10" xfId="25817"/>
    <cellStyle name="Note 11 3 2 11" xfId="25818"/>
    <cellStyle name="Note 11 3 2 2" xfId="25819"/>
    <cellStyle name="Note 11 3 2 2 2" xfId="25820"/>
    <cellStyle name="Note 11 3 2 2 3" xfId="25821"/>
    <cellStyle name="Note 11 3 2 2 4" xfId="25822"/>
    <cellStyle name="Note 11 3 2 3" xfId="25823"/>
    <cellStyle name="Note 11 3 2 3 2" xfId="25824"/>
    <cellStyle name="Note 11 3 2 3 3" xfId="25825"/>
    <cellStyle name="Note 11 3 2 3 4" xfId="25826"/>
    <cellStyle name="Note 11 3 2 4" xfId="25827"/>
    <cellStyle name="Note 11 3 2 4 2" xfId="25828"/>
    <cellStyle name="Note 11 3 2 4 3" xfId="25829"/>
    <cellStyle name="Note 11 3 2 4 4" xfId="25830"/>
    <cellStyle name="Note 11 3 2 5" xfId="25831"/>
    <cellStyle name="Note 11 3 2 5 2" xfId="25832"/>
    <cellStyle name="Note 11 3 2 5 3" xfId="25833"/>
    <cellStyle name="Note 11 3 2 5 4" xfId="25834"/>
    <cellStyle name="Note 11 3 2 6" xfId="25835"/>
    <cellStyle name="Note 11 3 2 6 2" xfId="25836"/>
    <cellStyle name="Note 11 3 2 6 3" xfId="25837"/>
    <cellStyle name="Note 11 3 2 6 4" xfId="25838"/>
    <cellStyle name="Note 11 3 2 7" xfId="25839"/>
    <cellStyle name="Note 11 3 2 7 2" xfId="25840"/>
    <cellStyle name="Note 11 3 2 7 3" xfId="25841"/>
    <cellStyle name="Note 11 3 2 7 4" xfId="25842"/>
    <cellStyle name="Note 11 3 2 8" xfId="25843"/>
    <cellStyle name="Note 11 3 2 8 2" xfId="25844"/>
    <cellStyle name="Note 11 3 2 8 3" xfId="25845"/>
    <cellStyle name="Note 11 3 2 8 4" xfId="25846"/>
    <cellStyle name="Note 11 3 2 9" xfId="25847"/>
    <cellStyle name="Note 11 3 3" xfId="25848"/>
    <cellStyle name="Note 11 3 3 2" xfId="25849"/>
    <cellStyle name="Note 11 3 3 3" xfId="25850"/>
    <cellStyle name="Note 11 3 3 4" xfId="25851"/>
    <cellStyle name="Note 11 3 4" xfId="25852"/>
    <cellStyle name="Note 11 3 4 2" xfId="25853"/>
    <cellStyle name="Note 11 3 4 3" xfId="25854"/>
    <cellStyle name="Note 11 3 4 4" xfId="25855"/>
    <cellStyle name="Note 11 3 5" xfId="25856"/>
    <cellStyle name="Note 11 3 5 2" xfId="25857"/>
    <cellStyle name="Note 11 3 5 3" xfId="25858"/>
    <cellStyle name="Note 11 3 5 4" xfId="25859"/>
    <cellStyle name="Note 11 3 6" xfId="25860"/>
    <cellStyle name="Note 11 3 6 2" xfId="25861"/>
    <cellStyle name="Note 11 3 6 3" xfId="25862"/>
    <cellStyle name="Note 11 3 6 4" xfId="25863"/>
    <cellStyle name="Note 11 3 7" xfId="25864"/>
    <cellStyle name="Note 11 3 7 2" xfId="25865"/>
    <cellStyle name="Note 11 3 7 3" xfId="25866"/>
    <cellStyle name="Note 11 3 7 4" xfId="25867"/>
    <cellStyle name="Note 11 3 8" xfId="25868"/>
    <cellStyle name="Note 11 3 8 2" xfId="25869"/>
    <cellStyle name="Note 11 3 8 3" xfId="25870"/>
    <cellStyle name="Note 11 3 8 4" xfId="25871"/>
    <cellStyle name="Note 11 3 9" xfId="25872"/>
    <cellStyle name="Note 11 3 9 2" xfId="25873"/>
    <cellStyle name="Note 11 3 9 3" xfId="25874"/>
    <cellStyle name="Note 11 3 9 4" xfId="25875"/>
    <cellStyle name="Note 11 4" xfId="25876"/>
    <cellStyle name="Note 11 4 10" xfId="25877"/>
    <cellStyle name="Note 11 4 11" xfId="25878"/>
    <cellStyle name="Note 11 4 2" xfId="25879"/>
    <cellStyle name="Note 11 4 2 2" xfId="25880"/>
    <cellStyle name="Note 11 4 2 3" xfId="25881"/>
    <cellStyle name="Note 11 4 2 4" xfId="25882"/>
    <cellStyle name="Note 11 4 3" xfId="25883"/>
    <cellStyle name="Note 11 4 3 2" xfId="25884"/>
    <cellStyle name="Note 11 4 3 3" xfId="25885"/>
    <cellStyle name="Note 11 4 3 4" xfId="25886"/>
    <cellStyle name="Note 11 4 4" xfId="25887"/>
    <cellStyle name="Note 11 4 4 2" xfId="25888"/>
    <cellStyle name="Note 11 4 4 3" xfId="25889"/>
    <cellStyle name="Note 11 4 4 4" xfId="25890"/>
    <cellStyle name="Note 11 4 5" xfId="25891"/>
    <cellStyle name="Note 11 4 5 2" xfId="25892"/>
    <cellStyle name="Note 11 4 5 3" xfId="25893"/>
    <cellStyle name="Note 11 4 5 4" xfId="25894"/>
    <cellStyle name="Note 11 4 6" xfId="25895"/>
    <cellStyle name="Note 11 4 6 2" xfId="25896"/>
    <cellStyle name="Note 11 4 6 3" xfId="25897"/>
    <cellStyle name="Note 11 4 6 4" xfId="25898"/>
    <cellStyle name="Note 11 4 7" xfId="25899"/>
    <cellStyle name="Note 11 4 7 2" xfId="25900"/>
    <cellStyle name="Note 11 4 7 3" xfId="25901"/>
    <cellStyle name="Note 11 4 7 4" xfId="25902"/>
    <cellStyle name="Note 11 4 8" xfId="25903"/>
    <cellStyle name="Note 11 4 8 2" xfId="25904"/>
    <cellStyle name="Note 11 4 8 3" xfId="25905"/>
    <cellStyle name="Note 11 4 8 4" xfId="25906"/>
    <cellStyle name="Note 11 4 9" xfId="25907"/>
    <cellStyle name="Note 11 5" xfId="25908"/>
    <cellStyle name="Note 11 5 2" xfId="25909"/>
    <cellStyle name="Note 11 5 3" xfId="25910"/>
    <cellStyle name="Note 11 5 4" xfId="25911"/>
    <cellStyle name="Note 11 6" xfId="25912"/>
    <cellStyle name="Note 11 6 2" xfId="25913"/>
    <cellStyle name="Note 11 6 3" xfId="25914"/>
    <cellStyle name="Note 11 6 4" xfId="25915"/>
    <cellStyle name="Note 11 7" xfId="25916"/>
    <cellStyle name="Note 11 7 2" xfId="25917"/>
    <cellStyle name="Note 11 7 3" xfId="25918"/>
    <cellStyle name="Note 11 7 4" xfId="25919"/>
    <cellStyle name="Note 11 8" xfId="25920"/>
    <cellStyle name="Note 11 8 2" xfId="25921"/>
    <cellStyle name="Note 11 8 3" xfId="25922"/>
    <cellStyle name="Note 11 8 4" xfId="25923"/>
    <cellStyle name="Note 11 9" xfId="25924"/>
    <cellStyle name="Note 11 9 2" xfId="25925"/>
    <cellStyle name="Note 11 9 3" xfId="25926"/>
    <cellStyle name="Note 11 9 4" xfId="25927"/>
    <cellStyle name="Note 12" xfId="25928"/>
    <cellStyle name="Note 12 10" xfId="25929"/>
    <cellStyle name="Note 12 10 2" xfId="25930"/>
    <cellStyle name="Note 12 10 3" xfId="25931"/>
    <cellStyle name="Note 12 10 4" xfId="25932"/>
    <cellStyle name="Note 12 11" xfId="25933"/>
    <cellStyle name="Note 12 11 2" xfId="25934"/>
    <cellStyle name="Note 12 11 3" xfId="25935"/>
    <cellStyle name="Note 12 11 4" xfId="25936"/>
    <cellStyle name="Note 12 12" xfId="25937"/>
    <cellStyle name="Note 12 13" xfId="25938"/>
    <cellStyle name="Note 12 14" xfId="25939"/>
    <cellStyle name="Note 12 15" xfId="25940"/>
    <cellStyle name="Note 12 2" xfId="25941"/>
    <cellStyle name="Note 12 3" xfId="25942"/>
    <cellStyle name="Note 12 3 10" xfId="25943"/>
    <cellStyle name="Note 12 3 11" xfId="25944"/>
    <cellStyle name="Note 12 3 12" xfId="25945"/>
    <cellStyle name="Note 12 3 2" xfId="25946"/>
    <cellStyle name="Note 12 3 2 10" xfId="25947"/>
    <cellStyle name="Note 12 3 2 11" xfId="25948"/>
    <cellStyle name="Note 12 3 2 2" xfId="25949"/>
    <cellStyle name="Note 12 3 2 2 2" xfId="25950"/>
    <cellStyle name="Note 12 3 2 2 3" xfId="25951"/>
    <cellStyle name="Note 12 3 2 2 4" xfId="25952"/>
    <cellStyle name="Note 12 3 2 3" xfId="25953"/>
    <cellStyle name="Note 12 3 2 3 2" xfId="25954"/>
    <cellStyle name="Note 12 3 2 3 3" xfId="25955"/>
    <cellStyle name="Note 12 3 2 3 4" xfId="25956"/>
    <cellStyle name="Note 12 3 2 4" xfId="25957"/>
    <cellStyle name="Note 12 3 2 4 2" xfId="25958"/>
    <cellStyle name="Note 12 3 2 4 3" xfId="25959"/>
    <cellStyle name="Note 12 3 2 4 4" xfId="25960"/>
    <cellStyle name="Note 12 3 2 5" xfId="25961"/>
    <cellStyle name="Note 12 3 2 5 2" xfId="25962"/>
    <cellStyle name="Note 12 3 2 5 3" xfId="25963"/>
    <cellStyle name="Note 12 3 2 5 4" xfId="25964"/>
    <cellStyle name="Note 12 3 2 6" xfId="25965"/>
    <cellStyle name="Note 12 3 2 6 2" xfId="25966"/>
    <cellStyle name="Note 12 3 2 6 3" xfId="25967"/>
    <cellStyle name="Note 12 3 2 6 4" xfId="25968"/>
    <cellStyle name="Note 12 3 2 7" xfId="25969"/>
    <cellStyle name="Note 12 3 2 7 2" xfId="25970"/>
    <cellStyle name="Note 12 3 2 7 3" xfId="25971"/>
    <cellStyle name="Note 12 3 2 7 4" xfId="25972"/>
    <cellStyle name="Note 12 3 2 8" xfId="25973"/>
    <cellStyle name="Note 12 3 2 8 2" xfId="25974"/>
    <cellStyle name="Note 12 3 2 8 3" xfId="25975"/>
    <cellStyle name="Note 12 3 2 8 4" xfId="25976"/>
    <cellStyle name="Note 12 3 2 9" xfId="25977"/>
    <cellStyle name="Note 12 3 3" xfId="25978"/>
    <cellStyle name="Note 12 3 3 2" xfId="25979"/>
    <cellStyle name="Note 12 3 3 3" xfId="25980"/>
    <cellStyle name="Note 12 3 3 4" xfId="25981"/>
    <cellStyle name="Note 12 3 4" xfId="25982"/>
    <cellStyle name="Note 12 3 4 2" xfId="25983"/>
    <cellStyle name="Note 12 3 4 3" xfId="25984"/>
    <cellStyle name="Note 12 3 4 4" xfId="25985"/>
    <cellStyle name="Note 12 3 5" xfId="25986"/>
    <cellStyle name="Note 12 3 5 2" xfId="25987"/>
    <cellStyle name="Note 12 3 5 3" xfId="25988"/>
    <cellStyle name="Note 12 3 5 4" xfId="25989"/>
    <cellStyle name="Note 12 3 6" xfId="25990"/>
    <cellStyle name="Note 12 3 6 2" xfId="25991"/>
    <cellStyle name="Note 12 3 6 3" xfId="25992"/>
    <cellStyle name="Note 12 3 6 4" xfId="25993"/>
    <cellStyle name="Note 12 3 7" xfId="25994"/>
    <cellStyle name="Note 12 3 7 2" xfId="25995"/>
    <cellStyle name="Note 12 3 7 3" xfId="25996"/>
    <cellStyle name="Note 12 3 7 4" xfId="25997"/>
    <cellStyle name="Note 12 3 8" xfId="25998"/>
    <cellStyle name="Note 12 3 8 2" xfId="25999"/>
    <cellStyle name="Note 12 3 8 3" xfId="26000"/>
    <cellStyle name="Note 12 3 8 4" xfId="26001"/>
    <cellStyle name="Note 12 3 9" xfId="26002"/>
    <cellStyle name="Note 12 3 9 2" xfId="26003"/>
    <cellStyle name="Note 12 3 9 3" xfId="26004"/>
    <cellStyle name="Note 12 3 9 4" xfId="26005"/>
    <cellStyle name="Note 12 4" xfId="26006"/>
    <cellStyle name="Note 12 4 10" xfId="26007"/>
    <cellStyle name="Note 12 4 11" xfId="26008"/>
    <cellStyle name="Note 12 4 2" xfId="26009"/>
    <cellStyle name="Note 12 4 2 2" xfId="26010"/>
    <cellStyle name="Note 12 4 2 3" xfId="26011"/>
    <cellStyle name="Note 12 4 2 4" xfId="26012"/>
    <cellStyle name="Note 12 4 3" xfId="26013"/>
    <cellStyle name="Note 12 4 3 2" xfId="26014"/>
    <cellStyle name="Note 12 4 3 3" xfId="26015"/>
    <cellStyle name="Note 12 4 3 4" xfId="26016"/>
    <cellStyle name="Note 12 4 4" xfId="26017"/>
    <cellStyle name="Note 12 4 4 2" xfId="26018"/>
    <cellStyle name="Note 12 4 4 3" xfId="26019"/>
    <cellStyle name="Note 12 4 4 4" xfId="26020"/>
    <cellStyle name="Note 12 4 5" xfId="26021"/>
    <cellStyle name="Note 12 4 5 2" xfId="26022"/>
    <cellStyle name="Note 12 4 5 3" xfId="26023"/>
    <cellStyle name="Note 12 4 5 4" xfId="26024"/>
    <cellStyle name="Note 12 4 6" xfId="26025"/>
    <cellStyle name="Note 12 4 6 2" xfId="26026"/>
    <cellStyle name="Note 12 4 6 3" xfId="26027"/>
    <cellStyle name="Note 12 4 6 4" xfId="26028"/>
    <cellStyle name="Note 12 4 7" xfId="26029"/>
    <cellStyle name="Note 12 4 7 2" xfId="26030"/>
    <cellStyle name="Note 12 4 7 3" xfId="26031"/>
    <cellStyle name="Note 12 4 7 4" xfId="26032"/>
    <cellStyle name="Note 12 4 8" xfId="26033"/>
    <cellStyle name="Note 12 4 8 2" xfId="26034"/>
    <cellStyle name="Note 12 4 8 3" xfId="26035"/>
    <cellStyle name="Note 12 4 8 4" xfId="26036"/>
    <cellStyle name="Note 12 4 9" xfId="26037"/>
    <cellStyle name="Note 12 5" xfId="26038"/>
    <cellStyle name="Note 12 5 2" xfId="26039"/>
    <cellStyle name="Note 12 5 3" xfId="26040"/>
    <cellStyle name="Note 12 5 4" xfId="26041"/>
    <cellStyle name="Note 12 6" xfId="26042"/>
    <cellStyle name="Note 12 6 2" xfId="26043"/>
    <cellStyle name="Note 12 6 3" xfId="26044"/>
    <cellStyle name="Note 12 6 4" xfId="26045"/>
    <cellStyle name="Note 12 7" xfId="26046"/>
    <cellStyle name="Note 12 7 2" xfId="26047"/>
    <cellStyle name="Note 12 7 3" xfId="26048"/>
    <cellStyle name="Note 12 7 4" xfId="26049"/>
    <cellStyle name="Note 12 8" xfId="26050"/>
    <cellStyle name="Note 12 8 2" xfId="26051"/>
    <cellStyle name="Note 12 8 3" xfId="26052"/>
    <cellStyle name="Note 12 8 4" xfId="26053"/>
    <cellStyle name="Note 12 9" xfId="26054"/>
    <cellStyle name="Note 12 9 2" xfId="26055"/>
    <cellStyle name="Note 12 9 3" xfId="26056"/>
    <cellStyle name="Note 12 9 4" xfId="26057"/>
    <cellStyle name="Note 13" xfId="26058"/>
    <cellStyle name="Note 13 10" xfId="26059"/>
    <cellStyle name="Note 13 10 2" xfId="26060"/>
    <cellStyle name="Note 13 10 3" xfId="26061"/>
    <cellStyle name="Note 13 10 4" xfId="26062"/>
    <cellStyle name="Note 13 11" xfId="26063"/>
    <cellStyle name="Note 13 11 2" xfId="26064"/>
    <cellStyle name="Note 13 11 3" xfId="26065"/>
    <cellStyle name="Note 13 11 4" xfId="26066"/>
    <cellStyle name="Note 13 12" xfId="26067"/>
    <cellStyle name="Note 13 13" xfId="26068"/>
    <cellStyle name="Note 13 14" xfId="26069"/>
    <cellStyle name="Note 13 15" xfId="26070"/>
    <cellStyle name="Note 13 2" xfId="26071"/>
    <cellStyle name="Note 13 3" xfId="26072"/>
    <cellStyle name="Note 13 3 10" xfId="26073"/>
    <cellStyle name="Note 13 3 11" xfId="26074"/>
    <cellStyle name="Note 13 3 12" xfId="26075"/>
    <cellStyle name="Note 13 3 2" xfId="26076"/>
    <cellStyle name="Note 13 3 2 10" xfId="26077"/>
    <cellStyle name="Note 13 3 2 11" xfId="26078"/>
    <cellStyle name="Note 13 3 2 2" xfId="26079"/>
    <cellStyle name="Note 13 3 2 2 2" xfId="26080"/>
    <cellStyle name="Note 13 3 2 2 3" xfId="26081"/>
    <cellStyle name="Note 13 3 2 2 4" xfId="26082"/>
    <cellStyle name="Note 13 3 2 3" xfId="26083"/>
    <cellStyle name="Note 13 3 2 3 2" xfId="26084"/>
    <cellStyle name="Note 13 3 2 3 3" xfId="26085"/>
    <cellStyle name="Note 13 3 2 3 4" xfId="26086"/>
    <cellStyle name="Note 13 3 2 4" xfId="26087"/>
    <cellStyle name="Note 13 3 2 4 2" xfId="26088"/>
    <cellStyle name="Note 13 3 2 4 3" xfId="26089"/>
    <cellStyle name="Note 13 3 2 4 4" xfId="26090"/>
    <cellStyle name="Note 13 3 2 5" xfId="26091"/>
    <cellStyle name="Note 13 3 2 5 2" xfId="26092"/>
    <cellStyle name="Note 13 3 2 5 3" xfId="26093"/>
    <cellStyle name="Note 13 3 2 5 4" xfId="26094"/>
    <cellStyle name="Note 13 3 2 6" xfId="26095"/>
    <cellStyle name="Note 13 3 2 6 2" xfId="26096"/>
    <cellStyle name="Note 13 3 2 6 3" xfId="26097"/>
    <cellStyle name="Note 13 3 2 6 4" xfId="26098"/>
    <cellStyle name="Note 13 3 2 7" xfId="26099"/>
    <cellStyle name="Note 13 3 2 7 2" xfId="26100"/>
    <cellStyle name="Note 13 3 2 7 3" xfId="26101"/>
    <cellStyle name="Note 13 3 2 7 4" xfId="26102"/>
    <cellStyle name="Note 13 3 2 8" xfId="26103"/>
    <cellStyle name="Note 13 3 2 8 2" xfId="26104"/>
    <cellStyle name="Note 13 3 2 8 3" xfId="26105"/>
    <cellStyle name="Note 13 3 2 8 4" xfId="26106"/>
    <cellStyle name="Note 13 3 2 9" xfId="26107"/>
    <cellStyle name="Note 13 3 3" xfId="26108"/>
    <cellStyle name="Note 13 3 3 2" xfId="26109"/>
    <cellStyle name="Note 13 3 3 3" xfId="26110"/>
    <cellStyle name="Note 13 3 3 4" xfId="26111"/>
    <cellStyle name="Note 13 3 4" xfId="26112"/>
    <cellStyle name="Note 13 3 4 2" xfId="26113"/>
    <cellStyle name="Note 13 3 4 3" xfId="26114"/>
    <cellStyle name="Note 13 3 4 4" xfId="26115"/>
    <cellStyle name="Note 13 3 5" xfId="26116"/>
    <cellStyle name="Note 13 3 5 2" xfId="26117"/>
    <cellStyle name="Note 13 3 5 3" xfId="26118"/>
    <cellStyle name="Note 13 3 5 4" xfId="26119"/>
    <cellStyle name="Note 13 3 6" xfId="26120"/>
    <cellStyle name="Note 13 3 6 2" xfId="26121"/>
    <cellStyle name="Note 13 3 6 3" xfId="26122"/>
    <cellStyle name="Note 13 3 6 4" xfId="26123"/>
    <cellStyle name="Note 13 3 7" xfId="26124"/>
    <cellStyle name="Note 13 3 7 2" xfId="26125"/>
    <cellStyle name="Note 13 3 7 3" xfId="26126"/>
    <cellStyle name="Note 13 3 7 4" xfId="26127"/>
    <cellStyle name="Note 13 3 8" xfId="26128"/>
    <cellStyle name="Note 13 3 8 2" xfId="26129"/>
    <cellStyle name="Note 13 3 8 3" xfId="26130"/>
    <cellStyle name="Note 13 3 8 4" xfId="26131"/>
    <cellStyle name="Note 13 3 9" xfId="26132"/>
    <cellStyle name="Note 13 3 9 2" xfId="26133"/>
    <cellStyle name="Note 13 3 9 3" xfId="26134"/>
    <cellStyle name="Note 13 3 9 4" xfId="26135"/>
    <cellStyle name="Note 13 4" xfId="26136"/>
    <cellStyle name="Note 13 4 10" xfId="26137"/>
    <cellStyle name="Note 13 4 11" xfId="26138"/>
    <cellStyle name="Note 13 4 2" xfId="26139"/>
    <cellStyle name="Note 13 4 2 2" xfId="26140"/>
    <cellStyle name="Note 13 4 2 3" xfId="26141"/>
    <cellStyle name="Note 13 4 2 4" xfId="26142"/>
    <cellStyle name="Note 13 4 3" xfId="26143"/>
    <cellStyle name="Note 13 4 3 2" xfId="26144"/>
    <cellStyle name="Note 13 4 3 3" xfId="26145"/>
    <cellStyle name="Note 13 4 3 4" xfId="26146"/>
    <cellStyle name="Note 13 4 4" xfId="26147"/>
    <cellStyle name="Note 13 4 4 2" xfId="26148"/>
    <cellStyle name="Note 13 4 4 3" xfId="26149"/>
    <cellStyle name="Note 13 4 4 4" xfId="26150"/>
    <cellStyle name="Note 13 4 5" xfId="26151"/>
    <cellStyle name="Note 13 4 5 2" xfId="26152"/>
    <cellStyle name="Note 13 4 5 3" xfId="26153"/>
    <cellStyle name="Note 13 4 5 4" xfId="26154"/>
    <cellStyle name="Note 13 4 6" xfId="26155"/>
    <cellStyle name="Note 13 4 6 2" xfId="26156"/>
    <cellStyle name="Note 13 4 6 3" xfId="26157"/>
    <cellStyle name="Note 13 4 6 4" xfId="26158"/>
    <cellStyle name="Note 13 4 7" xfId="26159"/>
    <cellStyle name="Note 13 4 7 2" xfId="26160"/>
    <cellStyle name="Note 13 4 7 3" xfId="26161"/>
    <cellStyle name="Note 13 4 7 4" xfId="26162"/>
    <cellStyle name="Note 13 4 8" xfId="26163"/>
    <cellStyle name="Note 13 4 8 2" xfId="26164"/>
    <cellStyle name="Note 13 4 8 3" xfId="26165"/>
    <cellStyle name="Note 13 4 8 4" xfId="26166"/>
    <cellStyle name="Note 13 4 9" xfId="26167"/>
    <cellStyle name="Note 13 5" xfId="26168"/>
    <cellStyle name="Note 13 5 2" xfId="26169"/>
    <cellStyle name="Note 13 5 3" xfId="26170"/>
    <cellStyle name="Note 13 5 4" xfId="26171"/>
    <cellStyle name="Note 13 6" xfId="26172"/>
    <cellStyle name="Note 13 6 2" xfId="26173"/>
    <cellStyle name="Note 13 6 3" xfId="26174"/>
    <cellStyle name="Note 13 6 4" xfId="26175"/>
    <cellStyle name="Note 13 7" xfId="26176"/>
    <cellStyle name="Note 13 7 2" xfId="26177"/>
    <cellStyle name="Note 13 7 3" xfId="26178"/>
    <cellStyle name="Note 13 7 4" xfId="26179"/>
    <cellStyle name="Note 13 8" xfId="26180"/>
    <cellStyle name="Note 13 8 2" xfId="26181"/>
    <cellStyle name="Note 13 8 3" xfId="26182"/>
    <cellStyle name="Note 13 8 4" xfId="26183"/>
    <cellStyle name="Note 13 9" xfId="26184"/>
    <cellStyle name="Note 13 9 2" xfId="26185"/>
    <cellStyle name="Note 13 9 3" xfId="26186"/>
    <cellStyle name="Note 13 9 4" xfId="26187"/>
    <cellStyle name="Note 14" xfId="26188"/>
    <cellStyle name="Note 14 10" xfId="26189"/>
    <cellStyle name="Note 14 10 2" xfId="26190"/>
    <cellStyle name="Note 14 10 3" xfId="26191"/>
    <cellStyle name="Note 14 10 4" xfId="26192"/>
    <cellStyle name="Note 14 11" xfId="26193"/>
    <cellStyle name="Note 14 11 2" xfId="26194"/>
    <cellStyle name="Note 14 11 3" xfId="26195"/>
    <cellStyle name="Note 14 11 4" xfId="26196"/>
    <cellStyle name="Note 14 12" xfId="26197"/>
    <cellStyle name="Note 14 13" xfId="26198"/>
    <cellStyle name="Note 14 14" xfId="26199"/>
    <cellStyle name="Note 14 15" xfId="26200"/>
    <cellStyle name="Note 14 2" xfId="26201"/>
    <cellStyle name="Note 14 3" xfId="26202"/>
    <cellStyle name="Note 14 3 10" xfId="26203"/>
    <cellStyle name="Note 14 3 11" xfId="26204"/>
    <cellStyle name="Note 14 3 12" xfId="26205"/>
    <cellStyle name="Note 14 3 2" xfId="26206"/>
    <cellStyle name="Note 14 3 2 10" xfId="26207"/>
    <cellStyle name="Note 14 3 2 11" xfId="26208"/>
    <cellStyle name="Note 14 3 2 2" xfId="26209"/>
    <cellStyle name="Note 14 3 2 2 2" xfId="26210"/>
    <cellStyle name="Note 14 3 2 2 3" xfId="26211"/>
    <cellStyle name="Note 14 3 2 2 4" xfId="26212"/>
    <cellStyle name="Note 14 3 2 3" xfId="26213"/>
    <cellStyle name="Note 14 3 2 3 2" xfId="26214"/>
    <cellStyle name="Note 14 3 2 3 3" xfId="26215"/>
    <cellStyle name="Note 14 3 2 3 4" xfId="26216"/>
    <cellStyle name="Note 14 3 2 4" xfId="26217"/>
    <cellStyle name="Note 14 3 2 4 2" xfId="26218"/>
    <cellStyle name="Note 14 3 2 4 3" xfId="26219"/>
    <cellStyle name="Note 14 3 2 4 4" xfId="26220"/>
    <cellStyle name="Note 14 3 2 5" xfId="26221"/>
    <cellStyle name="Note 14 3 2 5 2" xfId="26222"/>
    <cellStyle name="Note 14 3 2 5 3" xfId="26223"/>
    <cellStyle name="Note 14 3 2 5 4" xfId="26224"/>
    <cellStyle name="Note 14 3 2 6" xfId="26225"/>
    <cellStyle name="Note 14 3 2 6 2" xfId="26226"/>
    <cellStyle name="Note 14 3 2 6 3" xfId="26227"/>
    <cellStyle name="Note 14 3 2 6 4" xfId="26228"/>
    <cellStyle name="Note 14 3 2 7" xfId="26229"/>
    <cellStyle name="Note 14 3 2 7 2" xfId="26230"/>
    <cellStyle name="Note 14 3 2 7 3" xfId="26231"/>
    <cellStyle name="Note 14 3 2 7 4" xfId="26232"/>
    <cellStyle name="Note 14 3 2 8" xfId="26233"/>
    <cellStyle name="Note 14 3 2 8 2" xfId="26234"/>
    <cellStyle name="Note 14 3 2 8 3" xfId="26235"/>
    <cellStyle name="Note 14 3 2 8 4" xfId="26236"/>
    <cellStyle name="Note 14 3 2 9" xfId="26237"/>
    <cellStyle name="Note 14 3 3" xfId="26238"/>
    <cellStyle name="Note 14 3 3 2" xfId="26239"/>
    <cellStyle name="Note 14 3 3 3" xfId="26240"/>
    <cellStyle name="Note 14 3 3 4" xfId="26241"/>
    <cellStyle name="Note 14 3 4" xfId="26242"/>
    <cellStyle name="Note 14 3 4 2" xfId="26243"/>
    <cellStyle name="Note 14 3 4 3" xfId="26244"/>
    <cellStyle name="Note 14 3 4 4" xfId="26245"/>
    <cellStyle name="Note 14 3 5" xfId="26246"/>
    <cellStyle name="Note 14 3 5 2" xfId="26247"/>
    <cellStyle name="Note 14 3 5 3" xfId="26248"/>
    <cellStyle name="Note 14 3 5 4" xfId="26249"/>
    <cellStyle name="Note 14 3 6" xfId="26250"/>
    <cellStyle name="Note 14 3 6 2" xfId="26251"/>
    <cellStyle name="Note 14 3 6 3" xfId="26252"/>
    <cellStyle name="Note 14 3 6 4" xfId="26253"/>
    <cellStyle name="Note 14 3 7" xfId="26254"/>
    <cellStyle name="Note 14 3 7 2" xfId="26255"/>
    <cellStyle name="Note 14 3 7 3" xfId="26256"/>
    <cellStyle name="Note 14 3 7 4" xfId="26257"/>
    <cellStyle name="Note 14 3 8" xfId="26258"/>
    <cellStyle name="Note 14 3 8 2" xfId="26259"/>
    <cellStyle name="Note 14 3 8 3" xfId="26260"/>
    <cellStyle name="Note 14 3 8 4" xfId="26261"/>
    <cellStyle name="Note 14 3 9" xfId="26262"/>
    <cellStyle name="Note 14 3 9 2" xfId="26263"/>
    <cellStyle name="Note 14 3 9 3" xfId="26264"/>
    <cellStyle name="Note 14 3 9 4" xfId="26265"/>
    <cellStyle name="Note 14 4" xfId="26266"/>
    <cellStyle name="Note 14 4 10" xfId="26267"/>
    <cellStyle name="Note 14 4 11" xfId="26268"/>
    <cellStyle name="Note 14 4 2" xfId="26269"/>
    <cellStyle name="Note 14 4 2 2" xfId="26270"/>
    <cellStyle name="Note 14 4 2 3" xfId="26271"/>
    <cellStyle name="Note 14 4 2 4" xfId="26272"/>
    <cellStyle name="Note 14 4 3" xfId="26273"/>
    <cellStyle name="Note 14 4 3 2" xfId="26274"/>
    <cellStyle name="Note 14 4 3 3" xfId="26275"/>
    <cellStyle name="Note 14 4 3 4" xfId="26276"/>
    <cellStyle name="Note 14 4 4" xfId="26277"/>
    <cellStyle name="Note 14 4 4 2" xfId="26278"/>
    <cellStyle name="Note 14 4 4 3" xfId="26279"/>
    <cellStyle name="Note 14 4 4 4" xfId="26280"/>
    <cellStyle name="Note 14 4 5" xfId="26281"/>
    <cellStyle name="Note 14 4 5 2" xfId="26282"/>
    <cellStyle name="Note 14 4 5 3" xfId="26283"/>
    <cellStyle name="Note 14 4 5 4" xfId="26284"/>
    <cellStyle name="Note 14 4 6" xfId="26285"/>
    <cellStyle name="Note 14 4 6 2" xfId="26286"/>
    <cellStyle name="Note 14 4 6 3" xfId="26287"/>
    <cellStyle name="Note 14 4 6 4" xfId="26288"/>
    <cellStyle name="Note 14 4 7" xfId="26289"/>
    <cellStyle name="Note 14 4 7 2" xfId="26290"/>
    <cellStyle name="Note 14 4 7 3" xfId="26291"/>
    <cellStyle name="Note 14 4 7 4" xfId="26292"/>
    <cellStyle name="Note 14 4 8" xfId="26293"/>
    <cellStyle name="Note 14 4 8 2" xfId="26294"/>
    <cellStyle name="Note 14 4 8 3" xfId="26295"/>
    <cellStyle name="Note 14 4 8 4" xfId="26296"/>
    <cellStyle name="Note 14 4 9" xfId="26297"/>
    <cellStyle name="Note 14 5" xfId="26298"/>
    <cellStyle name="Note 14 5 2" xfId="26299"/>
    <cellStyle name="Note 14 5 3" xfId="26300"/>
    <cellStyle name="Note 14 5 4" xfId="26301"/>
    <cellStyle name="Note 14 6" xfId="26302"/>
    <cellStyle name="Note 14 6 2" xfId="26303"/>
    <cellStyle name="Note 14 6 3" xfId="26304"/>
    <cellStyle name="Note 14 6 4" xfId="26305"/>
    <cellStyle name="Note 14 7" xfId="26306"/>
    <cellStyle name="Note 14 7 2" xfId="26307"/>
    <cellStyle name="Note 14 7 3" xfId="26308"/>
    <cellStyle name="Note 14 7 4" xfId="26309"/>
    <cellStyle name="Note 14 8" xfId="26310"/>
    <cellStyle name="Note 14 8 2" xfId="26311"/>
    <cellStyle name="Note 14 8 3" xfId="26312"/>
    <cellStyle name="Note 14 8 4" xfId="26313"/>
    <cellStyle name="Note 14 9" xfId="26314"/>
    <cellStyle name="Note 14 9 2" xfId="26315"/>
    <cellStyle name="Note 14 9 3" xfId="26316"/>
    <cellStyle name="Note 14 9 4" xfId="26317"/>
    <cellStyle name="Note 15" xfId="26318"/>
    <cellStyle name="Note 15 10" xfId="26319"/>
    <cellStyle name="Note 15 10 2" xfId="26320"/>
    <cellStyle name="Note 15 10 3" xfId="26321"/>
    <cellStyle name="Note 15 10 4" xfId="26322"/>
    <cellStyle name="Note 15 11" xfId="26323"/>
    <cellStyle name="Note 15 11 2" xfId="26324"/>
    <cellStyle name="Note 15 11 3" xfId="26325"/>
    <cellStyle name="Note 15 11 4" xfId="26326"/>
    <cellStyle name="Note 15 12" xfId="26327"/>
    <cellStyle name="Note 15 13" xfId="26328"/>
    <cellStyle name="Note 15 14" xfId="26329"/>
    <cellStyle name="Note 15 15" xfId="26330"/>
    <cellStyle name="Note 15 2" xfId="26331"/>
    <cellStyle name="Note 15 3" xfId="26332"/>
    <cellStyle name="Note 15 3 10" xfId="26333"/>
    <cellStyle name="Note 15 3 11" xfId="26334"/>
    <cellStyle name="Note 15 3 12" xfId="26335"/>
    <cellStyle name="Note 15 3 2" xfId="26336"/>
    <cellStyle name="Note 15 3 2 10" xfId="26337"/>
    <cellStyle name="Note 15 3 2 11" xfId="26338"/>
    <cellStyle name="Note 15 3 2 2" xfId="26339"/>
    <cellStyle name="Note 15 3 2 2 2" xfId="26340"/>
    <cellStyle name="Note 15 3 2 2 3" xfId="26341"/>
    <cellStyle name="Note 15 3 2 2 4" xfId="26342"/>
    <cellStyle name="Note 15 3 2 3" xfId="26343"/>
    <cellStyle name="Note 15 3 2 3 2" xfId="26344"/>
    <cellStyle name="Note 15 3 2 3 3" xfId="26345"/>
    <cellStyle name="Note 15 3 2 3 4" xfId="26346"/>
    <cellStyle name="Note 15 3 2 4" xfId="26347"/>
    <cellStyle name="Note 15 3 2 4 2" xfId="26348"/>
    <cellStyle name="Note 15 3 2 4 3" xfId="26349"/>
    <cellStyle name="Note 15 3 2 4 4" xfId="26350"/>
    <cellStyle name="Note 15 3 2 5" xfId="26351"/>
    <cellStyle name="Note 15 3 2 5 2" xfId="26352"/>
    <cellStyle name="Note 15 3 2 5 3" xfId="26353"/>
    <cellStyle name="Note 15 3 2 5 4" xfId="26354"/>
    <cellStyle name="Note 15 3 2 6" xfId="26355"/>
    <cellStyle name="Note 15 3 2 6 2" xfId="26356"/>
    <cellStyle name="Note 15 3 2 6 3" xfId="26357"/>
    <cellStyle name="Note 15 3 2 6 4" xfId="26358"/>
    <cellStyle name="Note 15 3 2 7" xfId="26359"/>
    <cellStyle name="Note 15 3 2 7 2" xfId="26360"/>
    <cellStyle name="Note 15 3 2 7 3" xfId="26361"/>
    <cellStyle name="Note 15 3 2 7 4" xfId="26362"/>
    <cellStyle name="Note 15 3 2 8" xfId="26363"/>
    <cellStyle name="Note 15 3 2 8 2" xfId="26364"/>
    <cellStyle name="Note 15 3 2 8 3" xfId="26365"/>
    <cellStyle name="Note 15 3 2 8 4" xfId="26366"/>
    <cellStyle name="Note 15 3 2 9" xfId="26367"/>
    <cellStyle name="Note 15 3 3" xfId="26368"/>
    <cellStyle name="Note 15 3 3 2" xfId="26369"/>
    <cellStyle name="Note 15 3 3 3" xfId="26370"/>
    <cellStyle name="Note 15 3 3 4" xfId="26371"/>
    <cellStyle name="Note 15 3 4" xfId="26372"/>
    <cellStyle name="Note 15 3 4 2" xfId="26373"/>
    <cellStyle name="Note 15 3 4 3" xfId="26374"/>
    <cellStyle name="Note 15 3 4 4" xfId="26375"/>
    <cellStyle name="Note 15 3 5" xfId="26376"/>
    <cellStyle name="Note 15 3 5 2" xfId="26377"/>
    <cellStyle name="Note 15 3 5 3" xfId="26378"/>
    <cellStyle name="Note 15 3 5 4" xfId="26379"/>
    <cellStyle name="Note 15 3 6" xfId="26380"/>
    <cellStyle name="Note 15 3 6 2" xfId="26381"/>
    <cellStyle name="Note 15 3 6 3" xfId="26382"/>
    <cellStyle name="Note 15 3 6 4" xfId="26383"/>
    <cellStyle name="Note 15 3 7" xfId="26384"/>
    <cellStyle name="Note 15 3 7 2" xfId="26385"/>
    <cellStyle name="Note 15 3 7 3" xfId="26386"/>
    <cellStyle name="Note 15 3 7 4" xfId="26387"/>
    <cellStyle name="Note 15 3 8" xfId="26388"/>
    <cellStyle name="Note 15 3 8 2" xfId="26389"/>
    <cellStyle name="Note 15 3 8 3" xfId="26390"/>
    <cellStyle name="Note 15 3 8 4" xfId="26391"/>
    <cellStyle name="Note 15 3 9" xfId="26392"/>
    <cellStyle name="Note 15 3 9 2" xfId="26393"/>
    <cellStyle name="Note 15 3 9 3" xfId="26394"/>
    <cellStyle name="Note 15 3 9 4" xfId="26395"/>
    <cellStyle name="Note 15 4" xfId="26396"/>
    <cellStyle name="Note 15 4 10" xfId="26397"/>
    <cellStyle name="Note 15 4 11" xfId="26398"/>
    <cellStyle name="Note 15 4 2" xfId="26399"/>
    <cellStyle name="Note 15 4 2 2" xfId="26400"/>
    <cellStyle name="Note 15 4 2 3" xfId="26401"/>
    <cellStyle name="Note 15 4 2 4" xfId="26402"/>
    <cellStyle name="Note 15 4 3" xfId="26403"/>
    <cellStyle name="Note 15 4 3 2" xfId="26404"/>
    <cellStyle name="Note 15 4 3 3" xfId="26405"/>
    <cellStyle name="Note 15 4 3 4" xfId="26406"/>
    <cellStyle name="Note 15 4 4" xfId="26407"/>
    <cellStyle name="Note 15 4 4 2" xfId="26408"/>
    <cellStyle name="Note 15 4 4 3" xfId="26409"/>
    <cellStyle name="Note 15 4 4 4" xfId="26410"/>
    <cellStyle name="Note 15 4 5" xfId="26411"/>
    <cellStyle name="Note 15 4 5 2" xfId="26412"/>
    <cellStyle name="Note 15 4 5 3" xfId="26413"/>
    <cellStyle name="Note 15 4 5 4" xfId="26414"/>
    <cellStyle name="Note 15 4 6" xfId="26415"/>
    <cellStyle name="Note 15 4 6 2" xfId="26416"/>
    <cellStyle name="Note 15 4 6 3" xfId="26417"/>
    <cellStyle name="Note 15 4 6 4" xfId="26418"/>
    <cellStyle name="Note 15 4 7" xfId="26419"/>
    <cellStyle name="Note 15 4 7 2" xfId="26420"/>
    <cellStyle name="Note 15 4 7 3" xfId="26421"/>
    <cellStyle name="Note 15 4 7 4" xfId="26422"/>
    <cellStyle name="Note 15 4 8" xfId="26423"/>
    <cellStyle name="Note 15 4 8 2" xfId="26424"/>
    <cellStyle name="Note 15 4 8 3" xfId="26425"/>
    <cellStyle name="Note 15 4 8 4" xfId="26426"/>
    <cellStyle name="Note 15 4 9" xfId="26427"/>
    <cellStyle name="Note 15 5" xfId="26428"/>
    <cellStyle name="Note 15 5 2" xfId="26429"/>
    <cellStyle name="Note 15 5 3" xfId="26430"/>
    <cellStyle name="Note 15 5 4" xfId="26431"/>
    <cellStyle name="Note 15 6" xfId="26432"/>
    <cellStyle name="Note 15 6 2" xfId="26433"/>
    <cellStyle name="Note 15 6 3" xfId="26434"/>
    <cellStyle name="Note 15 6 4" xfId="26435"/>
    <cellStyle name="Note 15 7" xfId="26436"/>
    <cellStyle name="Note 15 7 2" xfId="26437"/>
    <cellStyle name="Note 15 7 3" xfId="26438"/>
    <cellStyle name="Note 15 7 4" xfId="26439"/>
    <cellStyle name="Note 15 8" xfId="26440"/>
    <cellStyle name="Note 15 8 2" xfId="26441"/>
    <cellStyle name="Note 15 8 3" xfId="26442"/>
    <cellStyle name="Note 15 8 4" xfId="26443"/>
    <cellStyle name="Note 15 9" xfId="26444"/>
    <cellStyle name="Note 15 9 2" xfId="26445"/>
    <cellStyle name="Note 15 9 3" xfId="26446"/>
    <cellStyle name="Note 15 9 4" xfId="26447"/>
    <cellStyle name="Note 16" xfId="26448"/>
    <cellStyle name="Note 16 10" xfId="26449"/>
    <cellStyle name="Note 16 10 2" xfId="26450"/>
    <cellStyle name="Note 16 10 3" xfId="26451"/>
    <cellStyle name="Note 16 10 4" xfId="26452"/>
    <cellStyle name="Note 16 11" xfId="26453"/>
    <cellStyle name="Note 16 11 2" xfId="26454"/>
    <cellStyle name="Note 16 11 3" xfId="26455"/>
    <cellStyle name="Note 16 11 4" xfId="26456"/>
    <cellStyle name="Note 16 12" xfId="26457"/>
    <cellStyle name="Note 16 13" xfId="26458"/>
    <cellStyle name="Note 16 14" xfId="26459"/>
    <cellStyle name="Note 16 15" xfId="26460"/>
    <cellStyle name="Note 16 2" xfId="26461"/>
    <cellStyle name="Note 16 3" xfId="26462"/>
    <cellStyle name="Note 16 3 10" xfId="26463"/>
    <cellStyle name="Note 16 3 11" xfId="26464"/>
    <cellStyle name="Note 16 3 12" xfId="26465"/>
    <cellStyle name="Note 16 3 2" xfId="26466"/>
    <cellStyle name="Note 16 3 2 10" xfId="26467"/>
    <cellStyle name="Note 16 3 2 11" xfId="26468"/>
    <cellStyle name="Note 16 3 2 2" xfId="26469"/>
    <cellStyle name="Note 16 3 2 2 2" xfId="26470"/>
    <cellStyle name="Note 16 3 2 2 3" xfId="26471"/>
    <cellStyle name="Note 16 3 2 2 4" xfId="26472"/>
    <cellStyle name="Note 16 3 2 3" xfId="26473"/>
    <cellStyle name="Note 16 3 2 3 2" xfId="26474"/>
    <cellStyle name="Note 16 3 2 3 3" xfId="26475"/>
    <cellStyle name="Note 16 3 2 3 4" xfId="26476"/>
    <cellStyle name="Note 16 3 2 4" xfId="26477"/>
    <cellStyle name="Note 16 3 2 4 2" xfId="26478"/>
    <cellStyle name="Note 16 3 2 4 3" xfId="26479"/>
    <cellStyle name="Note 16 3 2 4 4" xfId="26480"/>
    <cellStyle name="Note 16 3 2 5" xfId="26481"/>
    <cellStyle name="Note 16 3 2 5 2" xfId="26482"/>
    <cellStyle name="Note 16 3 2 5 3" xfId="26483"/>
    <cellStyle name="Note 16 3 2 5 4" xfId="26484"/>
    <cellStyle name="Note 16 3 2 6" xfId="26485"/>
    <cellStyle name="Note 16 3 2 6 2" xfId="26486"/>
    <cellStyle name="Note 16 3 2 6 3" xfId="26487"/>
    <cellStyle name="Note 16 3 2 6 4" xfId="26488"/>
    <cellStyle name="Note 16 3 2 7" xfId="26489"/>
    <cellStyle name="Note 16 3 2 7 2" xfId="26490"/>
    <cellStyle name="Note 16 3 2 7 3" xfId="26491"/>
    <cellStyle name="Note 16 3 2 7 4" xfId="26492"/>
    <cellStyle name="Note 16 3 2 8" xfId="26493"/>
    <cellStyle name="Note 16 3 2 8 2" xfId="26494"/>
    <cellStyle name="Note 16 3 2 8 3" xfId="26495"/>
    <cellStyle name="Note 16 3 2 8 4" xfId="26496"/>
    <cellStyle name="Note 16 3 2 9" xfId="26497"/>
    <cellStyle name="Note 16 3 3" xfId="26498"/>
    <cellStyle name="Note 16 3 3 2" xfId="26499"/>
    <cellStyle name="Note 16 3 3 3" xfId="26500"/>
    <cellStyle name="Note 16 3 3 4" xfId="26501"/>
    <cellStyle name="Note 16 3 4" xfId="26502"/>
    <cellStyle name="Note 16 3 4 2" xfId="26503"/>
    <cellStyle name="Note 16 3 4 3" xfId="26504"/>
    <cellStyle name="Note 16 3 4 4" xfId="26505"/>
    <cellStyle name="Note 16 3 5" xfId="26506"/>
    <cellStyle name="Note 16 3 5 2" xfId="26507"/>
    <cellStyle name="Note 16 3 5 3" xfId="26508"/>
    <cellStyle name="Note 16 3 5 4" xfId="26509"/>
    <cellStyle name="Note 16 3 6" xfId="26510"/>
    <cellStyle name="Note 16 3 6 2" xfId="26511"/>
    <cellStyle name="Note 16 3 6 3" xfId="26512"/>
    <cellStyle name="Note 16 3 6 4" xfId="26513"/>
    <cellStyle name="Note 16 3 7" xfId="26514"/>
    <cellStyle name="Note 16 3 7 2" xfId="26515"/>
    <cellStyle name="Note 16 3 7 3" xfId="26516"/>
    <cellStyle name="Note 16 3 7 4" xfId="26517"/>
    <cellStyle name="Note 16 3 8" xfId="26518"/>
    <cellStyle name="Note 16 3 8 2" xfId="26519"/>
    <cellStyle name="Note 16 3 8 3" xfId="26520"/>
    <cellStyle name="Note 16 3 8 4" xfId="26521"/>
    <cellStyle name="Note 16 3 9" xfId="26522"/>
    <cellStyle name="Note 16 3 9 2" xfId="26523"/>
    <cellStyle name="Note 16 3 9 3" xfId="26524"/>
    <cellStyle name="Note 16 3 9 4" xfId="26525"/>
    <cellStyle name="Note 16 4" xfId="26526"/>
    <cellStyle name="Note 16 4 10" xfId="26527"/>
    <cellStyle name="Note 16 4 11" xfId="26528"/>
    <cellStyle name="Note 16 4 2" xfId="26529"/>
    <cellStyle name="Note 16 4 2 2" xfId="26530"/>
    <cellStyle name="Note 16 4 2 3" xfId="26531"/>
    <cellStyle name="Note 16 4 2 4" xfId="26532"/>
    <cellStyle name="Note 16 4 3" xfId="26533"/>
    <cellStyle name="Note 16 4 3 2" xfId="26534"/>
    <cellStyle name="Note 16 4 3 3" xfId="26535"/>
    <cellStyle name="Note 16 4 3 4" xfId="26536"/>
    <cellStyle name="Note 16 4 4" xfId="26537"/>
    <cellStyle name="Note 16 4 4 2" xfId="26538"/>
    <cellStyle name="Note 16 4 4 3" xfId="26539"/>
    <cellStyle name="Note 16 4 4 4" xfId="26540"/>
    <cellStyle name="Note 16 4 5" xfId="26541"/>
    <cellStyle name="Note 16 4 5 2" xfId="26542"/>
    <cellStyle name="Note 16 4 5 3" xfId="26543"/>
    <cellStyle name="Note 16 4 5 4" xfId="26544"/>
    <cellStyle name="Note 16 4 6" xfId="26545"/>
    <cellStyle name="Note 16 4 6 2" xfId="26546"/>
    <cellStyle name="Note 16 4 6 3" xfId="26547"/>
    <cellStyle name="Note 16 4 6 4" xfId="26548"/>
    <cellStyle name="Note 16 4 7" xfId="26549"/>
    <cellStyle name="Note 16 4 7 2" xfId="26550"/>
    <cellStyle name="Note 16 4 7 3" xfId="26551"/>
    <cellStyle name="Note 16 4 7 4" xfId="26552"/>
    <cellStyle name="Note 16 4 8" xfId="26553"/>
    <cellStyle name="Note 16 4 8 2" xfId="26554"/>
    <cellStyle name="Note 16 4 8 3" xfId="26555"/>
    <cellStyle name="Note 16 4 8 4" xfId="26556"/>
    <cellStyle name="Note 16 4 9" xfId="26557"/>
    <cellStyle name="Note 16 5" xfId="26558"/>
    <cellStyle name="Note 16 5 2" xfId="26559"/>
    <cellStyle name="Note 16 5 3" xfId="26560"/>
    <cellStyle name="Note 16 5 4" xfId="26561"/>
    <cellStyle name="Note 16 6" xfId="26562"/>
    <cellStyle name="Note 16 6 2" xfId="26563"/>
    <cellStyle name="Note 16 6 3" xfId="26564"/>
    <cellStyle name="Note 16 6 4" xfId="26565"/>
    <cellStyle name="Note 16 7" xfId="26566"/>
    <cellStyle name="Note 16 7 2" xfId="26567"/>
    <cellStyle name="Note 16 7 3" xfId="26568"/>
    <cellStyle name="Note 16 7 4" xfId="26569"/>
    <cellStyle name="Note 16 8" xfId="26570"/>
    <cellStyle name="Note 16 8 2" xfId="26571"/>
    <cellStyle name="Note 16 8 3" xfId="26572"/>
    <cellStyle name="Note 16 8 4" xfId="26573"/>
    <cellStyle name="Note 16 9" xfId="26574"/>
    <cellStyle name="Note 16 9 2" xfId="26575"/>
    <cellStyle name="Note 16 9 3" xfId="26576"/>
    <cellStyle name="Note 16 9 4" xfId="26577"/>
    <cellStyle name="Note 17" xfId="26578"/>
    <cellStyle name="Note 17 10" xfId="26579"/>
    <cellStyle name="Note 17 10 2" xfId="26580"/>
    <cellStyle name="Note 17 10 3" xfId="26581"/>
    <cellStyle name="Note 17 10 4" xfId="26582"/>
    <cellStyle name="Note 17 11" xfId="26583"/>
    <cellStyle name="Note 17 11 2" xfId="26584"/>
    <cellStyle name="Note 17 11 3" xfId="26585"/>
    <cellStyle name="Note 17 11 4" xfId="26586"/>
    <cellStyle name="Note 17 12" xfId="26587"/>
    <cellStyle name="Note 17 13" xfId="26588"/>
    <cellStyle name="Note 17 14" xfId="26589"/>
    <cellStyle name="Note 17 15" xfId="26590"/>
    <cellStyle name="Note 17 2" xfId="26591"/>
    <cellStyle name="Note 17 3" xfId="26592"/>
    <cellStyle name="Note 17 3 10" xfId="26593"/>
    <cellStyle name="Note 17 3 11" xfId="26594"/>
    <cellStyle name="Note 17 3 12" xfId="26595"/>
    <cellStyle name="Note 17 3 2" xfId="26596"/>
    <cellStyle name="Note 17 3 2 10" xfId="26597"/>
    <cellStyle name="Note 17 3 2 11" xfId="26598"/>
    <cellStyle name="Note 17 3 2 2" xfId="26599"/>
    <cellStyle name="Note 17 3 2 2 2" xfId="26600"/>
    <cellStyle name="Note 17 3 2 2 3" xfId="26601"/>
    <cellStyle name="Note 17 3 2 2 4" xfId="26602"/>
    <cellStyle name="Note 17 3 2 3" xfId="26603"/>
    <cellStyle name="Note 17 3 2 3 2" xfId="26604"/>
    <cellStyle name="Note 17 3 2 3 3" xfId="26605"/>
    <cellStyle name="Note 17 3 2 3 4" xfId="26606"/>
    <cellStyle name="Note 17 3 2 4" xfId="26607"/>
    <cellStyle name="Note 17 3 2 4 2" xfId="26608"/>
    <cellStyle name="Note 17 3 2 4 3" xfId="26609"/>
    <cellStyle name="Note 17 3 2 4 4" xfId="26610"/>
    <cellStyle name="Note 17 3 2 5" xfId="26611"/>
    <cellStyle name="Note 17 3 2 5 2" xfId="26612"/>
    <cellStyle name="Note 17 3 2 5 3" xfId="26613"/>
    <cellStyle name="Note 17 3 2 5 4" xfId="26614"/>
    <cellStyle name="Note 17 3 2 6" xfId="26615"/>
    <cellStyle name="Note 17 3 2 6 2" xfId="26616"/>
    <cellStyle name="Note 17 3 2 6 3" xfId="26617"/>
    <cellStyle name="Note 17 3 2 6 4" xfId="26618"/>
    <cellStyle name="Note 17 3 2 7" xfId="26619"/>
    <cellStyle name="Note 17 3 2 7 2" xfId="26620"/>
    <cellStyle name="Note 17 3 2 7 3" xfId="26621"/>
    <cellStyle name="Note 17 3 2 7 4" xfId="26622"/>
    <cellStyle name="Note 17 3 2 8" xfId="26623"/>
    <cellStyle name="Note 17 3 2 8 2" xfId="26624"/>
    <cellStyle name="Note 17 3 2 8 3" xfId="26625"/>
    <cellStyle name="Note 17 3 2 8 4" xfId="26626"/>
    <cellStyle name="Note 17 3 2 9" xfId="26627"/>
    <cellStyle name="Note 17 3 3" xfId="26628"/>
    <cellStyle name="Note 17 3 3 2" xfId="26629"/>
    <cellStyle name="Note 17 3 3 3" xfId="26630"/>
    <cellStyle name="Note 17 3 3 4" xfId="26631"/>
    <cellStyle name="Note 17 3 4" xfId="26632"/>
    <cellStyle name="Note 17 3 4 2" xfId="26633"/>
    <cellStyle name="Note 17 3 4 3" xfId="26634"/>
    <cellStyle name="Note 17 3 4 4" xfId="26635"/>
    <cellStyle name="Note 17 3 5" xfId="26636"/>
    <cellStyle name="Note 17 3 5 2" xfId="26637"/>
    <cellStyle name="Note 17 3 5 3" xfId="26638"/>
    <cellStyle name="Note 17 3 5 4" xfId="26639"/>
    <cellStyle name="Note 17 3 6" xfId="26640"/>
    <cellStyle name="Note 17 3 6 2" xfId="26641"/>
    <cellStyle name="Note 17 3 6 3" xfId="26642"/>
    <cellStyle name="Note 17 3 6 4" xfId="26643"/>
    <cellStyle name="Note 17 3 7" xfId="26644"/>
    <cellStyle name="Note 17 3 7 2" xfId="26645"/>
    <cellStyle name="Note 17 3 7 3" xfId="26646"/>
    <cellStyle name="Note 17 3 7 4" xfId="26647"/>
    <cellStyle name="Note 17 3 8" xfId="26648"/>
    <cellStyle name="Note 17 3 8 2" xfId="26649"/>
    <cellStyle name="Note 17 3 8 3" xfId="26650"/>
    <cellStyle name="Note 17 3 8 4" xfId="26651"/>
    <cellStyle name="Note 17 3 9" xfId="26652"/>
    <cellStyle name="Note 17 3 9 2" xfId="26653"/>
    <cellStyle name="Note 17 3 9 3" xfId="26654"/>
    <cellStyle name="Note 17 3 9 4" xfId="26655"/>
    <cellStyle name="Note 17 4" xfId="26656"/>
    <cellStyle name="Note 17 4 10" xfId="26657"/>
    <cellStyle name="Note 17 4 11" xfId="26658"/>
    <cellStyle name="Note 17 4 2" xfId="26659"/>
    <cellStyle name="Note 17 4 2 2" xfId="26660"/>
    <cellStyle name="Note 17 4 2 3" xfId="26661"/>
    <cellStyle name="Note 17 4 2 4" xfId="26662"/>
    <cellStyle name="Note 17 4 3" xfId="26663"/>
    <cellStyle name="Note 17 4 3 2" xfId="26664"/>
    <cellStyle name="Note 17 4 3 3" xfId="26665"/>
    <cellStyle name="Note 17 4 3 4" xfId="26666"/>
    <cellStyle name="Note 17 4 4" xfId="26667"/>
    <cellStyle name="Note 17 4 4 2" xfId="26668"/>
    <cellStyle name="Note 17 4 4 3" xfId="26669"/>
    <cellStyle name="Note 17 4 4 4" xfId="26670"/>
    <cellStyle name="Note 17 4 5" xfId="26671"/>
    <cellStyle name="Note 17 4 5 2" xfId="26672"/>
    <cellStyle name="Note 17 4 5 3" xfId="26673"/>
    <cellStyle name="Note 17 4 5 4" xfId="26674"/>
    <cellStyle name="Note 17 4 6" xfId="26675"/>
    <cellStyle name="Note 17 4 6 2" xfId="26676"/>
    <cellStyle name="Note 17 4 6 3" xfId="26677"/>
    <cellStyle name="Note 17 4 6 4" xfId="26678"/>
    <cellStyle name="Note 17 4 7" xfId="26679"/>
    <cellStyle name="Note 17 4 7 2" xfId="26680"/>
    <cellStyle name="Note 17 4 7 3" xfId="26681"/>
    <cellStyle name="Note 17 4 7 4" xfId="26682"/>
    <cellStyle name="Note 17 4 8" xfId="26683"/>
    <cellStyle name="Note 17 4 8 2" xfId="26684"/>
    <cellStyle name="Note 17 4 8 3" xfId="26685"/>
    <cellStyle name="Note 17 4 8 4" xfId="26686"/>
    <cellStyle name="Note 17 4 9" xfId="26687"/>
    <cellStyle name="Note 17 5" xfId="26688"/>
    <cellStyle name="Note 17 5 2" xfId="26689"/>
    <cellStyle name="Note 17 5 3" xfId="26690"/>
    <cellStyle name="Note 17 5 4" xfId="26691"/>
    <cellStyle name="Note 17 6" xfId="26692"/>
    <cellStyle name="Note 17 6 2" xfId="26693"/>
    <cellStyle name="Note 17 6 3" xfId="26694"/>
    <cellStyle name="Note 17 6 4" xfId="26695"/>
    <cellStyle name="Note 17 7" xfId="26696"/>
    <cellStyle name="Note 17 7 2" xfId="26697"/>
    <cellStyle name="Note 17 7 3" xfId="26698"/>
    <cellStyle name="Note 17 7 4" xfId="26699"/>
    <cellStyle name="Note 17 8" xfId="26700"/>
    <cellStyle name="Note 17 8 2" xfId="26701"/>
    <cellStyle name="Note 17 8 3" xfId="26702"/>
    <cellStyle name="Note 17 8 4" xfId="26703"/>
    <cellStyle name="Note 17 9" xfId="26704"/>
    <cellStyle name="Note 17 9 2" xfId="26705"/>
    <cellStyle name="Note 17 9 3" xfId="26706"/>
    <cellStyle name="Note 17 9 4" xfId="26707"/>
    <cellStyle name="Note 18" xfId="26708"/>
    <cellStyle name="Note 18 10" xfId="26709"/>
    <cellStyle name="Note 18 10 2" xfId="26710"/>
    <cellStyle name="Note 18 10 3" xfId="26711"/>
    <cellStyle name="Note 18 10 4" xfId="26712"/>
    <cellStyle name="Note 18 11" xfId="26713"/>
    <cellStyle name="Note 18 11 2" xfId="26714"/>
    <cellStyle name="Note 18 11 3" xfId="26715"/>
    <cellStyle name="Note 18 11 4" xfId="26716"/>
    <cellStyle name="Note 18 12" xfId="26717"/>
    <cellStyle name="Note 18 13" xfId="26718"/>
    <cellStyle name="Note 18 14" xfId="26719"/>
    <cellStyle name="Note 18 15" xfId="26720"/>
    <cellStyle name="Note 18 2" xfId="26721"/>
    <cellStyle name="Note 18 3" xfId="26722"/>
    <cellStyle name="Note 18 3 10" xfId="26723"/>
    <cellStyle name="Note 18 3 11" xfId="26724"/>
    <cellStyle name="Note 18 3 12" xfId="26725"/>
    <cellStyle name="Note 18 3 2" xfId="26726"/>
    <cellStyle name="Note 18 3 2 10" xfId="26727"/>
    <cellStyle name="Note 18 3 2 11" xfId="26728"/>
    <cellStyle name="Note 18 3 2 2" xfId="26729"/>
    <cellStyle name="Note 18 3 2 2 2" xfId="26730"/>
    <cellStyle name="Note 18 3 2 2 3" xfId="26731"/>
    <cellStyle name="Note 18 3 2 2 4" xfId="26732"/>
    <cellStyle name="Note 18 3 2 3" xfId="26733"/>
    <cellStyle name="Note 18 3 2 3 2" xfId="26734"/>
    <cellStyle name="Note 18 3 2 3 3" xfId="26735"/>
    <cellStyle name="Note 18 3 2 3 4" xfId="26736"/>
    <cellStyle name="Note 18 3 2 4" xfId="26737"/>
    <cellStyle name="Note 18 3 2 4 2" xfId="26738"/>
    <cellStyle name="Note 18 3 2 4 3" xfId="26739"/>
    <cellStyle name="Note 18 3 2 4 4" xfId="26740"/>
    <cellStyle name="Note 18 3 2 5" xfId="26741"/>
    <cellStyle name="Note 18 3 2 5 2" xfId="26742"/>
    <cellStyle name="Note 18 3 2 5 3" xfId="26743"/>
    <cellStyle name="Note 18 3 2 5 4" xfId="26744"/>
    <cellStyle name="Note 18 3 2 6" xfId="26745"/>
    <cellStyle name="Note 18 3 2 6 2" xfId="26746"/>
    <cellStyle name="Note 18 3 2 6 3" xfId="26747"/>
    <cellStyle name="Note 18 3 2 6 4" xfId="26748"/>
    <cellStyle name="Note 18 3 2 7" xfId="26749"/>
    <cellStyle name="Note 18 3 2 7 2" xfId="26750"/>
    <cellStyle name="Note 18 3 2 7 3" xfId="26751"/>
    <cellStyle name="Note 18 3 2 7 4" xfId="26752"/>
    <cellStyle name="Note 18 3 2 8" xfId="26753"/>
    <cellStyle name="Note 18 3 2 8 2" xfId="26754"/>
    <cellStyle name="Note 18 3 2 8 3" xfId="26755"/>
    <cellStyle name="Note 18 3 2 8 4" xfId="26756"/>
    <cellStyle name="Note 18 3 2 9" xfId="26757"/>
    <cellStyle name="Note 18 3 3" xfId="26758"/>
    <cellStyle name="Note 18 3 3 2" xfId="26759"/>
    <cellStyle name="Note 18 3 3 3" xfId="26760"/>
    <cellStyle name="Note 18 3 3 4" xfId="26761"/>
    <cellStyle name="Note 18 3 4" xfId="26762"/>
    <cellStyle name="Note 18 3 4 2" xfId="26763"/>
    <cellStyle name="Note 18 3 4 3" xfId="26764"/>
    <cellStyle name="Note 18 3 4 4" xfId="26765"/>
    <cellStyle name="Note 18 3 5" xfId="26766"/>
    <cellStyle name="Note 18 3 5 2" xfId="26767"/>
    <cellStyle name="Note 18 3 5 3" xfId="26768"/>
    <cellStyle name="Note 18 3 5 4" xfId="26769"/>
    <cellStyle name="Note 18 3 6" xfId="26770"/>
    <cellStyle name="Note 18 3 6 2" xfId="26771"/>
    <cellStyle name="Note 18 3 6 3" xfId="26772"/>
    <cellStyle name="Note 18 3 6 4" xfId="26773"/>
    <cellStyle name="Note 18 3 7" xfId="26774"/>
    <cellStyle name="Note 18 3 7 2" xfId="26775"/>
    <cellStyle name="Note 18 3 7 3" xfId="26776"/>
    <cellStyle name="Note 18 3 7 4" xfId="26777"/>
    <cellStyle name="Note 18 3 8" xfId="26778"/>
    <cellStyle name="Note 18 3 8 2" xfId="26779"/>
    <cellStyle name="Note 18 3 8 3" xfId="26780"/>
    <cellStyle name="Note 18 3 8 4" xfId="26781"/>
    <cellStyle name="Note 18 3 9" xfId="26782"/>
    <cellStyle name="Note 18 3 9 2" xfId="26783"/>
    <cellStyle name="Note 18 3 9 3" xfId="26784"/>
    <cellStyle name="Note 18 3 9 4" xfId="26785"/>
    <cellStyle name="Note 18 4" xfId="26786"/>
    <cellStyle name="Note 18 4 10" xfId="26787"/>
    <cellStyle name="Note 18 4 11" xfId="26788"/>
    <cellStyle name="Note 18 4 2" xfId="26789"/>
    <cellStyle name="Note 18 4 2 2" xfId="26790"/>
    <cellStyle name="Note 18 4 2 3" xfId="26791"/>
    <cellStyle name="Note 18 4 2 4" xfId="26792"/>
    <cellStyle name="Note 18 4 3" xfId="26793"/>
    <cellStyle name="Note 18 4 3 2" xfId="26794"/>
    <cellStyle name="Note 18 4 3 3" xfId="26795"/>
    <cellStyle name="Note 18 4 3 4" xfId="26796"/>
    <cellStyle name="Note 18 4 4" xfId="26797"/>
    <cellStyle name="Note 18 4 4 2" xfId="26798"/>
    <cellStyle name="Note 18 4 4 3" xfId="26799"/>
    <cellStyle name="Note 18 4 4 4" xfId="26800"/>
    <cellStyle name="Note 18 4 5" xfId="26801"/>
    <cellStyle name="Note 18 4 5 2" xfId="26802"/>
    <cellStyle name="Note 18 4 5 3" xfId="26803"/>
    <cellStyle name="Note 18 4 5 4" xfId="26804"/>
    <cellStyle name="Note 18 4 6" xfId="26805"/>
    <cellStyle name="Note 18 4 6 2" xfId="26806"/>
    <cellStyle name="Note 18 4 6 3" xfId="26807"/>
    <cellStyle name="Note 18 4 6 4" xfId="26808"/>
    <cellStyle name="Note 18 4 7" xfId="26809"/>
    <cellStyle name="Note 18 4 7 2" xfId="26810"/>
    <cellStyle name="Note 18 4 7 3" xfId="26811"/>
    <cellStyle name="Note 18 4 7 4" xfId="26812"/>
    <cellStyle name="Note 18 4 8" xfId="26813"/>
    <cellStyle name="Note 18 4 8 2" xfId="26814"/>
    <cellStyle name="Note 18 4 8 3" xfId="26815"/>
    <cellStyle name="Note 18 4 8 4" xfId="26816"/>
    <cellStyle name="Note 18 4 9" xfId="26817"/>
    <cellStyle name="Note 18 5" xfId="26818"/>
    <cellStyle name="Note 18 5 2" xfId="26819"/>
    <cellStyle name="Note 18 5 3" xfId="26820"/>
    <cellStyle name="Note 18 5 4" xfId="26821"/>
    <cellStyle name="Note 18 6" xfId="26822"/>
    <cellStyle name="Note 18 6 2" xfId="26823"/>
    <cellStyle name="Note 18 6 3" xfId="26824"/>
    <cellStyle name="Note 18 6 4" xfId="26825"/>
    <cellStyle name="Note 18 7" xfId="26826"/>
    <cellStyle name="Note 18 7 2" xfId="26827"/>
    <cellStyle name="Note 18 7 3" xfId="26828"/>
    <cellStyle name="Note 18 7 4" xfId="26829"/>
    <cellStyle name="Note 18 8" xfId="26830"/>
    <cellStyle name="Note 18 8 2" xfId="26831"/>
    <cellStyle name="Note 18 8 3" xfId="26832"/>
    <cellStyle name="Note 18 8 4" xfId="26833"/>
    <cellStyle name="Note 18 9" xfId="26834"/>
    <cellStyle name="Note 18 9 2" xfId="26835"/>
    <cellStyle name="Note 18 9 3" xfId="26836"/>
    <cellStyle name="Note 18 9 4" xfId="26837"/>
    <cellStyle name="Note 19" xfId="26838"/>
    <cellStyle name="Note 19 10" xfId="26839"/>
    <cellStyle name="Note 19 10 2" xfId="26840"/>
    <cellStyle name="Note 19 10 3" xfId="26841"/>
    <cellStyle name="Note 19 10 4" xfId="26842"/>
    <cellStyle name="Note 19 11" xfId="26843"/>
    <cellStyle name="Note 19 11 2" xfId="26844"/>
    <cellStyle name="Note 19 11 3" xfId="26845"/>
    <cellStyle name="Note 19 11 4" xfId="26846"/>
    <cellStyle name="Note 19 12" xfId="26847"/>
    <cellStyle name="Note 19 13" xfId="26848"/>
    <cellStyle name="Note 19 14" xfId="26849"/>
    <cellStyle name="Note 19 15" xfId="26850"/>
    <cellStyle name="Note 19 2" xfId="26851"/>
    <cellStyle name="Note 19 3" xfId="26852"/>
    <cellStyle name="Note 19 3 10" xfId="26853"/>
    <cellStyle name="Note 19 3 11" xfId="26854"/>
    <cellStyle name="Note 19 3 12" xfId="26855"/>
    <cellStyle name="Note 19 3 2" xfId="26856"/>
    <cellStyle name="Note 19 3 2 10" xfId="26857"/>
    <cellStyle name="Note 19 3 2 11" xfId="26858"/>
    <cellStyle name="Note 19 3 2 2" xfId="26859"/>
    <cellStyle name="Note 19 3 2 2 2" xfId="26860"/>
    <cellStyle name="Note 19 3 2 2 3" xfId="26861"/>
    <cellStyle name="Note 19 3 2 2 4" xfId="26862"/>
    <cellStyle name="Note 19 3 2 3" xfId="26863"/>
    <cellStyle name="Note 19 3 2 3 2" xfId="26864"/>
    <cellStyle name="Note 19 3 2 3 3" xfId="26865"/>
    <cellStyle name="Note 19 3 2 3 4" xfId="26866"/>
    <cellStyle name="Note 19 3 2 4" xfId="26867"/>
    <cellStyle name="Note 19 3 2 4 2" xfId="26868"/>
    <cellStyle name="Note 19 3 2 4 3" xfId="26869"/>
    <cellStyle name="Note 19 3 2 4 4" xfId="26870"/>
    <cellStyle name="Note 19 3 2 5" xfId="26871"/>
    <cellStyle name="Note 19 3 2 5 2" xfId="26872"/>
    <cellStyle name="Note 19 3 2 5 3" xfId="26873"/>
    <cellStyle name="Note 19 3 2 5 4" xfId="26874"/>
    <cellStyle name="Note 19 3 2 6" xfId="26875"/>
    <cellStyle name="Note 19 3 2 6 2" xfId="26876"/>
    <cellStyle name="Note 19 3 2 6 3" xfId="26877"/>
    <cellStyle name="Note 19 3 2 6 4" xfId="26878"/>
    <cellStyle name="Note 19 3 2 7" xfId="26879"/>
    <cellStyle name="Note 19 3 2 7 2" xfId="26880"/>
    <cellStyle name="Note 19 3 2 7 3" xfId="26881"/>
    <cellStyle name="Note 19 3 2 7 4" xfId="26882"/>
    <cellStyle name="Note 19 3 2 8" xfId="26883"/>
    <cellStyle name="Note 19 3 2 8 2" xfId="26884"/>
    <cellStyle name="Note 19 3 2 8 3" xfId="26885"/>
    <cellStyle name="Note 19 3 2 8 4" xfId="26886"/>
    <cellStyle name="Note 19 3 2 9" xfId="26887"/>
    <cellStyle name="Note 19 3 3" xfId="26888"/>
    <cellStyle name="Note 19 3 3 2" xfId="26889"/>
    <cellStyle name="Note 19 3 3 3" xfId="26890"/>
    <cellStyle name="Note 19 3 3 4" xfId="26891"/>
    <cellStyle name="Note 19 3 4" xfId="26892"/>
    <cellStyle name="Note 19 3 4 2" xfId="26893"/>
    <cellStyle name="Note 19 3 4 3" xfId="26894"/>
    <cellStyle name="Note 19 3 4 4" xfId="26895"/>
    <cellStyle name="Note 19 3 5" xfId="26896"/>
    <cellStyle name="Note 19 3 5 2" xfId="26897"/>
    <cellStyle name="Note 19 3 5 3" xfId="26898"/>
    <cellStyle name="Note 19 3 5 4" xfId="26899"/>
    <cellStyle name="Note 19 3 6" xfId="26900"/>
    <cellStyle name="Note 19 3 6 2" xfId="26901"/>
    <cellStyle name="Note 19 3 6 3" xfId="26902"/>
    <cellStyle name="Note 19 3 6 4" xfId="26903"/>
    <cellStyle name="Note 19 3 7" xfId="26904"/>
    <cellStyle name="Note 19 3 7 2" xfId="26905"/>
    <cellStyle name="Note 19 3 7 3" xfId="26906"/>
    <cellStyle name="Note 19 3 7 4" xfId="26907"/>
    <cellStyle name="Note 19 3 8" xfId="26908"/>
    <cellStyle name="Note 19 3 8 2" xfId="26909"/>
    <cellStyle name="Note 19 3 8 3" xfId="26910"/>
    <cellStyle name="Note 19 3 8 4" xfId="26911"/>
    <cellStyle name="Note 19 3 9" xfId="26912"/>
    <cellStyle name="Note 19 3 9 2" xfId="26913"/>
    <cellStyle name="Note 19 3 9 3" xfId="26914"/>
    <cellStyle name="Note 19 3 9 4" xfId="26915"/>
    <cellStyle name="Note 19 4" xfId="26916"/>
    <cellStyle name="Note 19 4 10" xfId="26917"/>
    <cellStyle name="Note 19 4 11" xfId="26918"/>
    <cellStyle name="Note 19 4 2" xfId="26919"/>
    <cellStyle name="Note 19 4 2 2" xfId="26920"/>
    <cellStyle name="Note 19 4 2 3" xfId="26921"/>
    <cellStyle name="Note 19 4 2 4" xfId="26922"/>
    <cellStyle name="Note 19 4 3" xfId="26923"/>
    <cellStyle name="Note 19 4 3 2" xfId="26924"/>
    <cellStyle name="Note 19 4 3 3" xfId="26925"/>
    <cellStyle name="Note 19 4 3 4" xfId="26926"/>
    <cellStyle name="Note 19 4 4" xfId="26927"/>
    <cellStyle name="Note 19 4 4 2" xfId="26928"/>
    <cellStyle name="Note 19 4 4 3" xfId="26929"/>
    <cellStyle name="Note 19 4 4 4" xfId="26930"/>
    <cellStyle name="Note 19 4 5" xfId="26931"/>
    <cellStyle name="Note 19 4 5 2" xfId="26932"/>
    <cellStyle name="Note 19 4 5 3" xfId="26933"/>
    <cellStyle name="Note 19 4 5 4" xfId="26934"/>
    <cellStyle name="Note 19 4 6" xfId="26935"/>
    <cellStyle name="Note 19 4 6 2" xfId="26936"/>
    <cellStyle name="Note 19 4 6 3" xfId="26937"/>
    <cellStyle name="Note 19 4 6 4" xfId="26938"/>
    <cellStyle name="Note 19 4 7" xfId="26939"/>
    <cellStyle name="Note 19 4 7 2" xfId="26940"/>
    <cellStyle name="Note 19 4 7 3" xfId="26941"/>
    <cellStyle name="Note 19 4 7 4" xfId="26942"/>
    <cellStyle name="Note 19 4 8" xfId="26943"/>
    <cellStyle name="Note 19 4 8 2" xfId="26944"/>
    <cellStyle name="Note 19 4 8 3" xfId="26945"/>
    <cellStyle name="Note 19 4 8 4" xfId="26946"/>
    <cellStyle name="Note 19 4 9" xfId="26947"/>
    <cellStyle name="Note 19 5" xfId="26948"/>
    <cellStyle name="Note 19 5 2" xfId="26949"/>
    <cellStyle name="Note 19 5 3" xfId="26950"/>
    <cellStyle name="Note 19 5 4" xfId="26951"/>
    <cellStyle name="Note 19 6" xfId="26952"/>
    <cellStyle name="Note 19 6 2" xfId="26953"/>
    <cellStyle name="Note 19 6 3" xfId="26954"/>
    <cellStyle name="Note 19 6 4" xfId="26955"/>
    <cellStyle name="Note 19 7" xfId="26956"/>
    <cellStyle name="Note 19 7 2" xfId="26957"/>
    <cellStyle name="Note 19 7 3" xfId="26958"/>
    <cellStyle name="Note 19 7 4" xfId="26959"/>
    <cellStyle name="Note 19 8" xfId="26960"/>
    <cellStyle name="Note 19 8 2" xfId="26961"/>
    <cellStyle name="Note 19 8 3" xfId="26962"/>
    <cellStyle name="Note 19 8 4" xfId="26963"/>
    <cellStyle name="Note 19 9" xfId="26964"/>
    <cellStyle name="Note 19 9 2" xfId="26965"/>
    <cellStyle name="Note 19 9 3" xfId="26966"/>
    <cellStyle name="Note 19 9 4" xfId="26967"/>
    <cellStyle name="Note 2" xfId="26968"/>
    <cellStyle name="Note 2 10" xfId="26969"/>
    <cellStyle name="Note 2 10 2" xfId="26970"/>
    <cellStyle name="Note 2 10 3" xfId="26971"/>
    <cellStyle name="Note 2 10 4" xfId="26972"/>
    <cellStyle name="Note 2 11" xfId="26973"/>
    <cellStyle name="Note 2 11 2" xfId="26974"/>
    <cellStyle name="Note 2 11 3" xfId="26975"/>
    <cellStyle name="Note 2 11 4" xfId="26976"/>
    <cellStyle name="Note 2 12" xfId="26977"/>
    <cellStyle name="Note 2 13" xfId="26978"/>
    <cellStyle name="Note 2 14" xfId="26979"/>
    <cellStyle name="Note 2 15" xfId="26980"/>
    <cellStyle name="Note 2 2" xfId="26981"/>
    <cellStyle name="Note 2 3" xfId="26982"/>
    <cellStyle name="Note 2 3 10" xfId="26983"/>
    <cellStyle name="Note 2 3 11" xfId="26984"/>
    <cellStyle name="Note 2 3 12" xfId="26985"/>
    <cellStyle name="Note 2 3 2" xfId="26986"/>
    <cellStyle name="Note 2 3 2 10" xfId="26987"/>
    <cellStyle name="Note 2 3 2 11" xfId="26988"/>
    <cellStyle name="Note 2 3 2 2" xfId="26989"/>
    <cellStyle name="Note 2 3 2 2 2" xfId="26990"/>
    <cellStyle name="Note 2 3 2 2 3" xfId="26991"/>
    <cellStyle name="Note 2 3 2 2 4" xfId="26992"/>
    <cellStyle name="Note 2 3 2 3" xfId="26993"/>
    <cellStyle name="Note 2 3 2 3 2" xfId="26994"/>
    <cellStyle name="Note 2 3 2 3 3" xfId="26995"/>
    <cellStyle name="Note 2 3 2 3 4" xfId="26996"/>
    <cellStyle name="Note 2 3 2 4" xfId="26997"/>
    <cellStyle name="Note 2 3 2 4 2" xfId="26998"/>
    <cellStyle name="Note 2 3 2 4 3" xfId="26999"/>
    <cellStyle name="Note 2 3 2 4 4" xfId="27000"/>
    <cellStyle name="Note 2 3 2 5" xfId="27001"/>
    <cellStyle name="Note 2 3 2 5 2" xfId="27002"/>
    <cellStyle name="Note 2 3 2 5 3" xfId="27003"/>
    <cellStyle name="Note 2 3 2 5 4" xfId="27004"/>
    <cellStyle name="Note 2 3 2 6" xfId="27005"/>
    <cellStyle name="Note 2 3 2 6 2" xfId="27006"/>
    <cellStyle name="Note 2 3 2 6 3" xfId="27007"/>
    <cellStyle name="Note 2 3 2 6 4" xfId="27008"/>
    <cellStyle name="Note 2 3 2 7" xfId="27009"/>
    <cellStyle name="Note 2 3 2 7 2" xfId="27010"/>
    <cellStyle name="Note 2 3 2 7 3" xfId="27011"/>
    <cellStyle name="Note 2 3 2 7 4" xfId="27012"/>
    <cellStyle name="Note 2 3 2 8" xfId="27013"/>
    <cellStyle name="Note 2 3 2 8 2" xfId="27014"/>
    <cellStyle name="Note 2 3 2 8 3" xfId="27015"/>
    <cellStyle name="Note 2 3 2 8 4" xfId="27016"/>
    <cellStyle name="Note 2 3 2 9" xfId="27017"/>
    <cellStyle name="Note 2 3 3" xfId="27018"/>
    <cellStyle name="Note 2 3 3 2" xfId="27019"/>
    <cellStyle name="Note 2 3 3 3" xfId="27020"/>
    <cellStyle name="Note 2 3 3 4" xfId="27021"/>
    <cellStyle name="Note 2 3 4" xfId="27022"/>
    <cellStyle name="Note 2 3 4 2" xfId="27023"/>
    <cellStyle name="Note 2 3 4 3" xfId="27024"/>
    <cellStyle name="Note 2 3 4 4" xfId="27025"/>
    <cellStyle name="Note 2 3 5" xfId="27026"/>
    <cellStyle name="Note 2 3 5 2" xfId="27027"/>
    <cellStyle name="Note 2 3 5 3" xfId="27028"/>
    <cellStyle name="Note 2 3 5 4" xfId="27029"/>
    <cellStyle name="Note 2 3 6" xfId="27030"/>
    <cellStyle name="Note 2 3 6 2" xfId="27031"/>
    <cellStyle name="Note 2 3 6 3" xfId="27032"/>
    <cellStyle name="Note 2 3 6 4" xfId="27033"/>
    <cellStyle name="Note 2 3 7" xfId="27034"/>
    <cellStyle name="Note 2 3 7 2" xfId="27035"/>
    <cellStyle name="Note 2 3 7 3" xfId="27036"/>
    <cellStyle name="Note 2 3 7 4" xfId="27037"/>
    <cellStyle name="Note 2 3 8" xfId="27038"/>
    <cellStyle name="Note 2 3 8 2" xfId="27039"/>
    <cellStyle name="Note 2 3 8 3" xfId="27040"/>
    <cellStyle name="Note 2 3 8 4" xfId="27041"/>
    <cellStyle name="Note 2 3 9" xfId="27042"/>
    <cellStyle name="Note 2 3 9 2" xfId="27043"/>
    <cellStyle name="Note 2 3 9 3" xfId="27044"/>
    <cellStyle name="Note 2 3 9 4" xfId="27045"/>
    <cellStyle name="Note 2 4" xfId="27046"/>
    <cellStyle name="Note 2 4 10" xfId="27047"/>
    <cellStyle name="Note 2 4 11" xfId="27048"/>
    <cellStyle name="Note 2 4 2" xfId="27049"/>
    <cellStyle name="Note 2 4 2 2" xfId="27050"/>
    <cellStyle name="Note 2 4 2 3" xfId="27051"/>
    <cellStyle name="Note 2 4 2 4" xfId="27052"/>
    <cellStyle name="Note 2 4 3" xfId="27053"/>
    <cellStyle name="Note 2 4 3 2" xfId="27054"/>
    <cellStyle name="Note 2 4 3 3" xfId="27055"/>
    <cellStyle name="Note 2 4 3 4" xfId="27056"/>
    <cellStyle name="Note 2 4 4" xfId="27057"/>
    <cellStyle name="Note 2 4 4 2" xfId="27058"/>
    <cellStyle name="Note 2 4 4 3" xfId="27059"/>
    <cellStyle name="Note 2 4 4 4" xfId="27060"/>
    <cellStyle name="Note 2 4 5" xfId="27061"/>
    <cellStyle name="Note 2 4 5 2" xfId="27062"/>
    <cellStyle name="Note 2 4 5 3" xfId="27063"/>
    <cellStyle name="Note 2 4 5 4" xfId="27064"/>
    <cellStyle name="Note 2 4 6" xfId="27065"/>
    <cellStyle name="Note 2 4 6 2" xfId="27066"/>
    <cellStyle name="Note 2 4 6 3" xfId="27067"/>
    <cellStyle name="Note 2 4 6 4" xfId="27068"/>
    <cellStyle name="Note 2 4 7" xfId="27069"/>
    <cellStyle name="Note 2 4 7 2" xfId="27070"/>
    <cellStyle name="Note 2 4 7 3" xfId="27071"/>
    <cellStyle name="Note 2 4 7 4" xfId="27072"/>
    <cellStyle name="Note 2 4 8" xfId="27073"/>
    <cellStyle name="Note 2 4 8 2" xfId="27074"/>
    <cellStyle name="Note 2 4 8 3" xfId="27075"/>
    <cellStyle name="Note 2 4 8 4" xfId="27076"/>
    <cellStyle name="Note 2 4 9" xfId="27077"/>
    <cellStyle name="Note 2 5" xfId="27078"/>
    <cellStyle name="Note 2 5 2" xfId="27079"/>
    <cellStyle name="Note 2 5 3" xfId="27080"/>
    <cellStyle name="Note 2 5 4" xfId="27081"/>
    <cellStyle name="Note 2 6" xfId="27082"/>
    <cellStyle name="Note 2 6 2" xfId="27083"/>
    <cellStyle name="Note 2 6 3" xfId="27084"/>
    <cellStyle name="Note 2 6 4" xfId="27085"/>
    <cellStyle name="Note 2 7" xfId="27086"/>
    <cellStyle name="Note 2 7 2" xfId="27087"/>
    <cellStyle name="Note 2 7 3" xfId="27088"/>
    <cellStyle name="Note 2 7 4" xfId="27089"/>
    <cellStyle name="Note 2 8" xfId="27090"/>
    <cellStyle name="Note 2 8 2" xfId="27091"/>
    <cellStyle name="Note 2 8 3" xfId="27092"/>
    <cellStyle name="Note 2 8 4" xfId="27093"/>
    <cellStyle name="Note 2 9" xfId="27094"/>
    <cellStyle name="Note 2 9 2" xfId="27095"/>
    <cellStyle name="Note 2 9 3" xfId="27096"/>
    <cellStyle name="Note 2 9 4" xfId="27097"/>
    <cellStyle name="Note 20" xfId="27098"/>
    <cellStyle name="Note 20 10" xfId="27099"/>
    <cellStyle name="Note 20 10 2" xfId="27100"/>
    <cellStyle name="Note 20 10 3" xfId="27101"/>
    <cellStyle name="Note 20 10 4" xfId="27102"/>
    <cellStyle name="Note 20 11" xfId="27103"/>
    <cellStyle name="Note 20 11 2" xfId="27104"/>
    <cellStyle name="Note 20 11 3" xfId="27105"/>
    <cellStyle name="Note 20 11 4" xfId="27106"/>
    <cellStyle name="Note 20 12" xfId="27107"/>
    <cellStyle name="Note 20 13" xfId="27108"/>
    <cellStyle name="Note 20 14" xfId="27109"/>
    <cellStyle name="Note 20 15" xfId="27110"/>
    <cellStyle name="Note 20 2" xfId="27111"/>
    <cellStyle name="Note 20 3" xfId="27112"/>
    <cellStyle name="Note 20 3 10" xfId="27113"/>
    <cellStyle name="Note 20 3 11" xfId="27114"/>
    <cellStyle name="Note 20 3 12" xfId="27115"/>
    <cellStyle name="Note 20 3 2" xfId="27116"/>
    <cellStyle name="Note 20 3 2 10" xfId="27117"/>
    <cellStyle name="Note 20 3 2 11" xfId="27118"/>
    <cellStyle name="Note 20 3 2 2" xfId="27119"/>
    <cellStyle name="Note 20 3 2 2 2" xfId="27120"/>
    <cellStyle name="Note 20 3 2 2 3" xfId="27121"/>
    <cellStyle name="Note 20 3 2 2 4" xfId="27122"/>
    <cellStyle name="Note 20 3 2 3" xfId="27123"/>
    <cellStyle name="Note 20 3 2 3 2" xfId="27124"/>
    <cellStyle name="Note 20 3 2 3 3" xfId="27125"/>
    <cellStyle name="Note 20 3 2 3 4" xfId="27126"/>
    <cellStyle name="Note 20 3 2 4" xfId="27127"/>
    <cellStyle name="Note 20 3 2 4 2" xfId="27128"/>
    <cellStyle name="Note 20 3 2 4 3" xfId="27129"/>
    <cellStyle name="Note 20 3 2 4 4" xfId="27130"/>
    <cellStyle name="Note 20 3 2 5" xfId="27131"/>
    <cellStyle name="Note 20 3 2 5 2" xfId="27132"/>
    <cellStyle name="Note 20 3 2 5 3" xfId="27133"/>
    <cellStyle name="Note 20 3 2 5 4" xfId="27134"/>
    <cellStyle name="Note 20 3 2 6" xfId="27135"/>
    <cellStyle name="Note 20 3 2 6 2" xfId="27136"/>
    <cellStyle name="Note 20 3 2 6 3" xfId="27137"/>
    <cellStyle name="Note 20 3 2 6 4" xfId="27138"/>
    <cellStyle name="Note 20 3 2 7" xfId="27139"/>
    <cellStyle name="Note 20 3 2 7 2" xfId="27140"/>
    <cellStyle name="Note 20 3 2 7 3" xfId="27141"/>
    <cellStyle name="Note 20 3 2 7 4" xfId="27142"/>
    <cellStyle name="Note 20 3 2 8" xfId="27143"/>
    <cellStyle name="Note 20 3 2 8 2" xfId="27144"/>
    <cellStyle name="Note 20 3 2 8 3" xfId="27145"/>
    <cellStyle name="Note 20 3 2 8 4" xfId="27146"/>
    <cellStyle name="Note 20 3 2 9" xfId="27147"/>
    <cellStyle name="Note 20 3 3" xfId="27148"/>
    <cellStyle name="Note 20 3 3 2" xfId="27149"/>
    <cellStyle name="Note 20 3 3 3" xfId="27150"/>
    <cellStyle name="Note 20 3 3 4" xfId="27151"/>
    <cellStyle name="Note 20 3 4" xfId="27152"/>
    <cellStyle name="Note 20 3 4 2" xfId="27153"/>
    <cellStyle name="Note 20 3 4 3" xfId="27154"/>
    <cellStyle name="Note 20 3 4 4" xfId="27155"/>
    <cellStyle name="Note 20 3 5" xfId="27156"/>
    <cellStyle name="Note 20 3 5 2" xfId="27157"/>
    <cellStyle name="Note 20 3 5 3" xfId="27158"/>
    <cellStyle name="Note 20 3 5 4" xfId="27159"/>
    <cellStyle name="Note 20 3 6" xfId="27160"/>
    <cellStyle name="Note 20 3 6 2" xfId="27161"/>
    <cellStyle name="Note 20 3 6 3" xfId="27162"/>
    <cellStyle name="Note 20 3 6 4" xfId="27163"/>
    <cellStyle name="Note 20 3 7" xfId="27164"/>
    <cellStyle name="Note 20 3 7 2" xfId="27165"/>
    <cellStyle name="Note 20 3 7 3" xfId="27166"/>
    <cellStyle name="Note 20 3 7 4" xfId="27167"/>
    <cellStyle name="Note 20 3 8" xfId="27168"/>
    <cellStyle name="Note 20 3 8 2" xfId="27169"/>
    <cellStyle name="Note 20 3 8 3" xfId="27170"/>
    <cellStyle name="Note 20 3 8 4" xfId="27171"/>
    <cellStyle name="Note 20 3 9" xfId="27172"/>
    <cellStyle name="Note 20 3 9 2" xfId="27173"/>
    <cellStyle name="Note 20 3 9 3" xfId="27174"/>
    <cellStyle name="Note 20 3 9 4" xfId="27175"/>
    <cellStyle name="Note 20 4" xfId="27176"/>
    <cellStyle name="Note 20 4 10" xfId="27177"/>
    <cellStyle name="Note 20 4 11" xfId="27178"/>
    <cellStyle name="Note 20 4 2" xfId="27179"/>
    <cellStyle name="Note 20 4 2 2" xfId="27180"/>
    <cellStyle name="Note 20 4 2 3" xfId="27181"/>
    <cellStyle name="Note 20 4 2 4" xfId="27182"/>
    <cellStyle name="Note 20 4 3" xfId="27183"/>
    <cellStyle name="Note 20 4 3 2" xfId="27184"/>
    <cellStyle name="Note 20 4 3 3" xfId="27185"/>
    <cellStyle name="Note 20 4 3 4" xfId="27186"/>
    <cellStyle name="Note 20 4 4" xfId="27187"/>
    <cellStyle name="Note 20 4 4 2" xfId="27188"/>
    <cellStyle name="Note 20 4 4 3" xfId="27189"/>
    <cellStyle name="Note 20 4 4 4" xfId="27190"/>
    <cellStyle name="Note 20 4 5" xfId="27191"/>
    <cellStyle name="Note 20 4 5 2" xfId="27192"/>
    <cellStyle name="Note 20 4 5 3" xfId="27193"/>
    <cellStyle name="Note 20 4 5 4" xfId="27194"/>
    <cellStyle name="Note 20 4 6" xfId="27195"/>
    <cellStyle name="Note 20 4 6 2" xfId="27196"/>
    <cellStyle name="Note 20 4 6 3" xfId="27197"/>
    <cellStyle name="Note 20 4 6 4" xfId="27198"/>
    <cellStyle name="Note 20 4 7" xfId="27199"/>
    <cellStyle name="Note 20 4 7 2" xfId="27200"/>
    <cellStyle name="Note 20 4 7 3" xfId="27201"/>
    <cellStyle name="Note 20 4 7 4" xfId="27202"/>
    <cellStyle name="Note 20 4 8" xfId="27203"/>
    <cellStyle name="Note 20 4 8 2" xfId="27204"/>
    <cellStyle name="Note 20 4 8 3" xfId="27205"/>
    <cellStyle name="Note 20 4 8 4" xfId="27206"/>
    <cellStyle name="Note 20 4 9" xfId="27207"/>
    <cellStyle name="Note 20 5" xfId="27208"/>
    <cellStyle name="Note 20 5 2" xfId="27209"/>
    <cellStyle name="Note 20 5 3" xfId="27210"/>
    <cellStyle name="Note 20 5 4" xfId="27211"/>
    <cellStyle name="Note 20 6" xfId="27212"/>
    <cellStyle name="Note 20 6 2" xfId="27213"/>
    <cellStyle name="Note 20 6 3" xfId="27214"/>
    <cellStyle name="Note 20 6 4" xfId="27215"/>
    <cellStyle name="Note 20 7" xfId="27216"/>
    <cellStyle name="Note 20 7 2" xfId="27217"/>
    <cellStyle name="Note 20 7 3" xfId="27218"/>
    <cellStyle name="Note 20 7 4" xfId="27219"/>
    <cellStyle name="Note 20 8" xfId="27220"/>
    <cellStyle name="Note 20 8 2" xfId="27221"/>
    <cellStyle name="Note 20 8 3" xfId="27222"/>
    <cellStyle name="Note 20 8 4" xfId="27223"/>
    <cellStyle name="Note 20 9" xfId="27224"/>
    <cellStyle name="Note 20 9 2" xfId="27225"/>
    <cellStyle name="Note 20 9 3" xfId="27226"/>
    <cellStyle name="Note 20 9 4" xfId="27227"/>
    <cellStyle name="Note 21" xfId="27228"/>
    <cellStyle name="Note 21 10" xfId="27229"/>
    <cellStyle name="Note 21 10 2" xfId="27230"/>
    <cellStyle name="Note 21 10 3" xfId="27231"/>
    <cellStyle name="Note 21 10 4" xfId="27232"/>
    <cellStyle name="Note 21 11" xfId="27233"/>
    <cellStyle name="Note 21 11 2" xfId="27234"/>
    <cellStyle name="Note 21 11 3" xfId="27235"/>
    <cellStyle name="Note 21 11 4" xfId="27236"/>
    <cellStyle name="Note 21 12" xfId="27237"/>
    <cellStyle name="Note 21 13" xfId="27238"/>
    <cellStyle name="Note 21 14" xfId="27239"/>
    <cellStyle name="Note 21 15" xfId="27240"/>
    <cellStyle name="Note 21 2" xfId="27241"/>
    <cellStyle name="Note 21 3" xfId="27242"/>
    <cellStyle name="Note 21 3 10" xfId="27243"/>
    <cellStyle name="Note 21 3 11" xfId="27244"/>
    <cellStyle name="Note 21 3 12" xfId="27245"/>
    <cellStyle name="Note 21 3 2" xfId="27246"/>
    <cellStyle name="Note 21 3 2 10" xfId="27247"/>
    <cellStyle name="Note 21 3 2 11" xfId="27248"/>
    <cellStyle name="Note 21 3 2 2" xfId="27249"/>
    <cellStyle name="Note 21 3 2 2 2" xfId="27250"/>
    <cellStyle name="Note 21 3 2 2 3" xfId="27251"/>
    <cellStyle name="Note 21 3 2 2 4" xfId="27252"/>
    <cellStyle name="Note 21 3 2 3" xfId="27253"/>
    <cellStyle name="Note 21 3 2 3 2" xfId="27254"/>
    <cellStyle name="Note 21 3 2 3 3" xfId="27255"/>
    <cellStyle name="Note 21 3 2 3 4" xfId="27256"/>
    <cellStyle name="Note 21 3 2 4" xfId="27257"/>
    <cellStyle name="Note 21 3 2 4 2" xfId="27258"/>
    <cellStyle name="Note 21 3 2 4 3" xfId="27259"/>
    <cellStyle name="Note 21 3 2 4 4" xfId="27260"/>
    <cellStyle name="Note 21 3 2 5" xfId="27261"/>
    <cellStyle name="Note 21 3 2 5 2" xfId="27262"/>
    <cellStyle name="Note 21 3 2 5 3" xfId="27263"/>
    <cellStyle name="Note 21 3 2 5 4" xfId="27264"/>
    <cellStyle name="Note 21 3 2 6" xfId="27265"/>
    <cellStyle name="Note 21 3 2 6 2" xfId="27266"/>
    <cellStyle name="Note 21 3 2 6 3" xfId="27267"/>
    <cellStyle name="Note 21 3 2 6 4" xfId="27268"/>
    <cellStyle name="Note 21 3 2 7" xfId="27269"/>
    <cellStyle name="Note 21 3 2 7 2" xfId="27270"/>
    <cellStyle name="Note 21 3 2 7 3" xfId="27271"/>
    <cellStyle name="Note 21 3 2 7 4" xfId="27272"/>
    <cellStyle name="Note 21 3 2 8" xfId="27273"/>
    <cellStyle name="Note 21 3 2 8 2" xfId="27274"/>
    <cellStyle name="Note 21 3 2 8 3" xfId="27275"/>
    <cellStyle name="Note 21 3 2 8 4" xfId="27276"/>
    <cellStyle name="Note 21 3 2 9" xfId="27277"/>
    <cellStyle name="Note 21 3 3" xfId="27278"/>
    <cellStyle name="Note 21 3 3 2" xfId="27279"/>
    <cellStyle name="Note 21 3 3 3" xfId="27280"/>
    <cellStyle name="Note 21 3 3 4" xfId="27281"/>
    <cellStyle name="Note 21 3 4" xfId="27282"/>
    <cellStyle name="Note 21 3 4 2" xfId="27283"/>
    <cellStyle name="Note 21 3 4 3" xfId="27284"/>
    <cellStyle name="Note 21 3 4 4" xfId="27285"/>
    <cellStyle name="Note 21 3 5" xfId="27286"/>
    <cellStyle name="Note 21 3 5 2" xfId="27287"/>
    <cellStyle name="Note 21 3 5 3" xfId="27288"/>
    <cellStyle name="Note 21 3 5 4" xfId="27289"/>
    <cellStyle name="Note 21 3 6" xfId="27290"/>
    <cellStyle name="Note 21 3 6 2" xfId="27291"/>
    <cellStyle name="Note 21 3 6 3" xfId="27292"/>
    <cellStyle name="Note 21 3 6 4" xfId="27293"/>
    <cellStyle name="Note 21 3 7" xfId="27294"/>
    <cellStyle name="Note 21 3 7 2" xfId="27295"/>
    <cellStyle name="Note 21 3 7 3" xfId="27296"/>
    <cellStyle name="Note 21 3 7 4" xfId="27297"/>
    <cellStyle name="Note 21 3 8" xfId="27298"/>
    <cellStyle name="Note 21 3 8 2" xfId="27299"/>
    <cellStyle name="Note 21 3 8 3" xfId="27300"/>
    <cellStyle name="Note 21 3 8 4" xfId="27301"/>
    <cellStyle name="Note 21 3 9" xfId="27302"/>
    <cellStyle name="Note 21 3 9 2" xfId="27303"/>
    <cellStyle name="Note 21 3 9 3" xfId="27304"/>
    <cellStyle name="Note 21 3 9 4" xfId="27305"/>
    <cellStyle name="Note 21 4" xfId="27306"/>
    <cellStyle name="Note 21 4 10" xfId="27307"/>
    <cellStyle name="Note 21 4 11" xfId="27308"/>
    <cellStyle name="Note 21 4 2" xfId="27309"/>
    <cellStyle name="Note 21 4 2 2" xfId="27310"/>
    <cellStyle name="Note 21 4 2 3" xfId="27311"/>
    <cellStyle name="Note 21 4 2 4" xfId="27312"/>
    <cellStyle name="Note 21 4 3" xfId="27313"/>
    <cellStyle name="Note 21 4 3 2" xfId="27314"/>
    <cellStyle name="Note 21 4 3 3" xfId="27315"/>
    <cellStyle name="Note 21 4 3 4" xfId="27316"/>
    <cellStyle name="Note 21 4 4" xfId="27317"/>
    <cellStyle name="Note 21 4 4 2" xfId="27318"/>
    <cellStyle name="Note 21 4 4 3" xfId="27319"/>
    <cellStyle name="Note 21 4 4 4" xfId="27320"/>
    <cellStyle name="Note 21 4 5" xfId="27321"/>
    <cellStyle name="Note 21 4 5 2" xfId="27322"/>
    <cellStyle name="Note 21 4 5 3" xfId="27323"/>
    <cellStyle name="Note 21 4 5 4" xfId="27324"/>
    <cellStyle name="Note 21 4 6" xfId="27325"/>
    <cellStyle name="Note 21 4 6 2" xfId="27326"/>
    <cellStyle name="Note 21 4 6 3" xfId="27327"/>
    <cellStyle name="Note 21 4 6 4" xfId="27328"/>
    <cellStyle name="Note 21 4 7" xfId="27329"/>
    <cellStyle name="Note 21 4 7 2" xfId="27330"/>
    <cellStyle name="Note 21 4 7 3" xfId="27331"/>
    <cellStyle name="Note 21 4 7 4" xfId="27332"/>
    <cellStyle name="Note 21 4 8" xfId="27333"/>
    <cellStyle name="Note 21 4 8 2" xfId="27334"/>
    <cellStyle name="Note 21 4 8 3" xfId="27335"/>
    <cellStyle name="Note 21 4 8 4" xfId="27336"/>
    <cellStyle name="Note 21 4 9" xfId="27337"/>
    <cellStyle name="Note 21 5" xfId="27338"/>
    <cellStyle name="Note 21 5 2" xfId="27339"/>
    <cellStyle name="Note 21 5 3" xfId="27340"/>
    <cellStyle name="Note 21 5 4" xfId="27341"/>
    <cellStyle name="Note 21 6" xfId="27342"/>
    <cellStyle name="Note 21 6 2" xfId="27343"/>
    <cellStyle name="Note 21 6 3" xfId="27344"/>
    <cellStyle name="Note 21 6 4" xfId="27345"/>
    <cellStyle name="Note 21 7" xfId="27346"/>
    <cellStyle name="Note 21 7 2" xfId="27347"/>
    <cellStyle name="Note 21 7 3" xfId="27348"/>
    <cellStyle name="Note 21 7 4" xfId="27349"/>
    <cellStyle name="Note 21 8" xfId="27350"/>
    <cellStyle name="Note 21 8 2" xfId="27351"/>
    <cellStyle name="Note 21 8 3" xfId="27352"/>
    <cellStyle name="Note 21 8 4" xfId="27353"/>
    <cellStyle name="Note 21 9" xfId="27354"/>
    <cellStyle name="Note 21 9 2" xfId="27355"/>
    <cellStyle name="Note 21 9 3" xfId="27356"/>
    <cellStyle name="Note 21 9 4" xfId="27357"/>
    <cellStyle name="Note 22" xfId="27358"/>
    <cellStyle name="Note 22 10" xfId="27359"/>
    <cellStyle name="Note 22 10 2" xfId="27360"/>
    <cellStyle name="Note 22 10 3" xfId="27361"/>
    <cellStyle name="Note 22 10 4" xfId="27362"/>
    <cellStyle name="Note 22 11" xfId="27363"/>
    <cellStyle name="Note 22 11 2" xfId="27364"/>
    <cellStyle name="Note 22 11 3" xfId="27365"/>
    <cellStyle name="Note 22 11 4" xfId="27366"/>
    <cellStyle name="Note 22 12" xfId="27367"/>
    <cellStyle name="Note 22 13" xfId="27368"/>
    <cellStyle name="Note 22 14" xfId="27369"/>
    <cellStyle name="Note 22 15" xfId="27370"/>
    <cellStyle name="Note 22 2" xfId="27371"/>
    <cellStyle name="Note 22 3" xfId="27372"/>
    <cellStyle name="Note 22 3 10" xfId="27373"/>
    <cellStyle name="Note 22 3 11" xfId="27374"/>
    <cellStyle name="Note 22 3 12" xfId="27375"/>
    <cellStyle name="Note 22 3 2" xfId="27376"/>
    <cellStyle name="Note 22 3 2 10" xfId="27377"/>
    <cellStyle name="Note 22 3 2 11" xfId="27378"/>
    <cellStyle name="Note 22 3 2 2" xfId="27379"/>
    <cellStyle name="Note 22 3 2 2 2" xfId="27380"/>
    <cellStyle name="Note 22 3 2 2 3" xfId="27381"/>
    <cellStyle name="Note 22 3 2 2 4" xfId="27382"/>
    <cellStyle name="Note 22 3 2 3" xfId="27383"/>
    <cellStyle name="Note 22 3 2 3 2" xfId="27384"/>
    <cellStyle name="Note 22 3 2 3 3" xfId="27385"/>
    <cellStyle name="Note 22 3 2 3 4" xfId="27386"/>
    <cellStyle name="Note 22 3 2 4" xfId="27387"/>
    <cellStyle name="Note 22 3 2 4 2" xfId="27388"/>
    <cellStyle name="Note 22 3 2 4 3" xfId="27389"/>
    <cellStyle name="Note 22 3 2 4 4" xfId="27390"/>
    <cellStyle name="Note 22 3 2 5" xfId="27391"/>
    <cellStyle name="Note 22 3 2 5 2" xfId="27392"/>
    <cellStyle name="Note 22 3 2 5 3" xfId="27393"/>
    <cellStyle name="Note 22 3 2 5 4" xfId="27394"/>
    <cellStyle name="Note 22 3 2 6" xfId="27395"/>
    <cellStyle name="Note 22 3 2 6 2" xfId="27396"/>
    <cellStyle name="Note 22 3 2 6 3" xfId="27397"/>
    <cellStyle name="Note 22 3 2 6 4" xfId="27398"/>
    <cellStyle name="Note 22 3 2 7" xfId="27399"/>
    <cellStyle name="Note 22 3 2 7 2" xfId="27400"/>
    <cellStyle name="Note 22 3 2 7 3" xfId="27401"/>
    <cellStyle name="Note 22 3 2 7 4" xfId="27402"/>
    <cellStyle name="Note 22 3 2 8" xfId="27403"/>
    <cellStyle name="Note 22 3 2 8 2" xfId="27404"/>
    <cellStyle name="Note 22 3 2 8 3" xfId="27405"/>
    <cellStyle name="Note 22 3 2 8 4" xfId="27406"/>
    <cellStyle name="Note 22 3 2 9" xfId="27407"/>
    <cellStyle name="Note 22 3 3" xfId="27408"/>
    <cellStyle name="Note 22 3 3 2" xfId="27409"/>
    <cellStyle name="Note 22 3 3 3" xfId="27410"/>
    <cellStyle name="Note 22 3 3 4" xfId="27411"/>
    <cellStyle name="Note 22 3 4" xfId="27412"/>
    <cellStyle name="Note 22 3 4 2" xfId="27413"/>
    <cellStyle name="Note 22 3 4 3" xfId="27414"/>
    <cellStyle name="Note 22 3 4 4" xfId="27415"/>
    <cellStyle name="Note 22 3 5" xfId="27416"/>
    <cellStyle name="Note 22 3 5 2" xfId="27417"/>
    <cellStyle name="Note 22 3 5 3" xfId="27418"/>
    <cellStyle name="Note 22 3 5 4" xfId="27419"/>
    <cellStyle name="Note 22 3 6" xfId="27420"/>
    <cellStyle name="Note 22 3 6 2" xfId="27421"/>
    <cellStyle name="Note 22 3 6 3" xfId="27422"/>
    <cellStyle name="Note 22 3 6 4" xfId="27423"/>
    <cellStyle name="Note 22 3 7" xfId="27424"/>
    <cellStyle name="Note 22 3 7 2" xfId="27425"/>
    <cellStyle name="Note 22 3 7 3" xfId="27426"/>
    <cellStyle name="Note 22 3 7 4" xfId="27427"/>
    <cellStyle name="Note 22 3 8" xfId="27428"/>
    <cellStyle name="Note 22 3 8 2" xfId="27429"/>
    <cellStyle name="Note 22 3 8 3" xfId="27430"/>
    <cellStyle name="Note 22 3 8 4" xfId="27431"/>
    <cellStyle name="Note 22 3 9" xfId="27432"/>
    <cellStyle name="Note 22 3 9 2" xfId="27433"/>
    <cellStyle name="Note 22 3 9 3" xfId="27434"/>
    <cellStyle name="Note 22 3 9 4" xfId="27435"/>
    <cellStyle name="Note 22 4" xfId="27436"/>
    <cellStyle name="Note 22 4 10" xfId="27437"/>
    <cellStyle name="Note 22 4 11" xfId="27438"/>
    <cellStyle name="Note 22 4 2" xfId="27439"/>
    <cellStyle name="Note 22 4 2 2" xfId="27440"/>
    <cellStyle name="Note 22 4 2 3" xfId="27441"/>
    <cellStyle name="Note 22 4 2 4" xfId="27442"/>
    <cellStyle name="Note 22 4 3" xfId="27443"/>
    <cellStyle name="Note 22 4 3 2" xfId="27444"/>
    <cellStyle name="Note 22 4 3 3" xfId="27445"/>
    <cellStyle name="Note 22 4 3 4" xfId="27446"/>
    <cellStyle name="Note 22 4 4" xfId="27447"/>
    <cellStyle name="Note 22 4 4 2" xfId="27448"/>
    <cellStyle name="Note 22 4 4 3" xfId="27449"/>
    <cellStyle name="Note 22 4 4 4" xfId="27450"/>
    <cellStyle name="Note 22 4 5" xfId="27451"/>
    <cellStyle name="Note 22 4 5 2" xfId="27452"/>
    <cellStyle name="Note 22 4 5 3" xfId="27453"/>
    <cellStyle name="Note 22 4 5 4" xfId="27454"/>
    <cellStyle name="Note 22 4 6" xfId="27455"/>
    <cellStyle name="Note 22 4 6 2" xfId="27456"/>
    <cellStyle name="Note 22 4 6 3" xfId="27457"/>
    <cellStyle name="Note 22 4 6 4" xfId="27458"/>
    <cellStyle name="Note 22 4 7" xfId="27459"/>
    <cellStyle name="Note 22 4 7 2" xfId="27460"/>
    <cellStyle name="Note 22 4 7 3" xfId="27461"/>
    <cellStyle name="Note 22 4 7 4" xfId="27462"/>
    <cellStyle name="Note 22 4 8" xfId="27463"/>
    <cellStyle name="Note 22 4 8 2" xfId="27464"/>
    <cellStyle name="Note 22 4 8 3" xfId="27465"/>
    <cellStyle name="Note 22 4 8 4" xfId="27466"/>
    <cellStyle name="Note 22 4 9" xfId="27467"/>
    <cellStyle name="Note 22 5" xfId="27468"/>
    <cellStyle name="Note 22 5 2" xfId="27469"/>
    <cellStyle name="Note 22 5 3" xfId="27470"/>
    <cellStyle name="Note 22 5 4" xfId="27471"/>
    <cellStyle name="Note 22 6" xfId="27472"/>
    <cellStyle name="Note 22 6 2" xfId="27473"/>
    <cellStyle name="Note 22 6 3" xfId="27474"/>
    <cellStyle name="Note 22 6 4" xfId="27475"/>
    <cellStyle name="Note 22 7" xfId="27476"/>
    <cellStyle name="Note 22 7 2" xfId="27477"/>
    <cellStyle name="Note 22 7 3" xfId="27478"/>
    <cellStyle name="Note 22 7 4" xfId="27479"/>
    <cellStyle name="Note 22 8" xfId="27480"/>
    <cellStyle name="Note 22 8 2" xfId="27481"/>
    <cellStyle name="Note 22 8 3" xfId="27482"/>
    <cellStyle name="Note 22 8 4" xfId="27483"/>
    <cellStyle name="Note 22 9" xfId="27484"/>
    <cellStyle name="Note 22 9 2" xfId="27485"/>
    <cellStyle name="Note 22 9 3" xfId="27486"/>
    <cellStyle name="Note 22 9 4" xfId="27487"/>
    <cellStyle name="Note 23" xfId="27488"/>
    <cellStyle name="Note 24" xfId="27489"/>
    <cellStyle name="Note 3" xfId="27490"/>
    <cellStyle name="Note 3 10" xfId="27491"/>
    <cellStyle name="Note 3 10 2" xfId="27492"/>
    <cellStyle name="Note 3 10 3" xfId="27493"/>
    <cellStyle name="Note 3 10 4" xfId="27494"/>
    <cellStyle name="Note 3 11" xfId="27495"/>
    <cellStyle name="Note 3 11 2" xfId="27496"/>
    <cellStyle name="Note 3 11 3" xfId="27497"/>
    <cellStyle name="Note 3 11 4" xfId="27498"/>
    <cellStyle name="Note 3 12" xfId="27499"/>
    <cellStyle name="Note 3 13" xfId="27500"/>
    <cellStyle name="Note 3 14" xfId="27501"/>
    <cellStyle name="Note 3 15" xfId="27502"/>
    <cellStyle name="Note 3 2" xfId="27503"/>
    <cellStyle name="Note 3 3" xfId="27504"/>
    <cellStyle name="Note 3 3 10" xfId="27505"/>
    <cellStyle name="Note 3 3 11" xfId="27506"/>
    <cellStyle name="Note 3 3 12" xfId="27507"/>
    <cellStyle name="Note 3 3 2" xfId="27508"/>
    <cellStyle name="Note 3 3 2 10" xfId="27509"/>
    <cellStyle name="Note 3 3 2 11" xfId="27510"/>
    <cellStyle name="Note 3 3 2 2" xfId="27511"/>
    <cellStyle name="Note 3 3 2 2 2" xfId="27512"/>
    <cellStyle name="Note 3 3 2 2 3" xfId="27513"/>
    <cellStyle name="Note 3 3 2 2 4" xfId="27514"/>
    <cellStyle name="Note 3 3 2 3" xfId="27515"/>
    <cellStyle name="Note 3 3 2 3 2" xfId="27516"/>
    <cellStyle name="Note 3 3 2 3 3" xfId="27517"/>
    <cellStyle name="Note 3 3 2 3 4" xfId="27518"/>
    <cellStyle name="Note 3 3 2 4" xfId="27519"/>
    <cellStyle name="Note 3 3 2 4 2" xfId="27520"/>
    <cellStyle name="Note 3 3 2 4 3" xfId="27521"/>
    <cellStyle name="Note 3 3 2 4 4" xfId="27522"/>
    <cellStyle name="Note 3 3 2 5" xfId="27523"/>
    <cellStyle name="Note 3 3 2 5 2" xfId="27524"/>
    <cellStyle name="Note 3 3 2 5 3" xfId="27525"/>
    <cellStyle name="Note 3 3 2 5 4" xfId="27526"/>
    <cellStyle name="Note 3 3 2 6" xfId="27527"/>
    <cellStyle name="Note 3 3 2 6 2" xfId="27528"/>
    <cellStyle name="Note 3 3 2 6 3" xfId="27529"/>
    <cellStyle name="Note 3 3 2 6 4" xfId="27530"/>
    <cellStyle name="Note 3 3 2 7" xfId="27531"/>
    <cellStyle name="Note 3 3 2 7 2" xfId="27532"/>
    <cellStyle name="Note 3 3 2 7 3" xfId="27533"/>
    <cellStyle name="Note 3 3 2 7 4" xfId="27534"/>
    <cellStyle name="Note 3 3 2 8" xfId="27535"/>
    <cellStyle name="Note 3 3 2 8 2" xfId="27536"/>
    <cellStyle name="Note 3 3 2 8 3" xfId="27537"/>
    <cellStyle name="Note 3 3 2 8 4" xfId="27538"/>
    <cellStyle name="Note 3 3 2 9" xfId="27539"/>
    <cellStyle name="Note 3 3 3" xfId="27540"/>
    <cellStyle name="Note 3 3 3 2" xfId="27541"/>
    <cellStyle name="Note 3 3 3 3" xfId="27542"/>
    <cellStyle name="Note 3 3 3 4" xfId="27543"/>
    <cellStyle name="Note 3 3 4" xfId="27544"/>
    <cellStyle name="Note 3 3 4 2" xfId="27545"/>
    <cellStyle name="Note 3 3 4 3" xfId="27546"/>
    <cellStyle name="Note 3 3 4 4" xfId="27547"/>
    <cellStyle name="Note 3 3 5" xfId="27548"/>
    <cellStyle name="Note 3 3 5 2" xfId="27549"/>
    <cellStyle name="Note 3 3 5 3" xfId="27550"/>
    <cellStyle name="Note 3 3 5 4" xfId="27551"/>
    <cellStyle name="Note 3 3 6" xfId="27552"/>
    <cellStyle name="Note 3 3 6 2" xfId="27553"/>
    <cellStyle name="Note 3 3 6 3" xfId="27554"/>
    <cellStyle name="Note 3 3 6 4" xfId="27555"/>
    <cellStyle name="Note 3 3 7" xfId="27556"/>
    <cellStyle name="Note 3 3 7 2" xfId="27557"/>
    <cellStyle name="Note 3 3 7 3" xfId="27558"/>
    <cellStyle name="Note 3 3 7 4" xfId="27559"/>
    <cellStyle name="Note 3 3 8" xfId="27560"/>
    <cellStyle name="Note 3 3 8 2" xfId="27561"/>
    <cellStyle name="Note 3 3 8 3" xfId="27562"/>
    <cellStyle name="Note 3 3 8 4" xfId="27563"/>
    <cellStyle name="Note 3 3 9" xfId="27564"/>
    <cellStyle name="Note 3 3 9 2" xfId="27565"/>
    <cellStyle name="Note 3 3 9 3" xfId="27566"/>
    <cellStyle name="Note 3 3 9 4" xfId="27567"/>
    <cellStyle name="Note 3 4" xfId="27568"/>
    <cellStyle name="Note 3 4 10" xfId="27569"/>
    <cellStyle name="Note 3 4 11" xfId="27570"/>
    <cellStyle name="Note 3 4 2" xfId="27571"/>
    <cellStyle name="Note 3 4 2 2" xfId="27572"/>
    <cellStyle name="Note 3 4 2 3" xfId="27573"/>
    <cellStyle name="Note 3 4 2 4" xfId="27574"/>
    <cellStyle name="Note 3 4 3" xfId="27575"/>
    <cellStyle name="Note 3 4 3 2" xfId="27576"/>
    <cellStyle name="Note 3 4 3 3" xfId="27577"/>
    <cellStyle name="Note 3 4 3 4" xfId="27578"/>
    <cellStyle name="Note 3 4 4" xfId="27579"/>
    <cellStyle name="Note 3 4 4 2" xfId="27580"/>
    <cellStyle name="Note 3 4 4 3" xfId="27581"/>
    <cellStyle name="Note 3 4 4 4" xfId="27582"/>
    <cellStyle name="Note 3 4 5" xfId="27583"/>
    <cellStyle name="Note 3 4 5 2" xfId="27584"/>
    <cellStyle name="Note 3 4 5 3" xfId="27585"/>
    <cellStyle name="Note 3 4 5 4" xfId="27586"/>
    <cellStyle name="Note 3 4 6" xfId="27587"/>
    <cellStyle name="Note 3 4 6 2" xfId="27588"/>
    <cellStyle name="Note 3 4 6 3" xfId="27589"/>
    <cellStyle name="Note 3 4 6 4" xfId="27590"/>
    <cellStyle name="Note 3 4 7" xfId="27591"/>
    <cellStyle name="Note 3 4 7 2" xfId="27592"/>
    <cellStyle name="Note 3 4 7 3" xfId="27593"/>
    <cellStyle name="Note 3 4 7 4" xfId="27594"/>
    <cellStyle name="Note 3 4 8" xfId="27595"/>
    <cellStyle name="Note 3 4 8 2" xfId="27596"/>
    <cellStyle name="Note 3 4 8 3" xfId="27597"/>
    <cellStyle name="Note 3 4 8 4" xfId="27598"/>
    <cellStyle name="Note 3 4 9" xfId="27599"/>
    <cellStyle name="Note 3 5" xfId="27600"/>
    <cellStyle name="Note 3 5 2" xfId="27601"/>
    <cellStyle name="Note 3 5 3" xfId="27602"/>
    <cellStyle name="Note 3 5 4" xfId="27603"/>
    <cellStyle name="Note 3 6" xfId="27604"/>
    <cellStyle name="Note 3 6 2" xfId="27605"/>
    <cellStyle name="Note 3 6 3" xfId="27606"/>
    <cellStyle name="Note 3 6 4" xfId="27607"/>
    <cellStyle name="Note 3 7" xfId="27608"/>
    <cellStyle name="Note 3 7 2" xfId="27609"/>
    <cellStyle name="Note 3 7 3" xfId="27610"/>
    <cellStyle name="Note 3 7 4" xfId="27611"/>
    <cellStyle name="Note 3 8" xfId="27612"/>
    <cellStyle name="Note 3 8 2" xfId="27613"/>
    <cellStyle name="Note 3 8 3" xfId="27614"/>
    <cellStyle name="Note 3 8 4" xfId="27615"/>
    <cellStyle name="Note 3 9" xfId="27616"/>
    <cellStyle name="Note 3 9 2" xfId="27617"/>
    <cellStyle name="Note 3 9 3" xfId="27618"/>
    <cellStyle name="Note 3 9 4" xfId="27619"/>
    <cellStyle name="Note 4" xfId="27620"/>
    <cellStyle name="Note 4 10" xfId="27621"/>
    <cellStyle name="Note 4 10 2" xfId="27622"/>
    <cellStyle name="Note 4 10 3" xfId="27623"/>
    <cellStyle name="Note 4 10 4" xfId="27624"/>
    <cellStyle name="Note 4 11" xfId="27625"/>
    <cellStyle name="Note 4 11 2" xfId="27626"/>
    <cellStyle name="Note 4 11 3" xfId="27627"/>
    <cellStyle name="Note 4 11 4" xfId="27628"/>
    <cellStyle name="Note 4 12" xfId="27629"/>
    <cellStyle name="Note 4 13" xfId="27630"/>
    <cellStyle name="Note 4 14" xfId="27631"/>
    <cellStyle name="Note 4 15" xfId="27632"/>
    <cellStyle name="Note 4 2" xfId="27633"/>
    <cellStyle name="Note 4 3" xfId="27634"/>
    <cellStyle name="Note 4 3 10" xfId="27635"/>
    <cellStyle name="Note 4 3 11" xfId="27636"/>
    <cellStyle name="Note 4 3 12" xfId="27637"/>
    <cellStyle name="Note 4 3 2" xfId="27638"/>
    <cellStyle name="Note 4 3 2 10" xfId="27639"/>
    <cellStyle name="Note 4 3 2 11" xfId="27640"/>
    <cellStyle name="Note 4 3 2 2" xfId="27641"/>
    <cellStyle name="Note 4 3 2 2 2" xfId="27642"/>
    <cellStyle name="Note 4 3 2 2 3" xfId="27643"/>
    <cellStyle name="Note 4 3 2 2 4" xfId="27644"/>
    <cellStyle name="Note 4 3 2 3" xfId="27645"/>
    <cellStyle name="Note 4 3 2 3 2" xfId="27646"/>
    <cellStyle name="Note 4 3 2 3 3" xfId="27647"/>
    <cellStyle name="Note 4 3 2 3 4" xfId="27648"/>
    <cellStyle name="Note 4 3 2 4" xfId="27649"/>
    <cellStyle name="Note 4 3 2 4 2" xfId="27650"/>
    <cellStyle name="Note 4 3 2 4 3" xfId="27651"/>
    <cellStyle name="Note 4 3 2 4 4" xfId="27652"/>
    <cellStyle name="Note 4 3 2 5" xfId="27653"/>
    <cellStyle name="Note 4 3 2 5 2" xfId="27654"/>
    <cellStyle name="Note 4 3 2 5 3" xfId="27655"/>
    <cellStyle name="Note 4 3 2 5 4" xfId="27656"/>
    <cellStyle name="Note 4 3 2 6" xfId="27657"/>
    <cellStyle name="Note 4 3 2 6 2" xfId="27658"/>
    <cellStyle name="Note 4 3 2 6 3" xfId="27659"/>
    <cellStyle name="Note 4 3 2 6 4" xfId="27660"/>
    <cellStyle name="Note 4 3 2 7" xfId="27661"/>
    <cellStyle name="Note 4 3 2 7 2" xfId="27662"/>
    <cellStyle name="Note 4 3 2 7 3" xfId="27663"/>
    <cellStyle name="Note 4 3 2 7 4" xfId="27664"/>
    <cellStyle name="Note 4 3 2 8" xfId="27665"/>
    <cellStyle name="Note 4 3 2 8 2" xfId="27666"/>
    <cellStyle name="Note 4 3 2 8 3" xfId="27667"/>
    <cellStyle name="Note 4 3 2 8 4" xfId="27668"/>
    <cellStyle name="Note 4 3 2 9" xfId="27669"/>
    <cellStyle name="Note 4 3 3" xfId="27670"/>
    <cellStyle name="Note 4 3 3 2" xfId="27671"/>
    <cellStyle name="Note 4 3 3 3" xfId="27672"/>
    <cellStyle name="Note 4 3 3 4" xfId="27673"/>
    <cellStyle name="Note 4 3 4" xfId="27674"/>
    <cellStyle name="Note 4 3 4 2" xfId="27675"/>
    <cellStyle name="Note 4 3 4 3" xfId="27676"/>
    <cellStyle name="Note 4 3 4 4" xfId="27677"/>
    <cellStyle name="Note 4 3 5" xfId="27678"/>
    <cellStyle name="Note 4 3 5 2" xfId="27679"/>
    <cellStyle name="Note 4 3 5 3" xfId="27680"/>
    <cellStyle name="Note 4 3 5 4" xfId="27681"/>
    <cellStyle name="Note 4 3 6" xfId="27682"/>
    <cellStyle name="Note 4 3 6 2" xfId="27683"/>
    <cellStyle name="Note 4 3 6 3" xfId="27684"/>
    <cellStyle name="Note 4 3 6 4" xfId="27685"/>
    <cellStyle name="Note 4 3 7" xfId="27686"/>
    <cellStyle name="Note 4 3 7 2" xfId="27687"/>
    <cellStyle name="Note 4 3 7 3" xfId="27688"/>
    <cellStyle name="Note 4 3 7 4" xfId="27689"/>
    <cellStyle name="Note 4 3 8" xfId="27690"/>
    <cellStyle name="Note 4 3 8 2" xfId="27691"/>
    <cellStyle name="Note 4 3 8 3" xfId="27692"/>
    <cellStyle name="Note 4 3 8 4" xfId="27693"/>
    <cellStyle name="Note 4 3 9" xfId="27694"/>
    <cellStyle name="Note 4 3 9 2" xfId="27695"/>
    <cellStyle name="Note 4 3 9 3" xfId="27696"/>
    <cellStyle name="Note 4 3 9 4" xfId="27697"/>
    <cellStyle name="Note 4 4" xfId="27698"/>
    <cellStyle name="Note 4 4 10" xfId="27699"/>
    <cellStyle name="Note 4 4 11" xfId="27700"/>
    <cellStyle name="Note 4 4 2" xfId="27701"/>
    <cellStyle name="Note 4 4 2 2" xfId="27702"/>
    <cellStyle name="Note 4 4 2 3" xfId="27703"/>
    <cellStyle name="Note 4 4 2 4" xfId="27704"/>
    <cellStyle name="Note 4 4 3" xfId="27705"/>
    <cellStyle name="Note 4 4 3 2" xfId="27706"/>
    <cellStyle name="Note 4 4 3 3" xfId="27707"/>
    <cellStyle name="Note 4 4 3 4" xfId="27708"/>
    <cellStyle name="Note 4 4 4" xfId="27709"/>
    <cellStyle name="Note 4 4 4 2" xfId="27710"/>
    <cellStyle name="Note 4 4 4 3" xfId="27711"/>
    <cellStyle name="Note 4 4 4 4" xfId="27712"/>
    <cellStyle name="Note 4 4 5" xfId="27713"/>
    <cellStyle name="Note 4 4 5 2" xfId="27714"/>
    <cellStyle name="Note 4 4 5 3" xfId="27715"/>
    <cellStyle name="Note 4 4 5 4" xfId="27716"/>
    <cellStyle name="Note 4 4 6" xfId="27717"/>
    <cellStyle name="Note 4 4 6 2" xfId="27718"/>
    <cellStyle name="Note 4 4 6 3" xfId="27719"/>
    <cellStyle name="Note 4 4 6 4" xfId="27720"/>
    <cellStyle name="Note 4 4 7" xfId="27721"/>
    <cellStyle name="Note 4 4 7 2" xfId="27722"/>
    <cellStyle name="Note 4 4 7 3" xfId="27723"/>
    <cellStyle name="Note 4 4 7 4" xfId="27724"/>
    <cellStyle name="Note 4 4 8" xfId="27725"/>
    <cellStyle name="Note 4 4 8 2" xfId="27726"/>
    <cellStyle name="Note 4 4 8 3" xfId="27727"/>
    <cellStyle name="Note 4 4 8 4" xfId="27728"/>
    <cellStyle name="Note 4 4 9" xfId="27729"/>
    <cellStyle name="Note 4 5" xfId="27730"/>
    <cellStyle name="Note 4 5 2" xfId="27731"/>
    <cellStyle name="Note 4 5 3" xfId="27732"/>
    <cellStyle name="Note 4 5 4" xfId="27733"/>
    <cellStyle name="Note 4 6" xfId="27734"/>
    <cellStyle name="Note 4 6 2" xfId="27735"/>
    <cellStyle name="Note 4 6 3" xfId="27736"/>
    <cellStyle name="Note 4 6 4" xfId="27737"/>
    <cellStyle name="Note 4 7" xfId="27738"/>
    <cellStyle name="Note 4 7 2" xfId="27739"/>
    <cellStyle name="Note 4 7 3" xfId="27740"/>
    <cellStyle name="Note 4 7 4" xfId="27741"/>
    <cellStyle name="Note 4 8" xfId="27742"/>
    <cellStyle name="Note 4 8 2" xfId="27743"/>
    <cellStyle name="Note 4 8 3" xfId="27744"/>
    <cellStyle name="Note 4 8 4" xfId="27745"/>
    <cellStyle name="Note 4 9" xfId="27746"/>
    <cellStyle name="Note 4 9 2" xfId="27747"/>
    <cellStyle name="Note 4 9 3" xfId="27748"/>
    <cellStyle name="Note 4 9 4" xfId="27749"/>
    <cellStyle name="Note 5" xfId="27750"/>
    <cellStyle name="Note 5 10" xfId="27751"/>
    <cellStyle name="Note 5 10 2" xfId="27752"/>
    <cellStyle name="Note 5 10 3" xfId="27753"/>
    <cellStyle name="Note 5 10 4" xfId="27754"/>
    <cellStyle name="Note 5 11" xfId="27755"/>
    <cellStyle name="Note 5 11 2" xfId="27756"/>
    <cellStyle name="Note 5 11 3" xfId="27757"/>
    <cellStyle name="Note 5 11 4" xfId="27758"/>
    <cellStyle name="Note 5 12" xfId="27759"/>
    <cellStyle name="Note 5 13" xfId="27760"/>
    <cellStyle name="Note 5 14" xfId="27761"/>
    <cellStyle name="Note 5 15" xfId="27762"/>
    <cellStyle name="Note 5 2" xfId="27763"/>
    <cellStyle name="Note 5 3" xfId="27764"/>
    <cellStyle name="Note 5 3 10" xfId="27765"/>
    <cellStyle name="Note 5 3 11" xfId="27766"/>
    <cellStyle name="Note 5 3 12" xfId="27767"/>
    <cellStyle name="Note 5 3 2" xfId="27768"/>
    <cellStyle name="Note 5 3 2 10" xfId="27769"/>
    <cellStyle name="Note 5 3 2 11" xfId="27770"/>
    <cellStyle name="Note 5 3 2 2" xfId="27771"/>
    <cellStyle name="Note 5 3 2 2 2" xfId="27772"/>
    <cellStyle name="Note 5 3 2 2 3" xfId="27773"/>
    <cellStyle name="Note 5 3 2 2 4" xfId="27774"/>
    <cellStyle name="Note 5 3 2 3" xfId="27775"/>
    <cellStyle name="Note 5 3 2 3 2" xfId="27776"/>
    <cellStyle name="Note 5 3 2 3 3" xfId="27777"/>
    <cellStyle name="Note 5 3 2 3 4" xfId="27778"/>
    <cellStyle name="Note 5 3 2 4" xfId="27779"/>
    <cellStyle name="Note 5 3 2 4 2" xfId="27780"/>
    <cellStyle name="Note 5 3 2 4 3" xfId="27781"/>
    <cellStyle name="Note 5 3 2 4 4" xfId="27782"/>
    <cellStyle name="Note 5 3 2 5" xfId="27783"/>
    <cellStyle name="Note 5 3 2 5 2" xfId="27784"/>
    <cellStyle name="Note 5 3 2 5 3" xfId="27785"/>
    <cellStyle name="Note 5 3 2 5 4" xfId="27786"/>
    <cellStyle name="Note 5 3 2 6" xfId="27787"/>
    <cellStyle name="Note 5 3 2 6 2" xfId="27788"/>
    <cellStyle name="Note 5 3 2 6 3" xfId="27789"/>
    <cellStyle name="Note 5 3 2 6 4" xfId="27790"/>
    <cellStyle name="Note 5 3 2 7" xfId="27791"/>
    <cellStyle name="Note 5 3 2 7 2" xfId="27792"/>
    <cellStyle name="Note 5 3 2 7 3" xfId="27793"/>
    <cellStyle name="Note 5 3 2 7 4" xfId="27794"/>
    <cellStyle name="Note 5 3 2 8" xfId="27795"/>
    <cellStyle name="Note 5 3 2 8 2" xfId="27796"/>
    <cellStyle name="Note 5 3 2 8 3" xfId="27797"/>
    <cellStyle name="Note 5 3 2 8 4" xfId="27798"/>
    <cellStyle name="Note 5 3 2 9" xfId="27799"/>
    <cellStyle name="Note 5 3 3" xfId="27800"/>
    <cellStyle name="Note 5 3 3 2" xfId="27801"/>
    <cellStyle name="Note 5 3 3 3" xfId="27802"/>
    <cellStyle name="Note 5 3 3 4" xfId="27803"/>
    <cellStyle name="Note 5 3 4" xfId="27804"/>
    <cellStyle name="Note 5 3 4 2" xfId="27805"/>
    <cellStyle name="Note 5 3 4 3" xfId="27806"/>
    <cellStyle name="Note 5 3 4 4" xfId="27807"/>
    <cellStyle name="Note 5 3 5" xfId="27808"/>
    <cellStyle name="Note 5 3 5 2" xfId="27809"/>
    <cellStyle name="Note 5 3 5 3" xfId="27810"/>
    <cellStyle name="Note 5 3 5 4" xfId="27811"/>
    <cellStyle name="Note 5 3 6" xfId="27812"/>
    <cellStyle name="Note 5 3 6 2" xfId="27813"/>
    <cellStyle name="Note 5 3 6 3" xfId="27814"/>
    <cellStyle name="Note 5 3 6 4" xfId="27815"/>
    <cellStyle name="Note 5 3 7" xfId="27816"/>
    <cellStyle name="Note 5 3 7 2" xfId="27817"/>
    <cellStyle name="Note 5 3 7 3" xfId="27818"/>
    <cellStyle name="Note 5 3 7 4" xfId="27819"/>
    <cellStyle name="Note 5 3 8" xfId="27820"/>
    <cellStyle name="Note 5 3 8 2" xfId="27821"/>
    <cellStyle name="Note 5 3 8 3" xfId="27822"/>
    <cellStyle name="Note 5 3 8 4" xfId="27823"/>
    <cellStyle name="Note 5 3 9" xfId="27824"/>
    <cellStyle name="Note 5 3 9 2" xfId="27825"/>
    <cellStyle name="Note 5 3 9 3" xfId="27826"/>
    <cellStyle name="Note 5 3 9 4" xfId="27827"/>
    <cellStyle name="Note 5 4" xfId="27828"/>
    <cellStyle name="Note 5 4 10" xfId="27829"/>
    <cellStyle name="Note 5 4 11" xfId="27830"/>
    <cellStyle name="Note 5 4 2" xfId="27831"/>
    <cellStyle name="Note 5 4 2 2" xfId="27832"/>
    <cellStyle name="Note 5 4 2 3" xfId="27833"/>
    <cellStyle name="Note 5 4 2 4" xfId="27834"/>
    <cellStyle name="Note 5 4 3" xfId="27835"/>
    <cellStyle name="Note 5 4 3 2" xfId="27836"/>
    <cellStyle name="Note 5 4 3 3" xfId="27837"/>
    <cellStyle name="Note 5 4 3 4" xfId="27838"/>
    <cellStyle name="Note 5 4 4" xfId="27839"/>
    <cellStyle name="Note 5 4 4 2" xfId="27840"/>
    <cellStyle name="Note 5 4 4 3" xfId="27841"/>
    <cellStyle name="Note 5 4 4 4" xfId="27842"/>
    <cellStyle name="Note 5 4 5" xfId="27843"/>
    <cellStyle name="Note 5 4 5 2" xfId="27844"/>
    <cellStyle name="Note 5 4 5 3" xfId="27845"/>
    <cellStyle name="Note 5 4 5 4" xfId="27846"/>
    <cellStyle name="Note 5 4 6" xfId="27847"/>
    <cellStyle name="Note 5 4 6 2" xfId="27848"/>
    <cellStyle name="Note 5 4 6 3" xfId="27849"/>
    <cellStyle name="Note 5 4 6 4" xfId="27850"/>
    <cellStyle name="Note 5 4 7" xfId="27851"/>
    <cellStyle name="Note 5 4 7 2" xfId="27852"/>
    <cellStyle name="Note 5 4 7 3" xfId="27853"/>
    <cellStyle name="Note 5 4 7 4" xfId="27854"/>
    <cellStyle name="Note 5 4 8" xfId="27855"/>
    <cellStyle name="Note 5 4 8 2" xfId="27856"/>
    <cellStyle name="Note 5 4 8 3" xfId="27857"/>
    <cellStyle name="Note 5 4 8 4" xfId="27858"/>
    <cellStyle name="Note 5 4 9" xfId="27859"/>
    <cellStyle name="Note 5 5" xfId="27860"/>
    <cellStyle name="Note 5 5 2" xfId="27861"/>
    <cellStyle name="Note 5 5 3" xfId="27862"/>
    <cellStyle name="Note 5 5 4" xfId="27863"/>
    <cellStyle name="Note 5 6" xfId="27864"/>
    <cellStyle name="Note 5 6 2" xfId="27865"/>
    <cellStyle name="Note 5 6 3" xfId="27866"/>
    <cellStyle name="Note 5 6 4" xfId="27867"/>
    <cellStyle name="Note 5 7" xfId="27868"/>
    <cellStyle name="Note 5 7 2" xfId="27869"/>
    <cellStyle name="Note 5 7 3" xfId="27870"/>
    <cellStyle name="Note 5 7 4" xfId="27871"/>
    <cellStyle name="Note 5 8" xfId="27872"/>
    <cellStyle name="Note 5 8 2" xfId="27873"/>
    <cellStyle name="Note 5 8 3" xfId="27874"/>
    <cellStyle name="Note 5 8 4" xfId="27875"/>
    <cellStyle name="Note 5 9" xfId="27876"/>
    <cellStyle name="Note 5 9 2" xfId="27877"/>
    <cellStyle name="Note 5 9 3" xfId="27878"/>
    <cellStyle name="Note 5 9 4" xfId="27879"/>
    <cellStyle name="Note 6" xfId="27880"/>
    <cellStyle name="Note 6 10" xfId="27881"/>
    <cellStyle name="Note 6 10 2" xfId="27882"/>
    <cellStyle name="Note 6 10 3" xfId="27883"/>
    <cellStyle name="Note 6 10 4" xfId="27884"/>
    <cellStyle name="Note 6 11" xfId="27885"/>
    <cellStyle name="Note 6 11 2" xfId="27886"/>
    <cellStyle name="Note 6 11 3" xfId="27887"/>
    <cellStyle name="Note 6 11 4" xfId="27888"/>
    <cellStyle name="Note 6 12" xfId="27889"/>
    <cellStyle name="Note 6 13" xfId="27890"/>
    <cellStyle name="Note 6 14" xfId="27891"/>
    <cellStyle name="Note 6 15" xfId="27892"/>
    <cellStyle name="Note 6 2" xfId="27893"/>
    <cellStyle name="Note 6 3" xfId="27894"/>
    <cellStyle name="Note 6 3 10" xfId="27895"/>
    <cellStyle name="Note 6 3 11" xfId="27896"/>
    <cellStyle name="Note 6 3 12" xfId="27897"/>
    <cellStyle name="Note 6 3 2" xfId="27898"/>
    <cellStyle name="Note 6 3 2 10" xfId="27899"/>
    <cellStyle name="Note 6 3 2 11" xfId="27900"/>
    <cellStyle name="Note 6 3 2 2" xfId="27901"/>
    <cellStyle name="Note 6 3 2 2 2" xfId="27902"/>
    <cellStyle name="Note 6 3 2 2 3" xfId="27903"/>
    <cellStyle name="Note 6 3 2 2 4" xfId="27904"/>
    <cellStyle name="Note 6 3 2 3" xfId="27905"/>
    <cellStyle name="Note 6 3 2 3 2" xfId="27906"/>
    <cellStyle name="Note 6 3 2 3 3" xfId="27907"/>
    <cellStyle name="Note 6 3 2 3 4" xfId="27908"/>
    <cellStyle name="Note 6 3 2 4" xfId="27909"/>
    <cellStyle name="Note 6 3 2 4 2" xfId="27910"/>
    <cellStyle name="Note 6 3 2 4 3" xfId="27911"/>
    <cellStyle name="Note 6 3 2 4 4" xfId="27912"/>
    <cellStyle name="Note 6 3 2 5" xfId="27913"/>
    <cellStyle name="Note 6 3 2 5 2" xfId="27914"/>
    <cellStyle name="Note 6 3 2 5 3" xfId="27915"/>
    <cellStyle name="Note 6 3 2 5 4" xfId="27916"/>
    <cellStyle name="Note 6 3 2 6" xfId="27917"/>
    <cellStyle name="Note 6 3 2 6 2" xfId="27918"/>
    <cellStyle name="Note 6 3 2 6 3" xfId="27919"/>
    <cellStyle name="Note 6 3 2 6 4" xfId="27920"/>
    <cellStyle name="Note 6 3 2 7" xfId="27921"/>
    <cellStyle name="Note 6 3 2 7 2" xfId="27922"/>
    <cellStyle name="Note 6 3 2 7 3" xfId="27923"/>
    <cellStyle name="Note 6 3 2 7 4" xfId="27924"/>
    <cellStyle name="Note 6 3 2 8" xfId="27925"/>
    <cellStyle name="Note 6 3 2 8 2" xfId="27926"/>
    <cellStyle name="Note 6 3 2 8 3" xfId="27927"/>
    <cellStyle name="Note 6 3 2 8 4" xfId="27928"/>
    <cellStyle name="Note 6 3 2 9" xfId="27929"/>
    <cellStyle name="Note 6 3 3" xfId="27930"/>
    <cellStyle name="Note 6 3 3 2" xfId="27931"/>
    <cellStyle name="Note 6 3 3 3" xfId="27932"/>
    <cellStyle name="Note 6 3 3 4" xfId="27933"/>
    <cellStyle name="Note 6 3 4" xfId="27934"/>
    <cellStyle name="Note 6 3 4 2" xfId="27935"/>
    <cellStyle name="Note 6 3 4 3" xfId="27936"/>
    <cellStyle name="Note 6 3 4 4" xfId="27937"/>
    <cellStyle name="Note 6 3 5" xfId="27938"/>
    <cellStyle name="Note 6 3 5 2" xfId="27939"/>
    <cellStyle name="Note 6 3 5 3" xfId="27940"/>
    <cellStyle name="Note 6 3 5 4" xfId="27941"/>
    <cellStyle name="Note 6 3 6" xfId="27942"/>
    <cellStyle name="Note 6 3 6 2" xfId="27943"/>
    <cellStyle name="Note 6 3 6 3" xfId="27944"/>
    <cellStyle name="Note 6 3 6 4" xfId="27945"/>
    <cellStyle name="Note 6 3 7" xfId="27946"/>
    <cellStyle name="Note 6 3 7 2" xfId="27947"/>
    <cellStyle name="Note 6 3 7 3" xfId="27948"/>
    <cellStyle name="Note 6 3 7 4" xfId="27949"/>
    <cellStyle name="Note 6 3 8" xfId="27950"/>
    <cellStyle name="Note 6 3 8 2" xfId="27951"/>
    <cellStyle name="Note 6 3 8 3" xfId="27952"/>
    <cellStyle name="Note 6 3 8 4" xfId="27953"/>
    <cellStyle name="Note 6 3 9" xfId="27954"/>
    <cellStyle name="Note 6 3 9 2" xfId="27955"/>
    <cellStyle name="Note 6 3 9 3" xfId="27956"/>
    <cellStyle name="Note 6 3 9 4" xfId="27957"/>
    <cellStyle name="Note 6 4" xfId="27958"/>
    <cellStyle name="Note 6 4 10" xfId="27959"/>
    <cellStyle name="Note 6 4 11" xfId="27960"/>
    <cellStyle name="Note 6 4 2" xfId="27961"/>
    <cellStyle name="Note 6 4 2 2" xfId="27962"/>
    <cellStyle name="Note 6 4 2 3" xfId="27963"/>
    <cellStyle name="Note 6 4 2 4" xfId="27964"/>
    <cellStyle name="Note 6 4 3" xfId="27965"/>
    <cellStyle name="Note 6 4 3 2" xfId="27966"/>
    <cellStyle name="Note 6 4 3 3" xfId="27967"/>
    <cellStyle name="Note 6 4 3 4" xfId="27968"/>
    <cellStyle name="Note 6 4 4" xfId="27969"/>
    <cellStyle name="Note 6 4 4 2" xfId="27970"/>
    <cellStyle name="Note 6 4 4 3" xfId="27971"/>
    <cellStyle name="Note 6 4 4 4" xfId="27972"/>
    <cellStyle name="Note 6 4 5" xfId="27973"/>
    <cellStyle name="Note 6 4 5 2" xfId="27974"/>
    <cellStyle name="Note 6 4 5 3" xfId="27975"/>
    <cellStyle name="Note 6 4 5 4" xfId="27976"/>
    <cellStyle name="Note 6 4 6" xfId="27977"/>
    <cellStyle name="Note 6 4 6 2" xfId="27978"/>
    <cellStyle name="Note 6 4 6 3" xfId="27979"/>
    <cellStyle name="Note 6 4 6 4" xfId="27980"/>
    <cellStyle name="Note 6 4 7" xfId="27981"/>
    <cellStyle name="Note 6 4 7 2" xfId="27982"/>
    <cellStyle name="Note 6 4 7 3" xfId="27983"/>
    <cellStyle name="Note 6 4 7 4" xfId="27984"/>
    <cellStyle name="Note 6 4 8" xfId="27985"/>
    <cellStyle name="Note 6 4 8 2" xfId="27986"/>
    <cellStyle name="Note 6 4 8 3" xfId="27987"/>
    <cellStyle name="Note 6 4 8 4" xfId="27988"/>
    <cellStyle name="Note 6 4 9" xfId="27989"/>
    <cellStyle name="Note 6 5" xfId="27990"/>
    <cellStyle name="Note 6 5 2" xfId="27991"/>
    <cellStyle name="Note 6 5 3" xfId="27992"/>
    <cellStyle name="Note 6 5 4" xfId="27993"/>
    <cellStyle name="Note 6 6" xfId="27994"/>
    <cellStyle name="Note 6 6 2" xfId="27995"/>
    <cellStyle name="Note 6 6 3" xfId="27996"/>
    <cellStyle name="Note 6 6 4" xfId="27997"/>
    <cellStyle name="Note 6 7" xfId="27998"/>
    <cellStyle name="Note 6 7 2" xfId="27999"/>
    <cellStyle name="Note 6 7 3" xfId="28000"/>
    <cellStyle name="Note 6 7 4" xfId="28001"/>
    <cellStyle name="Note 6 8" xfId="28002"/>
    <cellStyle name="Note 6 8 2" xfId="28003"/>
    <cellStyle name="Note 6 8 3" xfId="28004"/>
    <cellStyle name="Note 6 8 4" xfId="28005"/>
    <cellStyle name="Note 6 9" xfId="28006"/>
    <cellStyle name="Note 6 9 2" xfId="28007"/>
    <cellStyle name="Note 6 9 3" xfId="28008"/>
    <cellStyle name="Note 6 9 4" xfId="28009"/>
    <cellStyle name="Note 7" xfId="28010"/>
    <cellStyle name="Note 7 10" xfId="28011"/>
    <cellStyle name="Note 7 10 2" xfId="28012"/>
    <cellStyle name="Note 7 10 3" xfId="28013"/>
    <cellStyle name="Note 7 10 4" xfId="28014"/>
    <cellStyle name="Note 7 11" xfId="28015"/>
    <cellStyle name="Note 7 11 2" xfId="28016"/>
    <cellStyle name="Note 7 11 3" xfId="28017"/>
    <cellStyle name="Note 7 11 4" xfId="28018"/>
    <cellStyle name="Note 7 12" xfId="28019"/>
    <cellStyle name="Note 7 13" xfId="28020"/>
    <cellStyle name="Note 7 14" xfId="28021"/>
    <cellStyle name="Note 7 15" xfId="28022"/>
    <cellStyle name="Note 7 2" xfId="28023"/>
    <cellStyle name="Note 7 3" xfId="28024"/>
    <cellStyle name="Note 7 3 10" xfId="28025"/>
    <cellStyle name="Note 7 3 11" xfId="28026"/>
    <cellStyle name="Note 7 3 12" xfId="28027"/>
    <cellStyle name="Note 7 3 2" xfId="28028"/>
    <cellStyle name="Note 7 3 2 10" xfId="28029"/>
    <cellStyle name="Note 7 3 2 11" xfId="28030"/>
    <cellStyle name="Note 7 3 2 2" xfId="28031"/>
    <cellStyle name="Note 7 3 2 2 2" xfId="28032"/>
    <cellStyle name="Note 7 3 2 2 3" xfId="28033"/>
    <cellStyle name="Note 7 3 2 2 4" xfId="28034"/>
    <cellStyle name="Note 7 3 2 3" xfId="28035"/>
    <cellStyle name="Note 7 3 2 3 2" xfId="28036"/>
    <cellStyle name="Note 7 3 2 3 3" xfId="28037"/>
    <cellStyle name="Note 7 3 2 3 4" xfId="28038"/>
    <cellStyle name="Note 7 3 2 4" xfId="28039"/>
    <cellStyle name="Note 7 3 2 4 2" xfId="28040"/>
    <cellStyle name="Note 7 3 2 4 3" xfId="28041"/>
    <cellStyle name="Note 7 3 2 4 4" xfId="28042"/>
    <cellStyle name="Note 7 3 2 5" xfId="28043"/>
    <cellStyle name="Note 7 3 2 5 2" xfId="28044"/>
    <cellStyle name="Note 7 3 2 5 3" xfId="28045"/>
    <cellStyle name="Note 7 3 2 5 4" xfId="28046"/>
    <cellStyle name="Note 7 3 2 6" xfId="28047"/>
    <cellStyle name="Note 7 3 2 6 2" xfId="28048"/>
    <cellStyle name="Note 7 3 2 6 3" xfId="28049"/>
    <cellStyle name="Note 7 3 2 6 4" xfId="28050"/>
    <cellStyle name="Note 7 3 2 7" xfId="28051"/>
    <cellStyle name="Note 7 3 2 7 2" xfId="28052"/>
    <cellStyle name="Note 7 3 2 7 3" xfId="28053"/>
    <cellStyle name="Note 7 3 2 7 4" xfId="28054"/>
    <cellStyle name="Note 7 3 2 8" xfId="28055"/>
    <cellStyle name="Note 7 3 2 8 2" xfId="28056"/>
    <cellStyle name="Note 7 3 2 8 3" xfId="28057"/>
    <cellStyle name="Note 7 3 2 8 4" xfId="28058"/>
    <cellStyle name="Note 7 3 2 9" xfId="28059"/>
    <cellStyle name="Note 7 3 3" xfId="28060"/>
    <cellStyle name="Note 7 3 3 2" xfId="28061"/>
    <cellStyle name="Note 7 3 3 3" xfId="28062"/>
    <cellStyle name="Note 7 3 3 4" xfId="28063"/>
    <cellStyle name="Note 7 3 4" xfId="28064"/>
    <cellStyle name="Note 7 3 4 2" xfId="28065"/>
    <cellStyle name="Note 7 3 4 3" xfId="28066"/>
    <cellStyle name="Note 7 3 4 4" xfId="28067"/>
    <cellStyle name="Note 7 3 5" xfId="28068"/>
    <cellStyle name="Note 7 3 5 2" xfId="28069"/>
    <cellStyle name="Note 7 3 5 3" xfId="28070"/>
    <cellStyle name="Note 7 3 5 4" xfId="28071"/>
    <cellStyle name="Note 7 3 6" xfId="28072"/>
    <cellStyle name="Note 7 3 6 2" xfId="28073"/>
    <cellStyle name="Note 7 3 6 3" xfId="28074"/>
    <cellStyle name="Note 7 3 6 4" xfId="28075"/>
    <cellStyle name="Note 7 3 7" xfId="28076"/>
    <cellStyle name="Note 7 3 7 2" xfId="28077"/>
    <cellStyle name="Note 7 3 7 3" xfId="28078"/>
    <cellStyle name="Note 7 3 7 4" xfId="28079"/>
    <cellStyle name="Note 7 3 8" xfId="28080"/>
    <cellStyle name="Note 7 3 8 2" xfId="28081"/>
    <cellStyle name="Note 7 3 8 3" xfId="28082"/>
    <cellStyle name="Note 7 3 8 4" xfId="28083"/>
    <cellStyle name="Note 7 3 9" xfId="28084"/>
    <cellStyle name="Note 7 3 9 2" xfId="28085"/>
    <cellStyle name="Note 7 3 9 3" xfId="28086"/>
    <cellStyle name="Note 7 3 9 4" xfId="28087"/>
    <cellStyle name="Note 7 4" xfId="28088"/>
    <cellStyle name="Note 7 4 10" xfId="28089"/>
    <cellStyle name="Note 7 4 11" xfId="28090"/>
    <cellStyle name="Note 7 4 2" xfId="28091"/>
    <cellStyle name="Note 7 4 2 2" xfId="28092"/>
    <cellStyle name="Note 7 4 2 3" xfId="28093"/>
    <cellStyle name="Note 7 4 2 4" xfId="28094"/>
    <cellStyle name="Note 7 4 3" xfId="28095"/>
    <cellStyle name="Note 7 4 3 2" xfId="28096"/>
    <cellStyle name="Note 7 4 3 3" xfId="28097"/>
    <cellStyle name="Note 7 4 3 4" xfId="28098"/>
    <cellStyle name="Note 7 4 4" xfId="28099"/>
    <cellStyle name="Note 7 4 4 2" xfId="28100"/>
    <cellStyle name="Note 7 4 4 3" xfId="28101"/>
    <cellStyle name="Note 7 4 4 4" xfId="28102"/>
    <cellStyle name="Note 7 4 5" xfId="28103"/>
    <cellStyle name="Note 7 4 5 2" xfId="28104"/>
    <cellStyle name="Note 7 4 5 3" xfId="28105"/>
    <cellStyle name="Note 7 4 5 4" xfId="28106"/>
    <cellStyle name="Note 7 4 6" xfId="28107"/>
    <cellStyle name="Note 7 4 6 2" xfId="28108"/>
    <cellStyle name="Note 7 4 6 3" xfId="28109"/>
    <cellStyle name="Note 7 4 6 4" xfId="28110"/>
    <cellStyle name="Note 7 4 7" xfId="28111"/>
    <cellStyle name="Note 7 4 7 2" xfId="28112"/>
    <cellStyle name="Note 7 4 7 3" xfId="28113"/>
    <cellStyle name="Note 7 4 7 4" xfId="28114"/>
    <cellStyle name="Note 7 4 8" xfId="28115"/>
    <cellStyle name="Note 7 4 8 2" xfId="28116"/>
    <cellStyle name="Note 7 4 8 3" xfId="28117"/>
    <cellStyle name="Note 7 4 8 4" xfId="28118"/>
    <cellStyle name="Note 7 4 9" xfId="28119"/>
    <cellStyle name="Note 7 5" xfId="28120"/>
    <cellStyle name="Note 7 5 2" xfId="28121"/>
    <cellStyle name="Note 7 5 3" xfId="28122"/>
    <cellStyle name="Note 7 5 4" xfId="28123"/>
    <cellStyle name="Note 7 6" xfId="28124"/>
    <cellStyle name="Note 7 6 2" xfId="28125"/>
    <cellStyle name="Note 7 6 3" xfId="28126"/>
    <cellStyle name="Note 7 6 4" xfId="28127"/>
    <cellStyle name="Note 7 7" xfId="28128"/>
    <cellStyle name="Note 7 7 2" xfId="28129"/>
    <cellStyle name="Note 7 7 3" xfId="28130"/>
    <cellStyle name="Note 7 7 4" xfId="28131"/>
    <cellStyle name="Note 7 8" xfId="28132"/>
    <cellStyle name="Note 7 8 2" xfId="28133"/>
    <cellStyle name="Note 7 8 3" xfId="28134"/>
    <cellStyle name="Note 7 8 4" xfId="28135"/>
    <cellStyle name="Note 7 9" xfId="28136"/>
    <cellStyle name="Note 7 9 2" xfId="28137"/>
    <cellStyle name="Note 7 9 3" xfId="28138"/>
    <cellStyle name="Note 7 9 4" xfId="28139"/>
    <cellStyle name="Note 8" xfId="28140"/>
    <cellStyle name="Note 8 10" xfId="28141"/>
    <cellStyle name="Note 8 10 2" xfId="28142"/>
    <cellStyle name="Note 8 10 3" xfId="28143"/>
    <cellStyle name="Note 8 10 4" xfId="28144"/>
    <cellStyle name="Note 8 11" xfId="28145"/>
    <cellStyle name="Note 8 11 2" xfId="28146"/>
    <cellStyle name="Note 8 11 3" xfId="28147"/>
    <cellStyle name="Note 8 11 4" xfId="28148"/>
    <cellStyle name="Note 8 12" xfId="28149"/>
    <cellStyle name="Note 8 13" xfId="28150"/>
    <cellStyle name="Note 8 14" xfId="28151"/>
    <cellStyle name="Note 8 15" xfId="28152"/>
    <cellStyle name="Note 8 2" xfId="28153"/>
    <cellStyle name="Note 8 3" xfId="28154"/>
    <cellStyle name="Note 8 3 10" xfId="28155"/>
    <cellStyle name="Note 8 3 11" xfId="28156"/>
    <cellStyle name="Note 8 3 12" xfId="28157"/>
    <cellStyle name="Note 8 3 2" xfId="28158"/>
    <cellStyle name="Note 8 3 2 10" xfId="28159"/>
    <cellStyle name="Note 8 3 2 11" xfId="28160"/>
    <cellStyle name="Note 8 3 2 2" xfId="28161"/>
    <cellStyle name="Note 8 3 2 2 2" xfId="28162"/>
    <cellStyle name="Note 8 3 2 2 3" xfId="28163"/>
    <cellStyle name="Note 8 3 2 2 4" xfId="28164"/>
    <cellStyle name="Note 8 3 2 3" xfId="28165"/>
    <cellStyle name="Note 8 3 2 3 2" xfId="28166"/>
    <cellStyle name="Note 8 3 2 3 3" xfId="28167"/>
    <cellStyle name="Note 8 3 2 3 4" xfId="28168"/>
    <cellStyle name="Note 8 3 2 4" xfId="28169"/>
    <cellStyle name="Note 8 3 2 4 2" xfId="28170"/>
    <cellStyle name="Note 8 3 2 4 3" xfId="28171"/>
    <cellStyle name="Note 8 3 2 4 4" xfId="28172"/>
    <cellStyle name="Note 8 3 2 5" xfId="28173"/>
    <cellStyle name="Note 8 3 2 5 2" xfId="28174"/>
    <cellStyle name="Note 8 3 2 5 3" xfId="28175"/>
    <cellStyle name="Note 8 3 2 5 4" xfId="28176"/>
    <cellStyle name="Note 8 3 2 6" xfId="28177"/>
    <cellStyle name="Note 8 3 2 6 2" xfId="28178"/>
    <cellStyle name="Note 8 3 2 6 3" xfId="28179"/>
    <cellStyle name="Note 8 3 2 6 4" xfId="28180"/>
    <cellStyle name="Note 8 3 2 7" xfId="28181"/>
    <cellStyle name="Note 8 3 2 7 2" xfId="28182"/>
    <cellStyle name="Note 8 3 2 7 3" xfId="28183"/>
    <cellStyle name="Note 8 3 2 7 4" xfId="28184"/>
    <cellStyle name="Note 8 3 2 8" xfId="28185"/>
    <cellStyle name="Note 8 3 2 8 2" xfId="28186"/>
    <cellStyle name="Note 8 3 2 8 3" xfId="28187"/>
    <cellStyle name="Note 8 3 2 8 4" xfId="28188"/>
    <cellStyle name="Note 8 3 2 9" xfId="28189"/>
    <cellStyle name="Note 8 3 3" xfId="28190"/>
    <cellStyle name="Note 8 3 3 2" xfId="28191"/>
    <cellStyle name="Note 8 3 3 3" xfId="28192"/>
    <cellStyle name="Note 8 3 3 4" xfId="28193"/>
    <cellStyle name="Note 8 3 4" xfId="28194"/>
    <cellStyle name="Note 8 3 4 2" xfId="28195"/>
    <cellStyle name="Note 8 3 4 3" xfId="28196"/>
    <cellStyle name="Note 8 3 4 4" xfId="28197"/>
    <cellStyle name="Note 8 3 5" xfId="28198"/>
    <cellStyle name="Note 8 3 5 2" xfId="28199"/>
    <cellStyle name="Note 8 3 5 3" xfId="28200"/>
    <cellStyle name="Note 8 3 5 4" xfId="28201"/>
    <cellStyle name="Note 8 3 6" xfId="28202"/>
    <cellStyle name="Note 8 3 6 2" xfId="28203"/>
    <cellStyle name="Note 8 3 6 3" xfId="28204"/>
    <cellStyle name="Note 8 3 6 4" xfId="28205"/>
    <cellStyle name="Note 8 3 7" xfId="28206"/>
    <cellStyle name="Note 8 3 7 2" xfId="28207"/>
    <cellStyle name="Note 8 3 7 3" xfId="28208"/>
    <cellStyle name="Note 8 3 7 4" xfId="28209"/>
    <cellStyle name="Note 8 3 8" xfId="28210"/>
    <cellStyle name="Note 8 3 8 2" xfId="28211"/>
    <cellStyle name="Note 8 3 8 3" xfId="28212"/>
    <cellStyle name="Note 8 3 8 4" xfId="28213"/>
    <cellStyle name="Note 8 3 9" xfId="28214"/>
    <cellStyle name="Note 8 3 9 2" xfId="28215"/>
    <cellStyle name="Note 8 3 9 3" xfId="28216"/>
    <cellStyle name="Note 8 3 9 4" xfId="28217"/>
    <cellStyle name="Note 8 4" xfId="28218"/>
    <cellStyle name="Note 8 4 10" xfId="28219"/>
    <cellStyle name="Note 8 4 11" xfId="28220"/>
    <cellStyle name="Note 8 4 2" xfId="28221"/>
    <cellStyle name="Note 8 4 2 2" xfId="28222"/>
    <cellStyle name="Note 8 4 2 3" xfId="28223"/>
    <cellStyle name="Note 8 4 2 4" xfId="28224"/>
    <cellStyle name="Note 8 4 3" xfId="28225"/>
    <cellStyle name="Note 8 4 3 2" xfId="28226"/>
    <cellStyle name="Note 8 4 3 3" xfId="28227"/>
    <cellStyle name="Note 8 4 3 4" xfId="28228"/>
    <cellStyle name="Note 8 4 4" xfId="28229"/>
    <cellStyle name="Note 8 4 4 2" xfId="28230"/>
    <cellStyle name="Note 8 4 4 3" xfId="28231"/>
    <cellStyle name="Note 8 4 4 4" xfId="28232"/>
    <cellStyle name="Note 8 4 5" xfId="28233"/>
    <cellStyle name="Note 8 4 5 2" xfId="28234"/>
    <cellStyle name="Note 8 4 5 3" xfId="28235"/>
    <cellStyle name="Note 8 4 5 4" xfId="28236"/>
    <cellStyle name="Note 8 4 6" xfId="28237"/>
    <cellStyle name="Note 8 4 6 2" xfId="28238"/>
    <cellStyle name="Note 8 4 6 3" xfId="28239"/>
    <cellStyle name="Note 8 4 6 4" xfId="28240"/>
    <cellStyle name="Note 8 4 7" xfId="28241"/>
    <cellStyle name="Note 8 4 7 2" xfId="28242"/>
    <cellStyle name="Note 8 4 7 3" xfId="28243"/>
    <cellStyle name="Note 8 4 7 4" xfId="28244"/>
    <cellStyle name="Note 8 4 8" xfId="28245"/>
    <cellStyle name="Note 8 4 8 2" xfId="28246"/>
    <cellStyle name="Note 8 4 8 3" xfId="28247"/>
    <cellStyle name="Note 8 4 8 4" xfId="28248"/>
    <cellStyle name="Note 8 4 9" xfId="28249"/>
    <cellStyle name="Note 8 5" xfId="28250"/>
    <cellStyle name="Note 8 5 2" xfId="28251"/>
    <cellStyle name="Note 8 5 3" xfId="28252"/>
    <cellStyle name="Note 8 5 4" xfId="28253"/>
    <cellStyle name="Note 8 6" xfId="28254"/>
    <cellStyle name="Note 8 6 2" xfId="28255"/>
    <cellStyle name="Note 8 6 3" xfId="28256"/>
    <cellStyle name="Note 8 6 4" xfId="28257"/>
    <cellStyle name="Note 8 7" xfId="28258"/>
    <cellStyle name="Note 8 7 2" xfId="28259"/>
    <cellStyle name="Note 8 7 3" xfId="28260"/>
    <cellStyle name="Note 8 7 4" xfId="28261"/>
    <cellStyle name="Note 8 8" xfId="28262"/>
    <cellStyle name="Note 8 8 2" xfId="28263"/>
    <cellStyle name="Note 8 8 3" xfId="28264"/>
    <cellStyle name="Note 8 8 4" xfId="28265"/>
    <cellStyle name="Note 8 9" xfId="28266"/>
    <cellStyle name="Note 8 9 2" xfId="28267"/>
    <cellStyle name="Note 8 9 3" xfId="28268"/>
    <cellStyle name="Note 8 9 4" xfId="28269"/>
    <cellStyle name="Note 9" xfId="28270"/>
    <cellStyle name="Note 9 10" xfId="28271"/>
    <cellStyle name="Note 9 10 2" xfId="28272"/>
    <cellStyle name="Note 9 10 3" xfId="28273"/>
    <cellStyle name="Note 9 10 4" xfId="28274"/>
    <cellStyle name="Note 9 11" xfId="28275"/>
    <cellStyle name="Note 9 11 2" xfId="28276"/>
    <cellStyle name="Note 9 11 3" xfId="28277"/>
    <cellStyle name="Note 9 11 4" xfId="28278"/>
    <cellStyle name="Note 9 12" xfId="28279"/>
    <cellStyle name="Note 9 13" xfId="28280"/>
    <cellStyle name="Note 9 14" xfId="28281"/>
    <cellStyle name="Note 9 15" xfId="28282"/>
    <cellStyle name="Note 9 2" xfId="28283"/>
    <cellStyle name="Note 9 3" xfId="28284"/>
    <cellStyle name="Note 9 3 10" xfId="28285"/>
    <cellStyle name="Note 9 3 11" xfId="28286"/>
    <cellStyle name="Note 9 3 12" xfId="28287"/>
    <cellStyle name="Note 9 3 2" xfId="28288"/>
    <cellStyle name="Note 9 3 2 10" xfId="28289"/>
    <cellStyle name="Note 9 3 2 11" xfId="28290"/>
    <cellStyle name="Note 9 3 2 2" xfId="28291"/>
    <cellStyle name="Note 9 3 2 2 2" xfId="28292"/>
    <cellStyle name="Note 9 3 2 2 3" xfId="28293"/>
    <cellStyle name="Note 9 3 2 2 4" xfId="28294"/>
    <cellStyle name="Note 9 3 2 3" xfId="28295"/>
    <cellStyle name="Note 9 3 2 3 2" xfId="28296"/>
    <cellStyle name="Note 9 3 2 3 3" xfId="28297"/>
    <cellStyle name="Note 9 3 2 3 4" xfId="28298"/>
    <cellStyle name="Note 9 3 2 4" xfId="28299"/>
    <cellStyle name="Note 9 3 2 4 2" xfId="28300"/>
    <cellStyle name="Note 9 3 2 4 3" xfId="28301"/>
    <cellStyle name="Note 9 3 2 4 4" xfId="28302"/>
    <cellStyle name="Note 9 3 2 5" xfId="28303"/>
    <cellStyle name="Note 9 3 2 5 2" xfId="28304"/>
    <cellStyle name="Note 9 3 2 5 3" xfId="28305"/>
    <cellStyle name="Note 9 3 2 5 4" xfId="28306"/>
    <cellStyle name="Note 9 3 2 6" xfId="28307"/>
    <cellStyle name="Note 9 3 2 6 2" xfId="28308"/>
    <cellStyle name="Note 9 3 2 6 3" xfId="28309"/>
    <cellStyle name="Note 9 3 2 6 4" xfId="28310"/>
    <cellStyle name="Note 9 3 2 7" xfId="28311"/>
    <cellStyle name="Note 9 3 2 7 2" xfId="28312"/>
    <cellStyle name="Note 9 3 2 7 3" xfId="28313"/>
    <cellStyle name="Note 9 3 2 7 4" xfId="28314"/>
    <cellStyle name="Note 9 3 2 8" xfId="28315"/>
    <cellStyle name="Note 9 3 2 8 2" xfId="28316"/>
    <cellStyle name="Note 9 3 2 8 3" xfId="28317"/>
    <cellStyle name="Note 9 3 2 8 4" xfId="28318"/>
    <cellStyle name="Note 9 3 2 9" xfId="28319"/>
    <cellStyle name="Note 9 3 3" xfId="28320"/>
    <cellStyle name="Note 9 3 3 2" xfId="28321"/>
    <cellStyle name="Note 9 3 3 3" xfId="28322"/>
    <cellStyle name="Note 9 3 3 4" xfId="28323"/>
    <cellStyle name="Note 9 3 4" xfId="28324"/>
    <cellStyle name="Note 9 3 4 2" xfId="28325"/>
    <cellStyle name="Note 9 3 4 3" xfId="28326"/>
    <cellStyle name="Note 9 3 4 4" xfId="28327"/>
    <cellStyle name="Note 9 3 5" xfId="28328"/>
    <cellStyle name="Note 9 3 5 2" xfId="28329"/>
    <cellStyle name="Note 9 3 5 3" xfId="28330"/>
    <cellStyle name="Note 9 3 5 4" xfId="28331"/>
    <cellStyle name="Note 9 3 6" xfId="28332"/>
    <cellStyle name="Note 9 3 6 2" xfId="28333"/>
    <cellStyle name="Note 9 3 6 3" xfId="28334"/>
    <cellStyle name="Note 9 3 6 4" xfId="28335"/>
    <cellStyle name="Note 9 3 7" xfId="28336"/>
    <cellStyle name="Note 9 3 7 2" xfId="28337"/>
    <cellStyle name="Note 9 3 7 3" xfId="28338"/>
    <cellStyle name="Note 9 3 7 4" xfId="28339"/>
    <cellStyle name="Note 9 3 8" xfId="28340"/>
    <cellStyle name="Note 9 3 8 2" xfId="28341"/>
    <cellStyle name="Note 9 3 8 3" xfId="28342"/>
    <cellStyle name="Note 9 3 8 4" xfId="28343"/>
    <cellStyle name="Note 9 3 9" xfId="28344"/>
    <cellStyle name="Note 9 3 9 2" xfId="28345"/>
    <cellStyle name="Note 9 3 9 3" xfId="28346"/>
    <cellStyle name="Note 9 3 9 4" xfId="28347"/>
    <cellStyle name="Note 9 4" xfId="28348"/>
    <cellStyle name="Note 9 4 10" xfId="28349"/>
    <cellStyle name="Note 9 4 11" xfId="28350"/>
    <cellStyle name="Note 9 4 2" xfId="28351"/>
    <cellStyle name="Note 9 4 2 2" xfId="28352"/>
    <cellStyle name="Note 9 4 2 3" xfId="28353"/>
    <cellStyle name="Note 9 4 2 4" xfId="28354"/>
    <cellStyle name="Note 9 4 3" xfId="28355"/>
    <cellStyle name="Note 9 4 3 2" xfId="28356"/>
    <cellStyle name="Note 9 4 3 3" xfId="28357"/>
    <cellStyle name="Note 9 4 3 4" xfId="28358"/>
    <cellStyle name="Note 9 4 4" xfId="28359"/>
    <cellStyle name="Note 9 4 4 2" xfId="28360"/>
    <cellStyle name="Note 9 4 4 3" xfId="28361"/>
    <cellStyle name="Note 9 4 4 4" xfId="28362"/>
    <cellStyle name="Note 9 4 5" xfId="28363"/>
    <cellStyle name="Note 9 4 5 2" xfId="28364"/>
    <cellStyle name="Note 9 4 5 3" xfId="28365"/>
    <cellStyle name="Note 9 4 5 4" xfId="28366"/>
    <cellStyle name="Note 9 4 6" xfId="28367"/>
    <cellStyle name="Note 9 4 6 2" xfId="28368"/>
    <cellStyle name="Note 9 4 6 3" xfId="28369"/>
    <cellStyle name="Note 9 4 6 4" xfId="28370"/>
    <cellStyle name="Note 9 4 7" xfId="28371"/>
    <cellStyle name="Note 9 4 7 2" xfId="28372"/>
    <cellStyle name="Note 9 4 7 3" xfId="28373"/>
    <cellStyle name="Note 9 4 7 4" xfId="28374"/>
    <cellStyle name="Note 9 4 8" xfId="28375"/>
    <cellStyle name="Note 9 4 8 2" xfId="28376"/>
    <cellStyle name="Note 9 4 8 3" xfId="28377"/>
    <cellStyle name="Note 9 4 8 4" xfId="28378"/>
    <cellStyle name="Note 9 4 9" xfId="28379"/>
    <cellStyle name="Note 9 5" xfId="28380"/>
    <cellStyle name="Note 9 5 2" xfId="28381"/>
    <cellStyle name="Note 9 5 3" xfId="28382"/>
    <cellStyle name="Note 9 5 4" xfId="28383"/>
    <cellStyle name="Note 9 6" xfId="28384"/>
    <cellStyle name="Note 9 6 2" xfId="28385"/>
    <cellStyle name="Note 9 6 3" xfId="28386"/>
    <cellStyle name="Note 9 6 4" xfId="28387"/>
    <cellStyle name="Note 9 7" xfId="28388"/>
    <cellStyle name="Note 9 7 2" xfId="28389"/>
    <cellStyle name="Note 9 7 3" xfId="28390"/>
    <cellStyle name="Note 9 7 4" xfId="28391"/>
    <cellStyle name="Note 9 8" xfId="28392"/>
    <cellStyle name="Note 9 8 2" xfId="28393"/>
    <cellStyle name="Note 9 8 3" xfId="28394"/>
    <cellStyle name="Note 9 8 4" xfId="28395"/>
    <cellStyle name="Note 9 9" xfId="28396"/>
    <cellStyle name="Note 9 9 2" xfId="28397"/>
    <cellStyle name="Note 9 9 3" xfId="28398"/>
    <cellStyle name="Note 9 9 4" xfId="28399"/>
    <cellStyle name="Num. cuadro" xfId="28400"/>
    <cellStyle name="Num. cuadro 2" xfId="28401"/>
    <cellStyle name="Num/Num" xfId="28402"/>
    <cellStyle name="Numero cuadro" xfId="28403"/>
    <cellStyle name="Output 10" xfId="28404"/>
    <cellStyle name="Output 10 10" xfId="28405"/>
    <cellStyle name="Output 10 10 2" xfId="28406"/>
    <cellStyle name="Output 10 10 3" xfId="28407"/>
    <cellStyle name="Output 10 10 4" xfId="28408"/>
    <cellStyle name="Output 10 11" xfId="28409"/>
    <cellStyle name="Output 10 12" xfId="28410"/>
    <cellStyle name="Output 10 13" xfId="28411"/>
    <cellStyle name="Output 10 14" xfId="28412"/>
    <cellStyle name="Output 10 2" xfId="28413"/>
    <cellStyle name="Output 10 3" xfId="28414"/>
    <cellStyle name="Output 10 3 10" xfId="28415"/>
    <cellStyle name="Output 10 3 11" xfId="28416"/>
    <cellStyle name="Output 10 3 2" xfId="28417"/>
    <cellStyle name="Output 10 3 2 2" xfId="28418"/>
    <cellStyle name="Output 10 3 2 3" xfId="28419"/>
    <cellStyle name="Output 10 3 2 4" xfId="28420"/>
    <cellStyle name="Output 10 3 3" xfId="28421"/>
    <cellStyle name="Output 10 3 3 2" xfId="28422"/>
    <cellStyle name="Output 10 3 3 3" xfId="28423"/>
    <cellStyle name="Output 10 3 3 4" xfId="28424"/>
    <cellStyle name="Output 10 3 4" xfId="28425"/>
    <cellStyle name="Output 10 3 4 2" xfId="28426"/>
    <cellStyle name="Output 10 3 4 3" xfId="28427"/>
    <cellStyle name="Output 10 3 4 4" xfId="28428"/>
    <cellStyle name="Output 10 3 5" xfId="28429"/>
    <cellStyle name="Output 10 3 5 2" xfId="28430"/>
    <cellStyle name="Output 10 3 5 3" xfId="28431"/>
    <cellStyle name="Output 10 3 5 4" xfId="28432"/>
    <cellStyle name="Output 10 3 6" xfId="28433"/>
    <cellStyle name="Output 10 3 6 2" xfId="28434"/>
    <cellStyle name="Output 10 3 6 3" xfId="28435"/>
    <cellStyle name="Output 10 3 6 4" xfId="28436"/>
    <cellStyle name="Output 10 3 7" xfId="28437"/>
    <cellStyle name="Output 10 3 7 2" xfId="28438"/>
    <cellStyle name="Output 10 3 7 3" xfId="28439"/>
    <cellStyle name="Output 10 3 7 4" xfId="28440"/>
    <cellStyle name="Output 10 3 8" xfId="28441"/>
    <cellStyle name="Output 10 3 8 2" xfId="28442"/>
    <cellStyle name="Output 10 3 8 3" xfId="28443"/>
    <cellStyle name="Output 10 3 8 4" xfId="28444"/>
    <cellStyle name="Output 10 3 9" xfId="28445"/>
    <cellStyle name="Output 10 4" xfId="28446"/>
    <cellStyle name="Output 10 4 2" xfId="28447"/>
    <cellStyle name="Output 10 4 3" xfId="28448"/>
    <cellStyle name="Output 10 4 4" xfId="28449"/>
    <cellStyle name="Output 10 5" xfId="28450"/>
    <cellStyle name="Output 10 5 2" xfId="28451"/>
    <cellStyle name="Output 10 5 3" xfId="28452"/>
    <cellStyle name="Output 10 5 4" xfId="28453"/>
    <cellStyle name="Output 10 6" xfId="28454"/>
    <cellStyle name="Output 10 6 2" xfId="28455"/>
    <cellStyle name="Output 10 6 3" xfId="28456"/>
    <cellStyle name="Output 10 6 4" xfId="28457"/>
    <cellStyle name="Output 10 7" xfId="28458"/>
    <cellStyle name="Output 10 7 2" xfId="28459"/>
    <cellStyle name="Output 10 7 3" xfId="28460"/>
    <cellStyle name="Output 10 7 4" xfId="28461"/>
    <cellStyle name="Output 10 8" xfId="28462"/>
    <cellStyle name="Output 10 8 2" xfId="28463"/>
    <cellStyle name="Output 10 8 3" xfId="28464"/>
    <cellStyle name="Output 10 8 4" xfId="28465"/>
    <cellStyle name="Output 10 9" xfId="28466"/>
    <cellStyle name="Output 10 9 2" xfId="28467"/>
    <cellStyle name="Output 10 9 3" xfId="28468"/>
    <cellStyle name="Output 10 9 4" xfId="28469"/>
    <cellStyle name="Output 11" xfId="28470"/>
    <cellStyle name="Output 11 10" xfId="28471"/>
    <cellStyle name="Output 11 10 2" xfId="28472"/>
    <cellStyle name="Output 11 10 3" xfId="28473"/>
    <cellStyle name="Output 11 10 4" xfId="28474"/>
    <cellStyle name="Output 11 11" xfId="28475"/>
    <cellStyle name="Output 11 12" xfId="28476"/>
    <cellStyle name="Output 11 13" xfId="28477"/>
    <cellStyle name="Output 11 14" xfId="28478"/>
    <cellStyle name="Output 11 2" xfId="28479"/>
    <cellStyle name="Output 11 3" xfId="28480"/>
    <cellStyle name="Output 11 3 10" xfId="28481"/>
    <cellStyle name="Output 11 3 11" xfId="28482"/>
    <cellStyle name="Output 11 3 2" xfId="28483"/>
    <cellStyle name="Output 11 3 2 2" xfId="28484"/>
    <cellStyle name="Output 11 3 2 3" xfId="28485"/>
    <cellStyle name="Output 11 3 2 4" xfId="28486"/>
    <cellStyle name="Output 11 3 3" xfId="28487"/>
    <cellStyle name="Output 11 3 3 2" xfId="28488"/>
    <cellStyle name="Output 11 3 3 3" xfId="28489"/>
    <cellStyle name="Output 11 3 3 4" xfId="28490"/>
    <cellStyle name="Output 11 3 4" xfId="28491"/>
    <cellStyle name="Output 11 3 4 2" xfId="28492"/>
    <cellStyle name="Output 11 3 4 3" xfId="28493"/>
    <cellStyle name="Output 11 3 4 4" xfId="28494"/>
    <cellStyle name="Output 11 3 5" xfId="28495"/>
    <cellStyle name="Output 11 3 5 2" xfId="28496"/>
    <cellStyle name="Output 11 3 5 3" xfId="28497"/>
    <cellStyle name="Output 11 3 5 4" xfId="28498"/>
    <cellStyle name="Output 11 3 6" xfId="28499"/>
    <cellStyle name="Output 11 3 6 2" xfId="28500"/>
    <cellStyle name="Output 11 3 6 3" xfId="28501"/>
    <cellStyle name="Output 11 3 6 4" xfId="28502"/>
    <cellStyle name="Output 11 3 7" xfId="28503"/>
    <cellStyle name="Output 11 3 7 2" xfId="28504"/>
    <cellStyle name="Output 11 3 7 3" xfId="28505"/>
    <cellStyle name="Output 11 3 7 4" xfId="28506"/>
    <cellStyle name="Output 11 3 8" xfId="28507"/>
    <cellStyle name="Output 11 3 8 2" xfId="28508"/>
    <cellStyle name="Output 11 3 8 3" xfId="28509"/>
    <cellStyle name="Output 11 3 8 4" xfId="28510"/>
    <cellStyle name="Output 11 3 9" xfId="28511"/>
    <cellStyle name="Output 11 4" xfId="28512"/>
    <cellStyle name="Output 11 4 2" xfId="28513"/>
    <cellStyle name="Output 11 4 3" xfId="28514"/>
    <cellStyle name="Output 11 4 4" xfId="28515"/>
    <cellStyle name="Output 11 5" xfId="28516"/>
    <cellStyle name="Output 11 5 2" xfId="28517"/>
    <cellStyle name="Output 11 5 3" xfId="28518"/>
    <cellStyle name="Output 11 5 4" xfId="28519"/>
    <cellStyle name="Output 11 6" xfId="28520"/>
    <cellStyle name="Output 11 6 2" xfId="28521"/>
    <cellStyle name="Output 11 6 3" xfId="28522"/>
    <cellStyle name="Output 11 6 4" xfId="28523"/>
    <cellStyle name="Output 11 7" xfId="28524"/>
    <cellStyle name="Output 11 7 2" xfId="28525"/>
    <cellStyle name="Output 11 7 3" xfId="28526"/>
    <cellStyle name="Output 11 7 4" xfId="28527"/>
    <cellStyle name="Output 11 8" xfId="28528"/>
    <cellStyle name="Output 11 8 2" xfId="28529"/>
    <cellStyle name="Output 11 8 3" xfId="28530"/>
    <cellStyle name="Output 11 8 4" xfId="28531"/>
    <cellStyle name="Output 11 9" xfId="28532"/>
    <cellStyle name="Output 11 9 2" xfId="28533"/>
    <cellStyle name="Output 11 9 3" xfId="28534"/>
    <cellStyle name="Output 11 9 4" xfId="28535"/>
    <cellStyle name="Output 12" xfId="28536"/>
    <cellStyle name="Output 12 10" xfId="28537"/>
    <cellStyle name="Output 12 10 2" xfId="28538"/>
    <cellStyle name="Output 12 10 3" xfId="28539"/>
    <cellStyle name="Output 12 10 4" xfId="28540"/>
    <cellStyle name="Output 12 11" xfId="28541"/>
    <cellStyle name="Output 12 12" xfId="28542"/>
    <cellStyle name="Output 12 13" xfId="28543"/>
    <cellStyle name="Output 12 14" xfId="28544"/>
    <cellStyle name="Output 12 2" xfId="28545"/>
    <cellStyle name="Output 12 3" xfId="28546"/>
    <cellStyle name="Output 12 3 10" xfId="28547"/>
    <cellStyle name="Output 12 3 11" xfId="28548"/>
    <cellStyle name="Output 12 3 2" xfId="28549"/>
    <cellStyle name="Output 12 3 2 2" xfId="28550"/>
    <cellStyle name="Output 12 3 2 3" xfId="28551"/>
    <cellStyle name="Output 12 3 2 4" xfId="28552"/>
    <cellStyle name="Output 12 3 3" xfId="28553"/>
    <cellStyle name="Output 12 3 3 2" xfId="28554"/>
    <cellStyle name="Output 12 3 3 3" xfId="28555"/>
    <cellStyle name="Output 12 3 3 4" xfId="28556"/>
    <cellStyle name="Output 12 3 4" xfId="28557"/>
    <cellStyle name="Output 12 3 4 2" xfId="28558"/>
    <cellStyle name="Output 12 3 4 3" xfId="28559"/>
    <cellStyle name="Output 12 3 4 4" xfId="28560"/>
    <cellStyle name="Output 12 3 5" xfId="28561"/>
    <cellStyle name="Output 12 3 5 2" xfId="28562"/>
    <cellStyle name="Output 12 3 5 3" xfId="28563"/>
    <cellStyle name="Output 12 3 5 4" xfId="28564"/>
    <cellStyle name="Output 12 3 6" xfId="28565"/>
    <cellStyle name="Output 12 3 6 2" xfId="28566"/>
    <cellStyle name="Output 12 3 6 3" xfId="28567"/>
    <cellStyle name="Output 12 3 6 4" xfId="28568"/>
    <cellStyle name="Output 12 3 7" xfId="28569"/>
    <cellStyle name="Output 12 3 7 2" xfId="28570"/>
    <cellStyle name="Output 12 3 7 3" xfId="28571"/>
    <cellStyle name="Output 12 3 7 4" xfId="28572"/>
    <cellStyle name="Output 12 3 8" xfId="28573"/>
    <cellStyle name="Output 12 3 8 2" xfId="28574"/>
    <cellStyle name="Output 12 3 8 3" xfId="28575"/>
    <cellStyle name="Output 12 3 8 4" xfId="28576"/>
    <cellStyle name="Output 12 3 9" xfId="28577"/>
    <cellStyle name="Output 12 4" xfId="28578"/>
    <cellStyle name="Output 12 4 2" xfId="28579"/>
    <cellStyle name="Output 12 4 3" xfId="28580"/>
    <cellStyle name="Output 12 4 4" xfId="28581"/>
    <cellStyle name="Output 12 5" xfId="28582"/>
    <cellStyle name="Output 12 5 2" xfId="28583"/>
    <cellStyle name="Output 12 5 3" xfId="28584"/>
    <cellStyle name="Output 12 5 4" xfId="28585"/>
    <cellStyle name="Output 12 6" xfId="28586"/>
    <cellStyle name="Output 12 6 2" xfId="28587"/>
    <cellStyle name="Output 12 6 3" xfId="28588"/>
    <cellStyle name="Output 12 6 4" xfId="28589"/>
    <cellStyle name="Output 12 7" xfId="28590"/>
    <cellStyle name="Output 12 7 2" xfId="28591"/>
    <cellStyle name="Output 12 7 3" xfId="28592"/>
    <cellStyle name="Output 12 7 4" xfId="28593"/>
    <cellStyle name="Output 12 8" xfId="28594"/>
    <cellStyle name="Output 12 8 2" xfId="28595"/>
    <cellStyle name="Output 12 8 3" xfId="28596"/>
    <cellStyle name="Output 12 8 4" xfId="28597"/>
    <cellStyle name="Output 12 9" xfId="28598"/>
    <cellStyle name="Output 12 9 2" xfId="28599"/>
    <cellStyle name="Output 12 9 3" xfId="28600"/>
    <cellStyle name="Output 12 9 4" xfId="28601"/>
    <cellStyle name="Output 13" xfId="28602"/>
    <cellStyle name="Output 13 10" xfId="28603"/>
    <cellStyle name="Output 13 10 2" xfId="28604"/>
    <cellStyle name="Output 13 10 3" xfId="28605"/>
    <cellStyle name="Output 13 10 4" xfId="28606"/>
    <cellStyle name="Output 13 11" xfId="28607"/>
    <cellStyle name="Output 13 12" xfId="28608"/>
    <cellStyle name="Output 13 13" xfId="28609"/>
    <cellStyle name="Output 13 14" xfId="28610"/>
    <cellStyle name="Output 13 2" xfId="28611"/>
    <cellStyle name="Output 13 3" xfId="28612"/>
    <cellStyle name="Output 13 3 10" xfId="28613"/>
    <cellStyle name="Output 13 3 11" xfId="28614"/>
    <cellStyle name="Output 13 3 2" xfId="28615"/>
    <cellStyle name="Output 13 3 2 2" xfId="28616"/>
    <cellStyle name="Output 13 3 2 3" xfId="28617"/>
    <cellStyle name="Output 13 3 2 4" xfId="28618"/>
    <cellStyle name="Output 13 3 3" xfId="28619"/>
    <cellStyle name="Output 13 3 3 2" xfId="28620"/>
    <cellStyle name="Output 13 3 3 3" xfId="28621"/>
    <cellStyle name="Output 13 3 3 4" xfId="28622"/>
    <cellStyle name="Output 13 3 4" xfId="28623"/>
    <cellStyle name="Output 13 3 4 2" xfId="28624"/>
    <cellStyle name="Output 13 3 4 3" xfId="28625"/>
    <cellStyle name="Output 13 3 4 4" xfId="28626"/>
    <cellStyle name="Output 13 3 5" xfId="28627"/>
    <cellStyle name="Output 13 3 5 2" xfId="28628"/>
    <cellStyle name="Output 13 3 5 3" xfId="28629"/>
    <cellStyle name="Output 13 3 5 4" xfId="28630"/>
    <cellStyle name="Output 13 3 6" xfId="28631"/>
    <cellStyle name="Output 13 3 6 2" xfId="28632"/>
    <cellStyle name="Output 13 3 6 3" xfId="28633"/>
    <cellStyle name="Output 13 3 6 4" xfId="28634"/>
    <cellStyle name="Output 13 3 7" xfId="28635"/>
    <cellStyle name="Output 13 3 7 2" xfId="28636"/>
    <cellStyle name="Output 13 3 7 3" xfId="28637"/>
    <cellStyle name="Output 13 3 7 4" xfId="28638"/>
    <cellStyle name="Output 13 3 8" xfId="28639"/>
    <cellStyle name="Output 13 3 8 2" xfId="28640"/>
    <cellStyle name="Output 13 3 8 3" xfId="28641"/>
    <cellStyle name="Output 13 3 8 4" xfId="28642"/>
    <cellStyle name="Output 13 3 9" xfId="28643"/>
    <cellStyle name="Output 13 4" xfId="28644"/>
    <cellStyle name="Output 13 4 2" xfId="28645"/>
    <cellStyle name="Output 13 4 3" xfId="28646"/>
    <cellStyle name="Output 13 4 4" xfId="28647"/>
    <cellStyle name="Output 13 5" xfId="28648"/>
    <cellStyle name="Output 13 5 2" xfId="28649"/>
    <cellStyle name="Output 13 5 3" xfId="28650"/>
    <cellStyle name="Output 13 5 4" xfId="28651"/>
    <cellStyle name="Output 13 6" xfId="28652"/>
    <cellStyle name="Output 13 6 2" xfId="28653"/>
    <cellStyle name="Output 13 6 3" xfId="28654"/>
    <cellStyle name="Output 13 6 4" xfId="28655"/>
    <cellStyle name="Output 13 7" xfId="28656"/>
    <cellStyle name="Output 13 7 2" xfId="28657"/>
    <cellStyle name="Output 13 7 3" xfId="28658"/>
    <cellStyle name="Output 13 7 4" xfId="28659"/>
    <cellStyle name="Output 13 8" xfId="28660"/>
    <cellStyle name="Output 13 8 2" xfId="28661"/>
    <cellStyle name="Output 13 8 3" xfId="28662"/>
    <cellStyle name="Output 13 8 4" xfId="28663"/>
    <cellStyle name="Output 13 9" xfId="28664"/>
    <cellStyle name="Output 13 9 2" xfId="28665"/>
    <cellStyle name="Output 13 9 3" xfId="28666"/>
    <cellStyle name="Output 13 9 4" xfId="28667"/>
    <cellStyle name="Output 14" xfId="28668"/>
    <cellStyle name="Output 14 10" xfId="28669"/>
    <cellStyle name="Output 14 10 2" xfId="28670"/>
    <cellStyle name="Output 14 10 3" xfId="28671"/>
    <cellStyle name="Output 14 10 4" xfId="28672"/>
    <cellStyle name="Output 14 11" xfId="28673"/>
    <cellStyle name="Output 14 12" xfId="28674"/>
    <cellStyle name="Output 14 13" xfId="28675"/>
    <cellStyle name="Output 14 14" xfId="28676"/>
    <cellStyle name="Output 14 2" xfId="28677"/>
    <cellStyle name="Output 14 3" xfId="28678"/>
    <cellStyle name="Output 14 3 10" xfId="28679"/>
    <cellStyle name="Output 14 3 11" xfId="28680"/>
    <cellStyle name="Output 14 3 2" xfId="28681"/>
    <cellStyle name="Output 14 3 2 2" xfId="28682"/>
    <cellStyle name="Output 14 3 2 3" xfId="28683"/>
    <cellStyle name="Output 14 3 2 4" xfId="28684"/>
    <cellStyle name="Output 14 3 3" xfId="28685"/>
    <cellStyle name="Output 14 3 3 2" xfId="28686"/>
    <cellStyle name="Output 14 3 3 3" xfId="28687"/>
    <cellStyle name="Output 14 3 3 4" xfId="28688"/>
    <cellStyle name="Output 14 3 4" xfId="28689"/>
    <cellStyle name="Output 14 3 4 2" xfId="28690"/>
    <cellStyle name="Output 14 3 4 3" xfId="28691"/>
    <cellStyle name="Output 14 3 4 4" xfId="28692"/>
    <cellStyle name="Output 14 3 5" xfId="28693"/>
    <cellStyle name="Output 14 3 5 2" xfId="28694"/>
    <cellStyle name="Output 14 3 5 3" xfId="28695"/>
    <cellStyle name="Output 14 3 5 4" xfId="28696"/>
    <cellStyle name="Output 14 3 6" xfId="28697"/>
    <cellStyle name="Output 14 3 6 2" xfId="28698"/>
    <cellStyle name="Output 14 3 6 3" xfId="28699"/>
    <cellStyle name="Output 14 3 6 4" xfId="28700"/>
    <cellStyle name="Output 14 3 7" xfId="28701"/>
    <cellStyle name="Output 14 3 7 2" xfId="28702"/>
    <cellStyle name="Output 14 3 7 3" xfId="28703"/>
    <cellStyle name="Output 14 3 7 4" xfId="28704"/>
    <cellStyle name="Output 14 3 8" xfId="28705"/>
    <cellStyle name="Output 14 3 8 2" xfId="28706"/>
    <cellStyle name="Output 14 3 8 3" xfId="28707"/>
    <cellStyle name="Output 14 3 8 4" xfId="28708"/>
    <cellStyle name="Output 14 3 9" xfId="28709"/>
    <cellStyle name="Output 14 4" xfId="28710"/>
    <cellStyle name="Output 14 4 2" xfId="28711"/>
    <cellStyle name="Output 14 4 3" xfId="28712"/>
    <cellStyle name="Output 14 4 4" xfId="28713"/>
    <cellStyle name="Output 14 5" xfId="28714"/>
    <cellStyle name="Output 14 5 2" xfId="28715"/>
    <cellStyle name="Output 14 5 3" xfId="28716"/>
    <cellStyle name="Output 14 5 4" xfId="28717"/>
    <cellStyle name="Output 14 6" xfId="28718"/>
    <cellStyle name="Output 14 6 2" xfId="28719"/>
    <cellStyle name="Output 14 6 3" xfId="28720"/>
    <cellStyle name="Output 14 6 4" xfId="28721"/>
    <cellStyle name="Output 14 7" xfId="28722"/>
    <cellStyle name="Output 14 7 2" xfId="28723"/>
    <cellStyle name="Output 14 7 3" xfId="28724"/>
    <cellStyle name="Output 14 7 4" xfId="28725"/>
    <cellStyle name="Output 14 8" xfId="28726"/>
    <cellStyle name="Output 14 8 2" xfId="28727"/>
    <cellStyle name="Output 14 8 3" xfId="28728"/>
    <cellStyle name="Output 14 8 4" xfId="28729"/>
    <cellStyle name="Output 14 9" xfId="28730"/>
    <cellStyle name="Output 14 9 2" xfId="28731"/>
    <cellStyle name="Output 14 9 3" xfId="28732"/>
    <cellStyle name="Output 14 9 4" xfId="28733"/>
    <cellStyle name="Output 15" xfId="28734"/>
    <cellStyle name="Output 15 10" xfId="28735"/>
    <cellStyle name="Output 15 10 2" xfId="28736"/>
    <cellStyle name="Output 15 10 3" xfId="28737"/>
    <cellStyle name="Output 15 10 4" xfId="28738"/>
    <cellStyle name="Output 15 11" xfId="28739"/>
    <cellStyle name="Output 15 12" xfId="28740"/>
    <cellStyle name="Output 15 13" xfId="28741"/>
    <cellStyle name="Output 15 14" xfId="28742"/>
    <cellStyle name="Output 15 2" xfId="28743"/>
    <cellStyle name="Output 15 3" xfId="28744"/>
    <cellStyle name="Output 15 3 10" xfId="28745"/>
    <cellStyle name="Output 15 3 11" xfId="28746"/>
    <cellStyle name="Output 15 3 2" xfId="28747"/>
    <cellStyle name="Output 15 3 2 2" xfId="28748"/>
    <cellStyle name="Output 15 3 2 3" xfId="28749"/>
    <cellStyle name="Output 15 3 2 4" xfId="28750"/>
    <cellStyle name="Output 15 3 3" xfId="28751"/>
    <cellStyle name="Output 15 3 3 2" xfId="28752"/>
    <cellStyle name="Output 15 3 3 3" xfId="28753"/>
    <cellStyle name="Output 15 3 3 4" xfId="28754"/>
    <cellStyle name="Output 15 3 4" xfId="28755"/>
    <cellStyle name="Output 15 3 4 2" xfId="28756"/>
    <cellStyle name="Output 15 3 4 3" xfId="28757"/>
    <cellStyle name="Output 15 3 4 4" xfId="28758"/>
    <cellStyle name="Output 15 3 5" xfId="28759"/>
    <cellStyle name="Output 15 3 5 2" xfId="28760"/>
    <cellStyle name="Output 15 3 5 3" xfId="28761"/>
    <cellStyle name="Output 15 3 5 4" xfId="28762"/>
    <cellStyle name="Output 15 3 6" xfId="28763"/>
    <cellStyle name="Output 15 3 6 2" xfId="28764"/>
    <cellStyle name="Output 15 3 6 3" xfId="28765"/>
    <cellStyle name="Output 15 3 6 4" xfId="28766"/>
    <cellStyle name="Output 15 3 7" xfId="28767"/>
    <cellStyle name="Output 15 3 7 2" xfId="28768"/>
    <cellStyle name="Output 15 3 7 3" xfId="28769"/>
    <cellStyle name="Output 15 3 7 4" xfId="28770"/>
    <cellStyle name="Output 15 3 8" xfId="28771"/>
    <cellStyle name="Output 15 3 8 2" xfId="28772"/>
    <cellStyle name="Output 15 3 8 3" xfId="28773"/>
    <cellStyle name="Output 15 3 8 4" xfId="28774"/>
    <cellStyle name="Output 15 3 9" xfId="28775"/>
    <cellStyle name="Output 15 4" xfId="28776"/>
    <cellStyle name="Output 15 4 2" xfId="28777"/>
    <cellStyle name="Output 15 4 3" xfId="28778"/>
    <cellStyle name="Output 15 4 4" xfId="28779"/>
    <cellStyle name="Output 15 5" xfId="28780"/>
    <cellStyle name="Output 15 5 2" xfId="28781"/>
    <cellStyle name="Output 15 5 3" xfId="28782"/>
    <cellStyle name="Output 15 5 4" xfId="28783"/>
    <cellStyle name="Output 15 6" xfId="28784"/>
    <cellStyle name="Output 15 6 2" xfId="28785"/>
    <cellStyle name="Output 15 6 3" xfId="28786"/>
    <cellStyle name="Output 15 6 4" xfId="28787"/>
    <cellStyle name="Output 15 7" xfId="28788"/>
    <cellStyle name="Output 15 7 2" xfId="28789"/>
    <cellStyle name="Output 15 7 3" xfId="28790"/>
    <cellStyle name="Output 15 7 4" xfId="28791"/>
    <cellStyle name="Output 15 8" xfId="28792"/>
    <cellStyle name="Output 15 8 2" xfId="28793"/>
    <cellStyle name="Output 15 8 3" xfId="28794"/>
    <cellStyle name="Output 15 8 4" xfId="28795"/>
    <cellStyle name="Output 15 9" xfId="28796"/>
    <cellStyle name="Output 15 9 2" xfId="28797"/>
    <cellStyle name="Output 15 9 3" xfId="28798"/>
    <cellStyle name="Output 15 9 4" xfId="28799"/>
    <cellStyle name="Output 16" xfId="28800"/>
    <cellStyle name="Output 16 10" xfId="28801"/>
    <cellStyle name="Output 16 10 2" xfId="28802"/>
    <cellStyle name="Output 16 10 3" xfId="28803"/>
    <cellStyle name="Output 16 10 4" xfId="28804"/>
    <cellStyle name="Output 16 11" xfId="28805"/>
    <cellStyle name="Output 16 12" xfId="28806"/>
    <cellStyle name="Output 16 13" xfId="28807"/>
    <cellStyle name="Output 16 14" xfId="28808"/>
    <cellStyle name="Output 16 2" xfId="28809"/>
    <cellStyle name="Output 16 3" xfId="28810"/>
    <cellStyle name="Output 16 3 10" xfId="28811"/>
    <cellStyle name="Output 16 3 11" xfId="28812"/>
    <cellStyle name="Output 16 3 2" xfId="28813"/>
    <cellStyle name="Output 16 3 2 2" xfId="28814"/>
    <cellStyle name="Output 16 3 2 3" xfId="28815"/>
    <cellStyle name="Output 16 3 2 4" xfId="28816"/>
    <cellStyle name="Output 16 3 3" xfId="28817"/>
    <cellStyle name="Output 16 3 3 2" xfId="28818"/>
    <cellStyle name="Output 16 3 3 3" xfId="28819"/>
    <cellStyle name="Output 16 3 3 4" xfId="28820"/>
    <cellStyle name="Output 16 3 4" xfId="28821"/>
    <cellStyle name="Output 16 3 4 2" xfId="28822"/>
    <cellStyle name="Output 16 3 4 3" xfId="28823"/>
    <cellStyle name="Output 16 3 4 4" xfId="28824"/>
    <cellStyle name="Output 16 3 5" xfId="28825"/>
    <cellStyle name="Output 16 3 5 2" xfId="28826"/>
    <cellStyle name="Output 16 3 5 3" xfId="28827"/>
    <cellStyle name="Output 16 3 5 4" xfId="28828"/>
    <cellStyle name="Output 16 3 6" xfId="28829"/>
    <cellStyle name="Output 16 3 6 2" xfId="28830"/>
    <cellStyle name="Output 16 3 6 3" xfId="28831"/>
    <cellStyle name="Output 16 3 6 4" xfId="28832"/>
    <cellStyle name="Output 16 3 7" xfId="28833"/>
    <cellStyle name="Output 16 3 7 2" xfId="28834"/>
    <cellStyle name="Output 16 3 7 3" xfId="28835"/>
    <cellStyle name="Output 16 3 7 4" xfId="28836"/>
    <cellStyle name="Output 16 3 8" xfId="28837"/>
    <cellStyle name="Output 16 3 8 2" xfId="28838"/>
    <cellStyle name="Output 16 3 8 3" xfId="28839"/>
    <cellStyle name="Output 16 3 8 4" xfId="28840"/>
    <cellStyle name="Output 16 3 9" xfId="28841"/>
    <cellStyle name="Output 16 4" xfId="28842"/>
    <cellStyle name="Output 16 4 2" xfId="28843"/>
    <cellStyle name="Output 16 4 3" xfId="28844"/>
    <cellStyle name="Output 16 4 4" xfId="28845"/>
    <cellStyle name="Output 16 5" xfId="28846"/>
    <cellStyle name="Output 16 5 2" xfId="28847"/>
    <cellStyle name="Output 16 5 3" xfId="28848"/>
    <cellStyle name="Output 16 5 4" xfId="28849"/>
    <cellStyle name="Output 16 6" xfId="28850"/>
    <cellStyle name="Output 16 6 2" xfId="28851"/>
    <cellStyle name="Output 16 6 3" xfId="28852"/>
    <cellStyle name="Output 16 6 4" xfId="28853"/>
    <cellStyle name="Output 16 7" xfId="28854"/>
    <cellStyle name="Output 16 7 2" xfId="28855"/>
    <cellStyle name="Output 16 7 3" xfId="28856"/>
    <cellStyle name="Output 16 7 4" xfId="28857"/>
    <cellStyle name="Output 16 8" xfId="28858"/>
    <cellStyle name="Output 16 8 2" xfId="28859"/>
    <cellStyle name="Output 16 8 3" xfId="28860"/>
    <cellStyle name="Output 16 8 4" xfId="28861"/>
    <cellStyle name="Output 16 9" xfId="28862"/>
    <cellStyle name="Output 16 9 2" xfId="28863"/>
    <cellStyle name="Output 16 9 3" xfId="28864"/>
    <cellStyle name="Output 16 9 4" xfId="28865"/>
    <cellStyle name="Output 17" xfId="28866"/>
    <cellStyle name="Output 17 10" xfId="28867"/>
    <cellStyle name="Output 17 10 2" xfId="28868"/>
    <cellStyle name="Output 17 10 3" xfId="28869"/>
    <cellStyle name="Output 17 10 4" xfId="28870"/>
    <cellStyle name="Output 17 11" xfId="28871"/>
    <cellStyle name="Output 17 12" xfId="28872"/>
    <cellStyle name="Output 17 13" xfId="28873"/>
    <cellStyle name="Output 17 14" xfId="28874"/>
    <cellStyle name="Output 17 2" xfId="28875"/>
    <cellStyle name="Output 17 3" xfId="28876"/>
    <cellStyle name="Output 17 3 10" xfId="28877"/>
    <cellStyle name="Output 17 3 11" xfId="28878"/>
    <cellStyle name="Output 17 3 2" xfId="28879"/>
    <cellStyle name="Output 17 3 2 2" xfId="28880"/>
    <cellStyle name="Output 17 3 2 3" xfId="28881"/>
    <cellStyle name="Output 17 3 2 4" xfId="28882"/>
    <cellStyle name="Output 17 3 3" xfId="28883"/>
    <cellStyle name="Output 17 3 3 2" xfId="28884"/>
    <cellStyle name="Output 17 3 3 3" xfId="28885"/>
    <cellStyle name="Output 17 3 3 4" xfId="28886"/>
    <cellStyle name="Output 17 3 4" xfId="28887"/>
    <cellStyle name="Output 17 3 4 2" xfId="28888"/>
    <cellStyle name="Output 17 3 4 3" xfId="28889"/>
    <cellStyle name="Output 17 3 4 4" xfId="28890"/>
    <cellStyle name="Output 17 3 5" xfId="28891"/>
    <cellStyle name="Output 17 3 5 2" xfId="28892"/>
    <cellStyle name="Output 17 3 5 3" xfId="28893"/>
    <cellStyle name="Output 17 3 5 4" xfId="28894"/>
    <cellStyle name="Output 17 3 6" xfId="28895"/>
    <cellStyle name="Output 17 3 6 2" xfId="28896"/>
    <cellStyle name="Output 17 3 6 3" xfId="28897"/>
    <cellStyle name="Output 17 3 6 4" xfId="28898"/>
    <cellStyle name="Output 17 3 7" xfId="28899"/>
    <cellStyle name="Output 17 3 7 2" xfId="28900"/>
    <cellStyle name="Output 17 3 7 3" xfId="28901"/>
    <cellStyle name="Output 17 3 7 4" xfId="28902"/>
    <cellStyle name="Output 17 3 8" xfId="28903"/>
    <cellStyle name="Output 17 3 8 2" xfId="28904"/>
    <cellStyle name="Output 17 3 8 3" xfId="28905"/>
    <cellStyle name="Output 17 3 8 4" xfId="28906"/>
    <cellStyle name="Output 17 3 9" xfId="28907"/>
    <cellStyle name="Output 17 4" xfId="28908"/>
    <cellStyle name="Output 17 4 2" xfId="28909"/>
    <cellStyle name="Output 17 4 3" xfId="28910"/>
    <cellStyle name="Output 17 4 4" xfId="28911"/>
    <cellStyle name="Output 17 5" xfId="28912"/>
    <cellStyle name="Output 17 5 2" xfId="28913"/>
    <cellStyle name="Output 17 5 3" xfId="28914"/>
    <cellStyle name="Output 17 5 4" xfId="28915"/>
    <cellStyle name="Output 17 6" xfId="28916"/>
    <cellStyle name="Output 17 6 2" xfId="28917"/>
    <cellStyle name="Output 17 6 3" xfId="28918"/>
    <cellStyle name="Output 17 6 4" xfId="28919"/>
    <cellStyle name="Output 17 7" xfId="28920"/>
    <cellStyle name="Output 17 7 2" xfId="28921"/>
    <cellStyle name="Output 17 7 3" xfId="28922"/>
    <cellStyle name="Output 17 7 4" xfId="28923"/>
    <cellStyle name="Output 17 8" xfId="28924"/>
    <cellStyle name="Output 17 8 2" xfId="28925"/>
    <cellStyle name="Output 17 8 3" xfId="28926"/>
    <cellStyle name="Output 17 8 4" xfId="28927"/>
    <cellStyle name="Output 17 9" xfId="28928"/>
    <cellStyle name="Output 17 9 2" xfId="28929"/>
    <cellStyle name="Output 17 9 3" xfId="28930"/>
    <cellStyle name="Output 17 9 4" xfId="28931"/>
    <cellStyle name="Output 18" xfId="28932"/>
    <cellStyle name="Output 18 10" xfId="28933"/>
    <cellStyle name="Output 18 10 2" xfId="28934"/>
    <cellStyle name="Output 18 10 3" xfId="28935"/>
    <cellStyle name="Output 18 10 4" xfId="28936"/>
    <cellStyle name="Output 18 11" xfId="28937"/>
    <cellStyle name="Output 18 12" xfId="28938"/>
    <cellStyle name="Output 18 13" xfId="28939"/>
    <cellStyle name="Output 18 14" xfId="28940"/>
    <cellStyle name="Output 18 2" xfId="28941"/>
    <cellStyle name="Output 18 3" xfId="28942"/>
    <cellStyle name="Output 18 3 10" xfId="28943"/>
    <cellStyle name="Output 18 3 11" xfId="28944"/>
    <cellStyle name="Output 18 3 2" xfId="28945"/>
    <cellStyle name="Output 18 3 2 2" xfId="28946"/>
    <cellStyle name="Output 18 3 2 3" xfId="28947"/>
    <cellStyle name="Output 18 3 2 4" xfId="28948"/>
    <cellStyle name="Output 18 3 3" xfId="28949"/>
    <cellStyle name="Output 18 3 3 2" xfId="28950"/>
    <cellStyle name="Output 18 3 3 3" xfId="28951"/>
    <cellStyle name="Output 18 3 3 4" xfId="28952"/>
    <cellStyle name="Output 18 3 4" xfId="28953"/>
    <cellStyle name="Output 18 3 4 2" xfId="28954"/>
    <cellStyle name="Output 18 3 4 3" xfId="28955"/>
    <cellStyle name="Output 18 3 4 4" xfId="28956"/>
    <cellStyle name="Output 18 3 5" xfId="28957"/>
    <cellStyle name="Output 18 3 5 2" xfId="28958"/>
    <cellStyle name="Output 18 3 5 3" xfId="28959"/>
    <cellStyle name="Output 18 3 5 4" xfId="28960"/>
    <cellStyle name="Output 18 3 6" xfId="28961"/>
    <cellStyle name="Output 18 3 6 2" xfId="28962"/>
    <cellStyle name="Output 18 3 6 3" xfId="28963"/>
    <cellStyle name="Output 18 3 6 4" xfId="28964"/>
    <cellStyle name="Output 18 3 7" xfId="28965"/>
    <cellStyle name="Output 18 3 7 2" xfId="28966"/>
    <cellStyle name="Output 18 3 7 3" xfId="28967"/>
    <cellStyle name="Output 18 3 7 4" xfId="28968"/>
    <cellStyle name="Output 18 3 8" xfId="28969"/>
    <cellStyle name="Output 18 3 8 2" xfId="28970"/>
    <cellStyle name="Output 18 3 8 3" xfId="28971"/>
    <cellStyle name="Output 18 3 8 4" xfId="28972"/>
    <cellStyle name="Output 18 3 9" xfId="28973"/>
    <cellStyle name="Output 18 4" xfId="28974"/>
    <cellStyle name="Output 18 4 2" xfId="28975"/>
    <cellStyle name="Output 18 4 3" xfId="28976"/>
    <cellStyle name="Output 18 4 4" xfId="28977"/>
    <cellStyle name="Output 18 5" xfId="28978"/>
    <cellStyle name="Output 18 5 2" xfId="28979"/>
    <cellStyle name="Output 18 5 3" xfId="28980"/>
    <cellStyle name="Output 18 5 4" xfId="28981"/>
    <cellStyle name="Output 18 6" xfId="28982"/>
    <cellStyle name="Output 18 6 2" xfId="28983"/>
    <cellStyle name="Output 18 6 3" xfId="28984"/>
    <cellStyle name="Output 18 6 4" xfId="28985"/>
    <cellStyle name="Output 18 7" xfId="28986"/>
    <cellStyle name="Output 18 7 2" xfId="28987"/>
    <cellStyle name="Output 18 7 3" xfId="28988"/>
    <cellStyle name="Output 18 7 4" xfId="28989"/>
    <cellStyle name="Output 18 8" xfId="28990"/>
    <cellStyle name="Output 18 8 2" xfId="28991"/>
    <cellStyle name="Output 18 8 3" xfId="28992"/>
    <cellStyle name="Output 18 8 4" xfId="28993"/>
    <cellStyle name="Output 18 9" xfId="28994"/>
    <cellStyle name="Output 18 9 2" xfId="28995"/>
    <cellStyle name="Output 18 9 3" xfId="28996"/>
    <cellStyle name="Output 18 9 4" xfId="28997"/>
    <cellStyle name="Output 19" xfId="28998"/>
    <cellStyle name="Output 19 10" xfId="28999"/>
    <cellStyle name="Output 19 10 2" xfId="29000"/>
    <cellStyle name="Output 19 10 3" xfId="29001"/>
    <cellStyle name="Output 19 10 4" xfId="29002"/>
    <cellStyle name="Output 19 11" xfId="29003"/>
    <cellStyle name="Output 19 12" xfId="29004"/>
    <cellStyle name="Output 19 13" xfId="29005"/>
    <cellStyle name="Output 19 14" xfId="29006"/>
    <cellStyle name="Output 19 2" xfId="29007"/>
    <cellStyle name="Output 19 3" xfId="29008"/>
    <cellStyle name="Output 19 3 10" xfId="29009"/>
    <cellStyle name="Output 19 3 11" xfId="29010"/>
    <cellStyle name="Output 19 3 2" xfId="29011"/>
    <cellStyle name="Output 19 3 2 2" xfId="29012"/>
    <cellStyle name="Output 19 3 2 3" xfId="29013"/>
    <cellStyle name="Output 19 3 2 4" xfId="29014"/>
    <cellStyle name="Output 19 3 3" xfId="29015"/>
    <cellStyle name="Output 19 3 3 2" xfId="29016"/>
    <cellStyle name="Output 19 3 3 3" xfId="29017"/>
    <cellStyle name="Output 19 3 3 4" xfId="29018"/>
    <cellStyle name="Output 19 3 4" xfId="29019"/>
    <cellStyle name="Output 19 3 4 2" xfId="29020"/>
    <cellStyle name="Output 19 3 4 3" xfId="29021"/>
    <cellStyle name="Output 19 3 4 4" xfId="29022"/>
    <cellStyle name="Output 19 3 5" xfId="29023"/>
    <cellStyle name="Output 19 3 5 2" xfId="29024"/>
    <cellStyle name="Output 19 3 5 3" xfId="29025"/>
    <cellStyle name="Output 19 3 5 4" xfId="29026"/>
    <cellStyle name="Output 19 3 6" xfId="29027"/>
    <cellStyle name="Output 19 3 6 2" xfId="29028"/>
    <cellStyle name="Output 19 3 6 3" xfId="29029"/>
    <cellStyle name="Output 19 3 6 4" xfId="29030"/>
    <cellStyle name="Output 19 3 7" xfId="29031"/>
    <cellStyle name="Output 19 3 7 2" xfId="29032"/>
    <cellStyle name="Output 19 3 7 3" xfId="29033"/>
    <cellStyle name="Output 19 3 7 4" xfId="29034"/>
    <cellStyle name="Output 19 3 8" xfId="29035"/>
    <cellStyle name="Output 19 3 8 2" xfId="29036"/>
    <cellStyle name="Output 19 3 8 3" xfId="29037"/>
    <cellStyle name="Output 19 3 8 4" xfId="29038"/>
    <cellStyle name="Output 19 3 9" xfId="29039"/>
    <cellStyle name="Output 19 4" xfId="29040"/>
    <cellStyle name="Output 19 4 2" xfId="29041"/>
    <cellStyle name="Output 19 4 3" xfId="29042"/>
    <cellStyle name="Output 19 4 4" xfId="29043"/>
    <cellStyle name="Output 19 5" xfId="29044"/>
    <cellStyle name="Output 19 5 2" xfId="29045"/>
    <cellStyle name="Output 19 5 3" xfId="29046"/>
    <cellStyle name="Output 19 5 4" xfId="29047"/>
    <cellStyle name="Output 19 6" xfId="29048"/>
    <cellStyle name="Output 19 6 2" xfId="29049"/>
    <cellStyle name="Output 19 6 3" xfId="29050"/>
    <cellStyle name="Output 19 6 4" xfId="29051"/>
    <cellStyle name="Output 19 7" xfId="29052"/>
    <cellStyle name="Output 19 7 2" xfId="29053"/>
    <cellStyle name="Output 19 7 3" xfId="29054"/>
    <cellStyle name="Output 19 7 4" xfId="29055"/>
    <cellStyle name="Output 19 8" xfId="29056"/>
    <cellStyle name="Output 19 8 2" xfId="29057"/>
    <cellStyle name="Output 19 8 3" xfId="29058"/>
    <cellStyle name="Output 19 8 4" xfId="29059"/>
    <cellStyle name="Output 19 9" xfId="29060"/>
    <cellStyle name="Output 19 9 2" xfId="29061"/>
    <cellStyle name="Output 19 9 3" xfId="29062"/>
    <cellStyle name="Output 19 9 4" xfId="29063"/>
    <cellStyle name="Output 2" xfId="29064"/>
    <cellStyle name="Output 2 10" xfId="29065"/>
    <cellStyle name="Output 2 10 2" xfId="29066"/>
    <cellStyle name="Output 2 10 3" xfId="29067"/>
    <cellStyle name="Output 2 10 4" xfId="29068"/>
    <cellStyle name="Output 2 11" xfId="29069"/>
    <cellStyle name="Output 2 12" xfId="29070"/>
    <cellStyle name="Output 2 13" xfId="29071"/>
    <cellStyle name="Output 2 14" xfId="29072"/>
    <cellStyle name="Output 2 2" xfId="29073"/>
    <cellStyle name="Output 2 3" xfId="29074"/>
    <cellStyle name="Output 2 3 10" xfId="29075"/>
    <cellStyle name="Output 2 3 11" xfId="29076"/>
    <cellStyle name="Output 2 3 2" xfId="29077"/>
    <cellStyle name="Output 2 3 2 2" xfId="29078"/>
    <cellStyle name="Output 2 3 2 3" xfId="29079"/>
    <cellStyle name="Output 2 3 2 4" xfId="29080"/>
    <cellStyle name="Output 2 3 3" xfId="29081"/>
    <cellStyle name="Output 2 3 3 2" xfId="29082"/>
    <cellStyle name="Output 2 3 3 3" xfId="29083"/>
    <cellStyle name="Output 2 3 3 4" xfId="29084"/>
    <cellStyle name="Output 2 3 4" xfId="29085"/>
    <cellStyle name="Output 2 3 4 2" xfId="29086"/>
    <cellStyle name="Output 2 3 4 3" xfId="29087"/>
    <cellStyle name="Output 2 3 4 4" xfId="29088"/>
    <cellStyle name="Output 2 3 5" xfId="29089"/>
    <cellStyle name="Output 2 3 5 2" xfId="29090"/>
    <cellStyle name="Output 2 3 5 3" xfId="29091"/>
    <cellStyle name="Output 2 3 5 4" xfId="29092"/>
    <cellStyle name="Output 2 3 6" xfId="29093"/>
    <cellStyle name="Output 2 3 6 2" xfId="29094"/>
    <cellStyle name="Output 2 3 6 3" xfId="29095"/>
    <cellStyle name="Output 2 3 6 4" xfId="29096"/>
    <cellStyle name="Output 2 3 7" xfId="29097"/>
    <cellStyle name="Output 2 3 7 2" xfId="29098"/>
    <cellStyle name="Output 2 3 7 3" xfId="29099"/>
    <cellStyle name="Output 2 3 7 4" xfId="29100"/>
    <cellStyle name="Output 2 3 8" xfId="29101"/>
    <cellStyle name="Output 2 3 8 2" xfId="29102"/>
    <cellStyle name="Output 2 3 8 3" xfId="29103"/>
    <cellStyle name="Output 2 3 8 4" xfId="29104"/>
    <cellStyle name="Output 2 3 9" xfId="29105"/>
    <cellStyle name="Output 2 4" xfId="29106"/>
    <cellStyle name="Output 2 4 2" xfId="29107"/>
    <cellStyle name="Output 2 4 3" xfId="29108"/>
    <cellStyle name="Output 2 4 4" xfId="29109"/>
    <cellStyle name="Output 2 5" xfId="29110"/>
    <cellStyle name="Output 2 5 2" xfId="29111"/>
    <cellStyle name="Output 2 5 3" xfId="29112"/>
    <cellStyle name="Output 2 5 4" xfId="29113"/>
    <cellStyle name="Output 2 6" xfId="29114"/>
    <cellStyle name="Output 2 6 2" xfId="29115"/>
    <cellStyle name="Output 2 6 3" xfId="29116"/>
    <cellStyle name="Output 2 6 4" xfId="29117"/>
    <cellStyle name="Output 2 7" xfId="29118"/>
    <cellStyle name="Output 2 7 2" xfId="29119"/>
    <cellStyle name="Output 2 7 3" xfId="29120"/>
    <cellStyle name="Output 2 7 4" xfId="29121"/>
    <cellStyle name="Output 2 8" xfId="29122"/>
    <cellStyle name="Output 2 8 2" xfId="29123"/>
    <cellStyle name="Output 2 8 3" xfId="29124"/>
    <cellStyle name="Output 2 8 4" xfId="29125"/>
    <cellStyle name="Output 2 9" xfId="29126"/>
    <cellStyle name="Output 2 9 2" xfId="29127"/>
    <cellStyle name="Output 2 9 3" xfId="29128"/>
    <cellStyle name="Output 2 9 4" xfId="29129"/>
    <cellStyle name="Output 20" xfId="29130"/>
    <cellStyle name="Output 20 10" xfId="29131"/>
    <cellStyle name="Output 20 10 2" xfId="29132"/>
    <cellStyle name="Output 20 10 3" xfId="29133"/>
    <cellStyle name="Output 20 10 4" xfId="29134"/>
    <cellStyle name="Output 20 11" xfId="29135"/>
    <cellStyle name="Output 20 12" xfId="29136"/>
    <cellStyle name="Output 20 13" xfId="29137"/>
    <cellStyle name="Output 20 14" xfId="29138"/>
    <cellStyle name="Output 20 2" xfId="29139"/>
    <cellStyle name="Output 20 3" xfId="29140"/>
    <cellStyle name="Output 20 3 10" xfId="29141"/>
    <cellStyle name="Output 20 3 11" xfId="29142"/>
    <cellStyle name="Output 20 3 2" xfId="29143"/>
    <cellStyle name="Output 20 3 2 2" xfId="29144"/>
    <cellStyle name="Output 20 3 2 3" xfId="29145"/>
    <cellStyle name="Output 20 3 2 4" xfId="29146"/>
    <cellStyle name="Output 20 3 3" xfId="29147"/>
    <cellStyle name="Output 20 3 3 2" xfId="29148"/>
    <cellStyle name="Output 20 3 3 3" xfId="29149"/>
    <cellStyle name="Output 20 3 3 4" xfId="29150"/>
    <cellStyle name="Output 20 3 4" xfId="29151"/>
    <cellStyle name="Output 20 3 4 2" xfId="29152"/>
    <cellStyle name="Output 20 3 4 3" xfId="29153"/>
    <cellStyle name="Output 20 3 4 4" xfId="29154"/>
    <cellStyle name="Output 20 3 5" xfId="29155"/>
    <cellStyle name="Output 20 3 5 2" xfId="29156"/>
    <cellStyle name="Output 20 3 5 3" xfId="29157"/>
    <cellStyle name="Output 20 3 5 4" xfId="29158"/>
    <cellStyle name="Output 20 3 6" xfId="29159"/>
    <cellStyle name="Output 20 3 6 2" xfId="29160"/>
    <cellStyle name="Output 20 3 6 3" xfId="29161"/>
    <cellStyle name="Output 20 3 6 4" xfId="29162"/>
    <cellStyle name="Output 20 3 7" xfId="29163"/>
    <cellStyle name="Output 20 3 7 2" xfId="29164"/>
    <cellStyle name="Output 20 3 7 3" xfId="29165"/>
    <cellStyle name="Output 20 3 7 4" xfId="29166"/>
    <cellStyle name="Output 20 3 8" xfId="29167"/>
    <cellStyle name="Output 20 3 8 2" xfId="29168"/>
    <cellStyle name="Output 20 3 8 3" xfId="29169"/>
    <cellStyle name="Output 20 3 8 4" xfId="29170"/>
    <cellStyle name="Output 20 3 9" xfId="29171"/>
    <cellStyle name="Output 20 4" xfId="29172"/>
    <cellStyle name="Output 20 4 2" xfId="29173"/>
    <cellStyle name="Output 20 4 3" xfId="29174"/>
    <cellStyle name="Output 20 4 4" xfId="29175"/>
    <cellStyle name="Output 20 5" xfId="29176"/>
    <cellStyle name="Output 20 5 2" xfId="29177"/>
    <cellStyle name="Output 20 5 3" xfId="29178"/>
    <cellStyle name="Output 20 5 4" xfId="29179"/>
    <cellStyle name="Output 20 6" xfId="29180"/>
    <cellStyle name="Output 20 6 2" xfId="29181"/>
    <cellStyle name="Output 20 6 3" xfId="29182"/>
    <cellStyle name="Output 20 6 4" xfId="29183"/>
    <cellStyle name="Output 20 7" xfId="29184"/>
    <cellStyle name="Output 20 7 2" xfId="29185"/>
    <cellStyle name="Output 20 7 3" xfId="29186"/>
    <cellStyle name="Output 20 7 4" xfId="29187"/>
    <cellStyle name="Output 20 8" xfId="29188"/>
    <cellStyle name="Output 20 8 2" xfId="29189"/>
    <cellStyle name="Output 20 8 3" xfId="29190"/>
    <cellStyle name="Output 20 8 4" xfId="29191"/>
    <cellStyle name="Output 20 9" xfId="29192"/>
    <cellStyle name="Output 20 9 2" xfId="29193"/>
    <cellStyle name="Output 20 9 3" xfId="29194"/>
    <cellStyle name="Output 20 9 4" xfId="29195"/>
    <cellStyle name="Output 21" xfId="29196"/>
    <cellStyle name="Output 21 10" xfId="29197"/>
    <cellStyle name="Output 21 10 2" xfId="29198"/>
    <cellStyle name="Output 21 10 3" xfId="29199"/>
    <cellStyle name="Output 21 10 4" xfId="29200"/>
    <cellStyle name="Output 21 11" xfId="29201"/>
    <cellStyle name="Output 21 12" xfId="29202"/>
    <cellStyle name="Output 21 13" xfId="29203"/>
    <cellStyle name="Output 21 14" xfId="29204"/>
    <cellStyle name="Output 21 2" xfId="29205"/>
    <cellStyle name="Output 21 3" xfId="29206"/>
    <cellStyle name="Output 21 3 10" xfId="29207"/>
    <cellStyle name="Output 21 3 11" xfId="29208"/>
    <cellStyle name="Output 21 3 2" xfId="29209"/>
    <cellStyle name="Output 21 3 2 2" xfId="29210"/>
    <cellStyle name="Output 21 3 2 3" xfId="29211"/>
    <cellStyle name="Output 21 3 2 4" xfId="29212"/>
    <cellStyle name="Output 21 3 3" xfId="29213"/>
    <cellStyle name="Output 21 3 3 2" xfId="29214"/>
    <cellStyle name="Output 21 3 3 3" xfId="29215"/>
    <cellStyle name="Output 21 3 3 4" xfId="29216"/>
    <cellStyle name="Output 21 3 4" xfId="29217"/>
    <cellStyle name="Output 21 3 4 2" xfId="29218"/>
    <cellStyle name="Output 21 3 4 3" xfId="29219"/>
    <cellStyle name="Output 21 3 4 4" xfId="29220"/>
    <cellStyle name="Output 21 3 5" xfId="29221"/>
    <cellStyle name="Output 21 3 5 2" xfId="29222"/>
    <cellStyle name="Output 21 3 5 3" xfId="29223"/>
    <cellStyle name="Output 21 3 5 4" xfId="29224"/>
    <cellStyle name="Output 21 3 6" xfId="29225"/>
    <cellStyle name="Output 21 3 6 2" xfId="29226"/>
    <cellStyle name="Output 21 3 6 3" xfId="29227"/>
    <cellStyle name="Output 21 3 6 4" xfId="29228"/>
    <cellStyle name="Output 21 3 7" xfId="29229"/>
    <cellStyle name="Output 21 3 7 2" xfId="29230"/>
    <cellStyle name="Output 21 3 7 3" xfId="29231"/>
    <cellStyle name="Output 21 3 7 4" xfId="29232"/>
    <cellStyle name="Output 21 3 8" xfId="29233"/>
    <cellStyle name="Output 21 3 8 2" xfId="29234"/>
    <cellStyle name="Output 21 3 8 3" xfId="29235"/>
    <cellStyle name="Output 21 3 8 4" xfId="29236"/>
    <cellStyle name="Output 21 3 9" xfId="29237"/>
    <cellStyle name="Output 21 4" xfId="29238"/>
    <cellStyle name="Output 21 4 2" xfId="29239"/>
    <cellStyle name="Output 21 4 3" xfId="29240"/>
    <cellStyle name="Output 21 4 4" xfId="29241"/>
    <cellStyle name="Output 21 5" xfId="29242"/>
    <cellStyle name="Output 21 5 2" xfId="29243"/>
    <cellStyle name="Output 21 5 3" xfId="29244"/>
    <cellStyle name="Output 21 5 4" xfId="29245"/>
    <cellStyle name="Output 21 6" xfId="29246"/>
    <cellStyle name="Output 21 6 2" xfId="29247"/>
    <cellStyle name="Output 21 6 3" xfId="29248"/>
    <cellStyle name="Output 21 6 4" xfId="29249"/>
    <cellStyle name="Output 21 7" xfId="29250"/>
    <cellStyle name="Output 21 7 2" xfId="29251"/>
    <cellStyle name="Output 21 7 3" xfId="29252"/>
    <cellStyle name="Output 21 7 4" xfId="29253"/>
    <cellStyle name="Output 21 8" xfId="29254"/>
    <cellStyle name="Output 21 8 2" xfId="29255"/>
    <cellStyle name="Output 21 8 3" xfId="29256"/>
    <cellStyle name="Output 21 8 4" xfId="29257"/>
    <cellStyle name="Output 21 9" xfId="29258"/>
    <cellStyle name="Output 21 9 2" xfId="29259"/>
    <cellStyle name="Output 21 9 3" xfId="29260"/>
    <cellStyle name="Output 21 9 4" xfId="29261"/>
    <cellStyle name="Output 22" xfId="29262"/>
    <cellStyle name="Output 22 10" xfId="29263"/>
    <cellStyle name="Output 22 10 2" xfId="29264"/>
    <cellStyle name="Output 22 10 3" xfId="29265"/>
    <cellStyle name="Output 22 10 4" xfId="29266"/>
    <cellStyle name="Output 22 11" xfId="29267"/>
    <cellStyle name="Output 22 12" xfId="29268"/>
    <cellStyle name="Output 22 13" xfId="29269"/>
    <cellStyle name="Output 22 14" xfId="29270"/>
    <cellStyle name="Output 22 2" xfId="29271"/>
    <cellStyle name="Output 22 3" xfId="29272"/>
    <cellStyle name="Output 22 3 10" xfId="29273"/>
    <cellStyle name="Output 22 3 11" xfId="29274"/>
    <cellStyle name="Output 22 3 2" xfId="29275"/>
    <cellStyle name="Output 22 3 2 2" xfId="29276"/>
    <cellStyle name="Output 22 3 2 3" xfId="29277"/>
    <cellStyle name="Output 22 3 2 4" xfId="29278"/>
    <cellStyle name="Output 22 3 3" xfId="29279"/>
    <cellStyle name="Output 22 3 3 2" xfId="29280"/>
    <cellStyle name="Output 22 3 3 3" xfId="29281"/>
    <cellStyle name="Output 22 3 3 4" xfId="29282"/>
    <cellStyle name="Output 22 3 4" xfId="29283"/>
    <cellStyle name="Output 22 3 4 2" xfId="29284"/>
    <cellStyle name="Output 22 3 4 3" xfId="29285"/>
    <cellStyle name="Output 22 3 4 4" xfId="29286"/>
    <cellStyle name="Output 22 3 5" xfId="29287"/>
    <cellStyle name="Output 22 3 5 2" xfId="29288"/>
    <cellStyle name="Output 22 3 5 3" xfId="29289"/>
    <cellStyle name="Output 22 3 5 4" xfId="29290"/>
    <cellStyle name="Output 22 3 6" xfId="29291"/>
    <cellStyle name="Output 22 3 6 2" xfId="29292"/>
    <cellStyle name="Output 22 3 6 3" xfId="29293"/>
    <cellStyle name="Output 22 3 6 4" xfId="29294"/>
    <cellStyle name="Output 22 3 7" xfId="29295"/>
    <cellStyle name="Output 22 3 7 2" xfId="29296"/>
    <cellStyle name="Output 22 3 7 3" xfId="29297"/>
    <cellStyle name="Output 22 3 7 4" xfId="29298"/>
    <cellStyle name="Output 22 3 8" xfId="29299"/>
    <cellStyle name="Output 22 3 8 2" xfId="29300"/>
    <cellStyle name="Output 22 3 8 3" xfId="29301"/>
    <cellStyle name="Output 22 3 8 4" xfId="29302"/>
    <cellStyle name="Output 22 3 9" xfId="29303"/>
    <cellStyle name="Output 22 4" xfId="29304"/>
    <cellStyle name="Output 22 4 2" xfId="29305"/>
    <cellStyle name="Output 22 4 3" xfId="29306"/>
    <cellStyle name="Output 22 4 4" xfId="29307"/>
    <cellStyle name="Output 22 5" xfId="29308"/>
    <cellStyle name="Output 22 5 2" xfId="29309"/>
    <cellStyle name="Output 22 5 3" xfId="29310"/>
    <cellStyle name="Output 22 5 4" xfId="29311"/>
    <cellStyle name="Output 22 6" xfId="29312"/>
    <cellStyle name="Output 22 6 2" xfId="29313"/>
    <cellStyle name="Output 22 6 3" xfId="29314"/>
    <cellStyle name="Output 22 6 4" xfId="29315"/>
    <cellStyle name="Output 22 7" xfId="29316"/>
    <cellStyle name="Output 22 7 2" xfId="29317"/>
    <cellStyle name="Output 22 7 3" xfId="29318"/>
    <cellStyle name="Output 22 7 4" xfId="29319"/>
    <cellStyle name="Output 22 8" xfId="29320"/>
    <cellStyle name="Output 22 8 2" xfId="29321"/>
    <cellStyle name="Output 22 8 3" xfId="29322"/>
    <cellStyle name="Output 22 8 4" xfId="29323"/>
    <cellStyle name="Output 22 9" xfId="29324"/>
    <cellStyle name="Output 22 9 2" xfId="29325"/>
    <cellStyle name="Output 22 9 3" xfId="29326"/>
    <cellStyle name="Output 22 9 4" xfId="29327"/>
    <cellStyle name="Output 3" xfId="29328"/>
    <cellStyle name="Output 3 10" xfId="29329"/>
    <cellStyle name="Output 3 10 2" xfId="29330"/>
    <cellStyle name="Output 3 10 3" xfId="29331"/>
    <cellStyle name="Output 3 10 4" xfId="29332"/>
    <cellStyle name="Output 3 11" xfId="29333"/>
    <cellStyle name="Output 3 12" xfId="29334"/>
    <cellStyle name="Output 3 13" xfId="29335"/>
    <cellStyle name="Output 3 14" xfId="29336"/>
    <cellStyle name="Output 3 2" xfId="29337"/>
    <cellStyle name="Output 3 3" xfId="29338"/>
    <cellStyle name="Output 3 3 10" xfId="29339"/>
    <cellStyle name="Output 3 3 11" xfId="29340"/>
    <cellStyle name="Output 3 3 2" xfId="29341"/>
    <cellStyle name="Output 3 3 2 2" xfId="29342"/>
    <cellStyle name="Output 3 3 2 3" xfId="29343"/>
    <cellStyle name="Output 3 3 2 4" xfId="29344"/>
    <cellStyle name="Output 3 3 3" xfId="29345"/>
    <cellStyle name="Output 3 3 3 2" xfId="29346"/>
    <cellStyle name="Output 3 3 3 3" xfId="29347"/>
    <cellStyle name="Output 3 3 3 4" xfId="29348"/>
    <cellStyle name="Output 3 3 4" xfId="29349"/>
    <cellStyle name="Output 3 3 4 2" xfId="29350"/>
    <cellStyle name="Output 3 3 4 3" xfId="29351"/>
    <cellStyle name="Output 3 3 4 4" xfId="29352"/>
    <cellStyle name="Output 3 3 5" xfId="29353"/>
    <cellStyle name="Output 3 3 5 2" xfId="29354"/>
    <cellStyle name="Output 3 3 5 3" xfId="29355"/>
    <cellStyle name="Output 3 3 5 4" xfId="29356"/>
    <cellStyle name="Output 3 3 6" xfId="29357"/>
    <cellStyle name="Output 3 3 6 2" xfId="29358"/>
    <cellStyle name="Output 3 3 6 3" xfId="29359"/>
    <cellStyle name="Output 3 3 6 4" xfId="29360"/>
    <cellStyle name="Output 3 3 7" xfId="29361"/>
    <cellStyle name="Output 3 3 7 2" xfId="29362"/>
    <cellStyle name="Output 3 3 7 3" xfId="29363"/>
    <cellStyle name="Output 3 3 7 4" xfId="29364"/>
    <cellStyle name="Output 3 3 8" xfId="29365"/>
    <cellStyle name="Output 3 3 8 2" xfId="29366"/>
    <cellStyle name="Output 3 3 8 3" xfId="29367"/>
    <cellStyle name="Output 3 3 8 4" xfId="29368"/>
    <cellStyle name="Output 3 3 9" xfId="29369"/>
    <cellStyle name="Output 3 4" xfId="29370"/>
    <cellStyle name="Output 3 4 2" xfId="29371"/>
    <cellStyle name="Output 3 4 3" xfId="29372"/>
    <cellStyle name="Output 3 4 4" xfId="29373"/>
    <cellStyle name="Output 3 5" xfId="29374"/>
    <cellStyle name="Output 3 5 2" xfId="29375"/>
    <cellStyle name="Output 3 5 3" xfId="29376"/>
    <cellStyle name="Output 3 5 4" xfId="29377"/>
    <cellStyle name="Output 3 6" xfId="29378"/>
    <cellStyle name="Output 3 6 2" xfId="29379"/>
    <cellStyle name="Output 3 6 3" xfId="29380"/>
    <cellStyle name="Output 3 6 4" xfId="29381"/>
    <cellStyle name="Output 3 7" xfId="29382"/>
    <cellStyle name="Output 3 7 2" xfId="29383"/>
    <cellStyle name="Output 3 7 3" xfId="29384"/>
    <cellStyle name="Output 3 7 4" xfId="29385"/>
    <cellStyle name="Output 3 8" xfId="29386"/>
    <cellStyle name="Output 3 8 2" xfId="29387"/>
    <cellStyle name="Output 3 8 3" xfId="29388"/>
    <cellStyle name="Output 3 8 4" xfId="29389"/>
    <cellStyle name="Output 3 9" xfId="29390"/>
    <cellStyle name="Output 3 9 2" xfId="29391"/>
    <cellStyle name="Output 3 9 3" xfId="29392"/>
    <cellStyle name="Output 3 9 4" xfId="29393"/>
    <cellStyle name="Output 4" xfId="29394"/>
    <cellStyle name="Output 4 10" xfId="29395"/>
    <cellStyle name="Output 4 10 2" xfId="29396"/>
    <cellStyle name="Output 4 10 3" xfId="29397"/>
    <cellStyle name="Output 4 10 4" xfId="29398"/>
    <cellStyle name="Output 4 11" xfId="29399"/>
    <cellStyle name="Output 4 12" xfId="29400"/>
    <cellStyle name="Output 4 13" xfId="29401"/>
    <cellStyle name="Output 4 14" xfId="29402"/>
    <cellStyle name="Output 4 2" xfId="29403"/>
    <cellStyle name="Output 4 3" xfId="29404"/>
    <cellStyle name="Output 4 3 10" xfId="29405"/>
    <cellStyle name="Output 4 3 11" xfId="29406"/>
    <cellStyle name="Output 4 3 2" xfId="29407"/>
    <cellStyle name="Output 4 3 2 2" xfId="29408"/>
    <cellStyle name="Output 4 3 2 3" xfId="29409"/>
    <cellStyle name="Output 4 3 2 4" xfId="29410"/>
    <cellStyle name="Output 4 3 3" xfId="29411"/>
    <cellStyle name="Output 4 3 3 2" xfId="29412"/>
    <cellStyle name="Output 4 3 3 3" xfId="29413"/>
    <cellStyle name="Output 4 3 3 4" xfId="29414"/>
    <cellStyle name="Output 4 3 4" xfId="29415"/>
    <cellStyle name="Output 4 3 4 2" xfId="29416"/>
    <cellStyle name="Output 4 3 4 3" xfId="29417"/>
    <cellStyle name="Output 4 3 4 4" xfId="29418"/>
    <cellStyle name="Output 4 3 5" xfId="29419"/>
    <cellStyle name="Output 4 3 5 2" xfId="29420"/>
    <cellStyle name="Output 4 3 5 3" xfId="29421"/>
    <cellStyle name="Output 4 3 5 4" xfId="29422"/>
    <cellStyle name="Output 4 3 6" xfId="29423"/>
    <cellStyle name="Output 4 3 6 2" xfId="29424"/>
    <cellStyle name="Output 4 3 6 3" xfId="29425"/>
    <cellStyle name="Output 4 3 6 4" xfId="29426"/>
    <cellStyle name="Output 4 3 7" xfId="29427"/>
    <cellStyle name="Output 4 3 7 2" xfId="29428"/>
    <cellStyle name="Output 4 3 7 3" xfId="29429"/>
    <cellStyle name="Output 4 3 7 4" xfId="29430"/>
    <cellStyle name="Output 4 3 8" xfId="29431"/>
    <cellStyle name="Output 4 3 8 2" xfId="29432"/>
    <cellStyle name="Output 4 3 8 3" xfId="29433"/>
    <cellStyle name="Output 4 3 8 4" xfId="29434"/>
    <cellStyle name="Output 4 3 9" xfId="29435"/>
    <cellStyle name="Output 4 4" xfId="29436"/>
    <cellStyle name="Output 4 4 2" xfId="29437"/>
    <cellStyle name="Output 4 4 3" xfId="29438"/>
    <cellStyle name="Output 4 4 4" xfId="29439"/>
    <cellStyle name="Output 4 5" xfId="29440"/>
    <cellStyle name="Output 4 5 2" xfId="29441"/>
    <cellStyle name="Output 4 5 3" xfId="29442"/>
    <cellStyle name="Output 4 5 4" xfId="29443"/>
    <cellStyle name="Output 4 6" xfId="29444"/>
    <cellStyle name="Output 4 6 2" xfId="29445"/>
    <cellStyle name="Output 4 6 3" xfId="29446"/>
    <cellStyle name="Output 4 6 4" xfId="29447"/>
    <cellStyle name="Output 4 7" xfId="29448"/>
    <cellStyle name="Output 4 7 2" xfId="29449"/>
    <cellStyle name="Output 4 7 3" xfId="29450"/>
    <cellStyle name="Output 4 7 4" xfId="29451"/>
    <cellStyle name="Output 4 8" xfId="29452"/>
    <cellStyle name="Output 4 8 2" xfId="29453"/>
    <cellStyle name="Output 4 8 3" xfId="29454"/>
    <cellStyle name="Output 4 8 4" xfId="29455"/>
    <cellStyle name="Output 4 9" xfId="29456"/>
    <cellStyle name="Output 4 9 2" xfId="29457"/>
    <cellStyle name="Output 4 9 3" xfId="29458"/>
    <cellStyle name="Output 4 9 4" xfId="29459"/>
    <cellStyle name="Output 5" xfId="29460"/>
    <cellStyle name="Output 5 10" xfId="29461"/>
    <cellStyle name="Output 5 10 2" xfId="29462"/>
    <cellStyle name="Output 5 10 3" xfId="29463"/>
    <cellStyle name="Output 5 10 4" xfId="29464"/>
    <cellStyle name="Output 5 11" xfId="29465"/>
    <cellStyle name="Output 5 12" xfId="29466"/>
    <cellStyle name="Output 5 13" xfId="29467"/>
    <cellStyle name="Output 5 14" xfId="29468"/>
    <cellStyle name="Output 5 2" xfId="29469"/>
    <cellStyle name="Output 5 3" xfId="29470"/>
    <cellStyle name="Output 5 3 10" xfId="29471"/>
    <cellStyle name="Output 5 3 11" xfId="29472"/>
    <cellStyle name="Output 5 3 2" xfId="29473"/>
    <cellStyle name="Output 5 3 2 2" xfId="29474"/>
    <cellStyle name="Output 5 3 2 3" xfId="29475"/>
    <cellStyle name="Output 5 3 2 4" xfId="29476"/>
    <cellStyle name="Output 5 3 3" xfId="29477"/>
    <cellStyle name="Output 5 3 3 2" xfId="29478"/>
    <cellStyle name="Output 5 3 3 3" xfId="29479"/>
    <cellStyle name="Output 5 3 3 4" xfId="29480"/>
    <cellStyle name="Output 5 3 4" xfId="29481"/>
    <cellStyle name="Output 5 3 4 2" xfId="29482"/>
    <cellStyle name="Output 5 3 4 3" xfId="29483"/>
    <cellStyle name="Output 5 3 4 4" xfId="29484"/>
    <cellStyle name="Output 5 3 5" xfId="29485"/>
    <cellStyle name="Output 5 3 5 2" xfId="29486"/>
    <cellStyle name="Output 5 3 5 3" xfId="29487"/>
    <cellStyle name="Output 5 3 5 4" xfId="29488"/>
    <cellStyle name="Output 5 3 6" xfId="29489"/>
    <cellStyle name="Output 5 3 6 2" xfId="29490"/>
    <cellStyle name="Output 5 3 6 3" xfId="29491"/>
    <cellStyle name="Output 5 3 6 4" xfId="29492"/>
    <cellStyle name="Output 5 3 7" xfId="29493"/>
    <cellStyle name="Output 5 3 7 2" xfId="29494"/>
    <cellStyle name="Output 5 3 7 3" xfId="29495"/>
    <cellStyle name="Output 5 3 7 4" xfId="29496"/>
    <cellStyle name="Output 5 3 8" xfId="29497"/>
    <cellStyle name="Output 5 3 8 2" xfId="29498"/>
    <cellStyle name="Output 5 3 8 3" xfId="29499"/>
    <cellStyle name="Output 5 3 8 4" xfId="29500"/>
    <cellStyle name="Output 5 3 9" xfId="29501"/>
    <cellStyle name="Output 5 4" xfId="29502"/>
    <cellStyle name="Output 5 4 2" xfId="29503"/>
    <cellStyle name="Output 5 4 3" xfId="29504"/>
    <cellStyle name="Output 5 4 4" xfId="29505"/>
    <cellStyle name="Output 5 5" xfId="29506"/>
    <cellStyle name="Output 5 5 2" xfId="29507"/>
    <cellStyle name="Output 5 5 3" xfId="29508"/>
    <cellStyle name="Output 5 5 4" xfId="29509"/>
    <cellStyle name="Output 5 6" xfId="29510"/>
    <cellStyle name="Output 5 6 2" xfId="29511"/>
    <cellStyle name="Output 5 6 3" xfId="29512"/>
    <cellStyle name="Output 5 6 4" xfId="29513"/>
    <cellStyle name="Output 5 7" xfId="29514"/>
    <cellStyle name="Output 5 7 2" xfId="29515"/>
    <cellStyle name="Output 5 7 3" xfId="29516"/>
    <cellStyle name="Output 5 7 4" xfId="29517"/>
    <cellStyle name="Output 5 8" xfId="29518"/>
    <cellStyle name="Output 5 8 2" xfId="29519"/>
    <cellStyle name="Output 5 8 3" xfId="29520"/>
    <cellStyle name="Output 5 8 4" xfId="29521"/>
    <cellStyle name="Output 5 9" xfId="29522"/>
    <cellStyle name="Output 5 9 2" xfId="29523"/>
    <cellStyle name="Output 5 9 3" xfId="29524"/>
    <cellStyle name="Output 5 9 4" xfId="29525"/>
    <cellStyle name="Output 6" xfId="29526"/>
    <cellStyle name="Output 6 10" xfId="29527"/>
    <cellStyle name="Output 6 10 2" xfId="29528"/>
    <cellStyle name="Output 6 10 3" xfId="29529"/>
    <cellStyle name="Output 6 10 4" xfId="29530"/>
    <cellStyle name="Output 6 11" xfId="29531"/>
    <cellStyle name="Output 6 12" xfId="29532"/>
    <cellStyle name="Output 6 13" xfId="29533"/>
    <cellStyle name="Output 6 14" xfId="29534"/>
    <cellStyle name="Output 6 2" xfId="29535"/>
    <cellStyle name="Output 6 3" xfId="29536"/>
    <cellStyle name="Output 6 3 10" xfId="29537"/>
    <cellStyle name="Output 6 3 11" xfId="29538"/>
    <cellStyle name="Output 6 3 2" xfId="29539"/>
    <cellStyle name="Output 6 3 2 2" xfId="29540"/>
    <cellStyle name="Output 6 3 2 3" xfId="29541"/>
    <cellStyle name="Output 6 3 2 4" xfId="29542"/>
    <cellStyle name="Output 6 3 3" xfId="29543"/>
    <cellStyle name="Output 6 3 3 2" xfId="29544"/>
    <cellStyle name="Output 6 3 3 3" xfId="29545"/>
    <cellStyle name="Output 6 3 3 4" xfId="29546"/>
    <cellStyle name="Output 6 3 4" xfId="29547"/>
    <cellStyle name="Output 6 3 4 2" xfId="29548"/>
    <cellStyle name="Output 6 3 4 3" xfId="29549"/>
    <cellStyle name="Output 6 3 4 4" xfId="29550"/>
    <cellStyle name="Output 6 3 5" xfId="29551"/>
    <cellStyle name="Output 6 3 5 2" xfId="29552"/>
    <cellStyle name="Output 6 3 5 3" xfId="29553"/>
    <cellStyle name="Output 6 3 5 4" xfId="29554"/>
    <cellStyle name="Output 6 3 6" xfId="29555"/>
    <cellStyle name="Output 6 3 6 2" xfId="29556"/>
    <cellStyle name="Output 6 3 6 3" xfId="29557"/>
    <cellStyle name="Output 6 3 6 4" xfId="29558"/>
    <cellStyle name="Output 6 3 7" xfId="29559"/>
    <cellStyle name="Output 6 3 7 2" xfId="29560"/>
    <cellStyle name="Output 6 3 7 3" xfId="29561"/>
    <cellStyle name="Output 6 3 7 4" xfId="29562"/>
    <cellStyle name="Output 6 3 8" xfId="29563"/>
    <cellStyle name="Output 6 3 8 2" xfId="29564"/>
    <cellStyle name="Output 6 3 8 3" xfId="29565"/>
    <cellStyle name="Output 6 3 8 4" xfId="29566"/>
    <cellStyle name="Output 6 3 9" xfId="29567"/>
    <cellStyle name="Output 6 4" xfId="29568"/>
    <cellStyle name="Output 6 4 2" xfId="29569"/>
    <cellStyle name="Output 6 4 3" xfId="29570"/>
    <cellStyle name="Output 6 4 4" xfId="29571"/>
    <cellStyle name="Output 6 5" xfId="29572"/>
    <cellStyle name="Output 6 5 2" xfId="29573"/>
    <cellStyle name="Output 6 5 3" xfId="29574"/>
    <cellStyle name="Output 6 5 4" xfId="29575"/>
    <cellStyle name="Output 6 6" xfId="29576"/>
    <cellStyle name="Output 6 6 2" xfId="29577"/>
    <cellStyle name="Output 6 6 3" xfId="29578"/>
    <cellStyle name="Output 6 6 4" xfId="29579"/>
    <cellStyle name="Output 6 7" xfId="29580"/>
    <cellStyle name="Output 6 7 2" xfId="29581"/>
    <cellStyle name="Output 6 7 3" xfId="29582"/>
    <cellStyle name="Output 6 7 4" xfId="29583"/>
    <cellStyle name="Output 6 8" xfId="29584"/>
    <cellStyle name="Output 6 8 2" xfId="29585"/>
    <cellStyle name="Output 6 8 3" xfId="29586"/>
    <cellStyle name="Output 6 8 4" xfId="29587"/>
    <cellStyle name="Output 6 9" xfId="29588"/>
    <cellStyle name="Output 6 9 2" xfId="29589"/>
    <cellStyle name="Output 6 9 3" xfId="29590"/>
    <cellStyle name="Output 6 9 4" xfId="29591"/>
    <cellStyle name="Output 7" xfId="29592"/>
    <cellStyle name="Output 7 10" xfId="29593"/>
    <cellStyle name="Output 7 10 2" xfId="29594"/>
    <cellStyle name="Output 7 10 3" xfId="29595"/>
    <cellStyle name="Output 7 10 4" xfId="29596"/>
    <cellStyle name="Output 7 11" xfId="29597"/>
    <cellStyle name="Output 7 12" xfId="29598"/>
    <cellStyle name="Output 7 13" xfId="29599"/>
    <cellStyle name="Output 7 14" xfId="29600"/>
    <cellStyle name="Output 7 2" xfId="29601"/>
    <cellStyle name="Output 7 3" xfId="29602"/>
    <cellStyle name="Output 7 3 10" xfId="29603"/>
    <cellStyle name="Output 7 3 11" xfId="29604"/>
    <cellStyle name="Output 7 3 2" xfId="29605"/>
    <cellStyle name="Output 7 3 2 2" xfId="29606"/>
    <cellStyle name="Output 7 3 2 3" xfId="29607"/>
    <cellStyle name="Output 7 3 2 4" xfId="29608"/>
    <cellStyle name="Output 7 3 3" xfId="29609"/>
    <cellStyle name="Output 7 3 3 2" xfId="29610"/>
    <cellStyle name="Output 7 3 3 3" xfId="29611"/>
    <cellStyle name="Output 7 3 3 4" xfId="29612"/>
    <cellStyle name="Output 7 3 4" xfId="29613"/>
    <cellStyle name="Output 7 3 4 2" xfId="29614"/>
    <cellStyle name="Output 7 3 4 3" xfId="29615"/>
    <cellStyle name="Output 7 3 4 4" xfId="29616"/>
    <cellStyle name="Output 7 3 5" xfId="29617"/>
    <cellStyle name="Output 7 3 5 2" xfId="29618"/>
    <cellStyle name="Output 7 3 5 3" xfId="29619"/>
    <cellStyle name="Output 7 3 5 4" xfId="29620"/>
    <cellStyle name="Output 7 3 6" xfId="29621"/>
    <cellStyle name="Output 7 3 6 2" xfId="29622"/>
    <cellStyle name="Output 7 3 6 3" xfId="29623"/>
    <cellStyle name="Output 7 3 6 4" xfId="29624"/>
    <cellStyle name="Output 7 3 7" xfId="29625"/>
    <cellStyle name="Output 7 3 7 2" xfId="29626"/>
    <cellStyle name="Output 7 3 7 3" xfId="29627"/>
    <cellStyle name="Output 7 3 7 4" xfId="29628"/>
    <cellStyle name="Output 7 3 8" xfId="29629"/>
    <cellStyle name="Output 7 3 8 2" xfId="29630"/>
    <cellStyle name="Output 7 3 8 3" xfId="29631"/>
    <cellStyle name="Output 7 3 8 4" xfId="29632"/>
    <cellStyle name="Output 7 3 9" xfId="29633"/>
    <cellStyle name="Output 7 4" xfId="29634"/>
    <cellStyle name="Output 7 4 2" xfId="29635"/>
    <cellStyle name="Output 7 4 3" xfId="29636"/>
    <cellStyle name="Output 7 4 4" xfId="29637"/>
    <cellStyle name="Output 7 5" xfId="29638"/>
    <cellStyle name="Output 7 5 2" xfId="29639"/>
    <cellStyle name="Output 7 5 3" xfId="29640"/>
    <cellStyle name="Output 7 5 4" xfId="29641"/>
    <cellStyle name="Output 7 6" xfId="29642"/>
    <cellStyle name="Output 7 6 2" xfId="29643"/>
    <cellStyle name="Output 7 6 3" xfId="29644"/>
    <cellStyle name="Output 7 6 4" xfId="29645"/>
    <cellStyle name="Output 7 7" xfId="29646"/>
    <cellStyle name="Output 7 7 2" xfId="29647"/>
    <cellStyle name="Output 7 7 3" xfId="29648"/>
    <cellStyle name="Output 7 7 4" xfId="29649"/>
    <cellStyle name="Output 7 8" xfId="29650"/>
    <cellStyle name="Output 7 8 2" xfId="29651"/>
    <cellStyle name="Output 7 8 3" xfId="29652"/>
    <cellStyle name="Output 7 8 4" xfId="29653"/>
    <cellStyle name="Output 7 9" xfId="29654"/>
    <cellStyle name="Output 7 9 2" xfId="29655"/>
    <cellStyle name="Output 7 9 3" xfId="29656"/>
    <cellStyle name="Output 7 9 4" xfId="29657"/>
    <cellStyle name="Output 8" xfId="29658"/>
    <cellStyle name="Output 8 10" xfId="29659"/>
    <cellStyle name="Output 8 10 2" xfId="29660"/>
    <cellStyle name="Output 8 10 3" xfId="29661"/>
    <cellStyle name="Output 8 10 4" xfId="29662"/>
    <cellStyle name="Output 8 11" xfId="29663"/>
    <cellStyle name="Output 8 12" xfId="29664"/>
    <cellStyle name="Output 8 13" xfId="29665"/>
    <cellStyle name="Output 8 14" xfId="29666"/>
    <cellStyle name="Output 8 2" xfId="29667"/>
    <cellStyle name="Output 8 3" xfId="29668"/>
    <cellStyle name="Output 8 3 10" xfId="29669"/>
    <cellStyle name="Output 8 3 11" xfId="29670"/>
    <cellStyle name="Output 8 3 2" xfId="29671"/>
    <cellStyle name="Output 8 3 2 2" xfId="29672"/>
    <cellStyle name="Output 8 3 2 3" xfId="29673"/>
    <cellStyle name="Output 8 3 2 4" xfId="29674"/>
    <cellStyle name="Output 8 3 3" xfId="29675"/>
    <cellStyle name="Output 8 3 3 2" xfId="29676"/>
    <cellStyle name="Output 8 3 3 3" xfId="29677"/>
    <cellStyle name="Output 8 3 3 4" xfId="29678"/>
    <cellStyle name="Output 8 3 4" xfId="29679"/>
    <cellStyle name="Output 8 3 4 2" xfId="29680"/>
    <cellStyle name="Output 8 3 4 3" xfId="29681"/>
    <cellStyle name="Output 8 3 4 4" xfId="29682"/>
    <cellStyle name="Output 8 3 5" xfId="29683"/>
    <cellStyle name="Output 8 3 5 2" xfId="29684"/>
    <cellStyle name="Output 8 3 5 3" xfId="29685"/>
    <cellStyle name="Output 8 3 5 4" xfId="29686"/>
    <cellStyle name="Output 8 3 6" xfId="29687"/>
    <cellStyle name="Output 8 3 6 2" xfId="29688"/>
    <cellStyle name="Output 8 3 6 3" xfId="29689"/>
    <cellStyle name="Output 8 3 6 4" xfId="29690"/>
    <cellStyle name="Output 8 3 7" xfId="29691"/>
    <cellStyle name="Output 8 3 7 2" xfId="29692"/>
    <cellStyle name="Output 8 3 7 3" xfId="29693"/>
    <cellStyle name="Output 8 3 7 4" xfId="29694"/>
    <cellStyle name="Output 8 3 8" xfId="29695"/>
    <cellStyle name="Output 8 3 8 2" xfId="29696"/>
    <cellStyle name="Output 8 3 8 3" xfId="29697"/>
    <cellStyle name="Output 8 3 8 4" xfId="29698"/>
    <cellStyle name="Output 8 3 9" xfId="29699"/>
    <cellStyle name="Output 8 4" xfId="29700"/>
    <cellStyle name="Output 8 4 2" xfId="29701"/>
    <cellStyle name="Output 8 4 3" xfId="29702"/>
    <cellStyle name="Output 8 4 4" xfId="29703"/>
    <cellStyle name="Output 8 5" xfId="29704"/>
    <cellStyle name="Output 8 5 2" xfId="29705"/>
    <cellStyle name="Output 8 5 3" xfId="29706"/>
    <cellStyle name="Output 8 5 4" xfId="29707"/>
    <cellStyle name="Output 8 6" xfId="29708"/>
    <cellStyle name="Output 8 6 2" xfId="29709"/>
    <cellStyle name="Output 8 6 3" xfId="29710"/>
    <cellStyle name="Output 8 6 4" xfId="29711"/>
    <cellStyle name="Output 8 7" xfId="29712"/>
    <cellStyle name="Output 8 7 2" xfId="29713"/>
    <cellStyle name="Output 8 7 3" xfId="29714"/>
    <cellStyle name="Output 8 7 4" xfId="29715"/>
    <cellStyle name="Output 8 8" xfId="29716"/>
    <cellStyle name="Output 8 8 2" xfId="29717"/>
    <cellStyle name="Output 8 8 3" xfId="29718"/>
    <cellStyle name="Output 8 8 4" xfId="29719"/>
    <cellStyle name="Output 8 9" xfId="29720"/>
    <cellStyle name="Output 8 9 2" xfId="29721"/>
    <cellStyle name="Output 8 9 3" xfId="29722"/>
    <cellStyle name="Output 8 9 4" xfId="29723"/>
    <cellStyle name="Output 9" xfId="29724"/>
    <cellStyle name="Output 9 10" xfId="29725"/>
    <cellStyle name="Output 9 10 2" xfId="29726"/>
    <cellStyle name="Output 9 10 3" xfId="29727"/>
    <cellStyle name="Output 9 10 4" xfId="29728"/>
    <cellStyle name="Output 9 11" xfId="29729"/>
    <cellStyle name="Output 9 12" xfId="29730"/>
    <cellStyle name="Output 9 13" xfId="29731"/>
    <cellStyle name="Output 9 14" xfId="29732"/>
    <cellStyle name="Output 9 2" xfId="29733"/>
    <cellStyle name="Output 9 3" xfId="29734"/>
    <cellStyle name="Output 9 3 10" xfId="29735"/>
    <cellStyle name="Output 9 3 11" xfId="29736"/>
    <cellStyle name="Output 9 3 2" xfId="29737"/>
    <cellStyle name="Output 9 3 2 2" xfId="29738"/>
    <cellStyle name="Output 9 3 2 3" xfId="29739"/>
    <cellStyle name="Output 9 3 2 4" xfId="29740"/>
    <cellStyle name="Output 9 3 3" xfId="29741"/>
    <cellStyle name="Output 9 3 3 2" xfId="29742"/>
    <cellStyle name="Output 9 3 3 3" xfId="29743"/>
    <cellStyle name="Output 9 3 3 4" xfId="29744"/>
    <cellStyle name="Output 9 3 4" xfId="29745"/>
    <cellStyle name="Output 9 3 4 2" xfId="29746"/>
    <cellStyle name="Output 9 3 4 3" xfId="29747"/>
    <cellStyle name="Output 9 3 4 4" xfId="29748"/>
    <cellStyle name="Output 9 3 5" xfId="29749"/>
    <cellStyle name="Output 9 3 5 2" xfId="29750"/>
    <cellStyle name="Output 9 3 5 3" xfId="29751"/>
    <cellStyle name="Output 9 3 5 4" xfId="29752"/>
    <cellStyle name="Output 9 3 6" xfId="29753"/>
    <cellStyle name="Output 9 3 6 2" xfId="29754"/>
    <cellStyle name="Output 9 3 6 3" xfId="29755"/>
    <cellStyle name="Output 9 3 6 4" xfId="29756"/>
    <cellStyle name="Output 9 3 7" xfId="29757"/>
    <cellStyle name="Output 9 3 7 2" xfId="29758"/>
    <cellStyle name="Output 9 3 7 3" xfId="29759"/>
    <cellStyle name="Output 9 3 7 4" xfId="29760"/>
    <cellStyle name="Output 9 3 8" xfId="29761"/>
    <cellStyle name="Output 9 3 8 2" xfId="29762"/>
    <cellStyle name="Output 9 3 8 3" xfId="29763"/>
    <cellStyle name="Output 9 3 8 4" xfId="29764"/>
    <cellStyle name="Output 9 3 9" xfId="29765"/>
    <cellStyle name="Output 9 4" xfId="29766"/>
    <cellStyle name="Output 9 4 2" xfId="29767"/>
    <cellStyle name="Output 9 4 3" xfId="29768"/>
    <cellStyle name="Output 9 4 4" xfId="29769"/>
    <cellStyle name="Output 9 5" xfId="29770"/>
    <cellStyle name="Output 9 5 2" xfId="29771"/>
    <cellStyle name="Output 9 5 3" xfId="29772"/>
    <cellStyle name="Output 9 5 4" xfId="29773"/>
    <cellStyle name="Output 9 6" xfId="29774"/>
    <cellStyle name="Output 9 6 2" xfId="29775"/>
    <cellStyle name="Output 9 6 3" xfId="29776"/>
    <cellStyle name="Output 9 6 4" xfId="29777"/>
    <cellStyle name="Output 9 7" xfId="29778"/>
    <cellStyle name="Output 9 7 2" xfId="29779"/>
    <cellStyle name="Output 9 7 3" xfId="29780"/>
    <cellStyle name="Output 9 7 4" xfId="29781"/>
    <cellStyle name="Output 9 8" xfId="29782"/>
    <cellStyle name="Output 9 8 2" xfId="29783"/>
    <cellStyle name="Output 9 8 3" xfId="29784"/>
    <cellStyle name="Output 9 8 4" xfId="29785"/>
    <cellStyle name="Output 9 9" xfId="29786"/>
    <cellStyle name="Output 9 9 2" xfId="29787"/>
    <cellStyle name="Output 9 9 3" xfId="29788"/>
    <cellStyle name="Output 9 9 4" xfId="29789"/>
    <cellStyle name="Percent 2" xfId="29790"/>
    <cellStyle name="Percent 2 2" xfId="29791"/>
    <cellStyle name="Percent 2 2 2" xfId="29792"/>
    <cellStyle name="Percent 2 3" xfId="29793"/>
    <cellStyle name="Pie" xfId="29794"/>
    <cellStyle name="Porcentaje 2" xfId="29795"/>
    <cellStyle name="Porcentaje 2 2" xfId="29796"/>
    <cellStyle name="Porcentaje 2 2 2" xfId="29797"/>
    <cellStyle name="Porcentaje 2 3" xfId="29798"/>
    <cellStyle name="Porcentaje 2 4" xfId="29799"/>
    <cellStyle name="Porcentaje 2 5" xfId="29800"/>
    <cellStyle name="Porcentaje 2 6" xfId="29801"/>
    <cellStyle name="Porcentaje 2 7" xfId="29802"/>
    <cellStyle name="Porcentaje 2 8" xfId="29803"/>
    <cellStyle name="Porcentaje 2 8 2" xfId="29804"/>
    <cellStyle name="Porcentaje 2 9" xfId="29805"/>
    <cellStyle name="Porcentaje 3" xfId="29806"/>
    <cellStyle name="Porcentaje 3 2" xfId="29807"/>
    <cellStyle name="Porcentaje 3 2 2" xfId="29808"/>
    <cellStyle name="Porcentaje 3 2 3" xfId="29809"/>
    <cellStyle name="Porcentaje 3 3" xfId="29810"/>
    <cellStyle name="Porcentaje 3 4" xfId="29811"/>
    <cellStyle name="Porcentual 2" xfId="29812"/>
    <cellStyle name="Porcentual 2 2" xfId="29813"/>
    <cellStyle name="Porcentual 2 2 2" xfId="29814"/>
    <cellStyle name="Porcentual 2 2 3" xfId="29815"/>
    <cellStyle name="Porcentual 2 2 4" xfId="29816"/>
    <cellStyle name="Porcentual 2 3" xfId="29817"/>
    <cellStyle name="Porcentual 2 4" xfId="29818"/>
    <cellStyle name="Porcentual 2 5" xfId="29819"/>
    <cellStyle name="Porcentual 2 6" xfId="29820"/>
    <cellStyle name="Porcentual 3" xfId="29821"/>
    <cellStyle name="Porcentual 3 2" xfId="29822"/>
    <cellStyle name="Porcentual 3 3" xfId="29823"/>
    <cellStyle name="Punto" xfId="29824"/>
    <cellStyle name="Punto 2" xfId="29825"/>
    <cellStyle name="Punto0" xfId="29826"/>
    <cellStyle name="Punto0 2" xfId="29827"/>
    <cellStyle name="Salida 1" xfId="29828"/>
    <cellStyle name="Salida 1 2" xfId="29829"/>
    <cellStyle name="Salida 1 2 2" xfId="29830"/>
    <cellStyle name="Salida 1 2 2 10" xfId="29831"/>
    <cellStyle name="Salida 1 2 2 11" xfId="29832"/>
    <cellStyle name="Salida 1 2 2 12" xfId="29833"/>
    <cellStyle name="Salida 1 2 2 2" xfId="29834"/>
    <cellStyle name="Salida 1 2 2 2 10" xfId="29835"/>
    <cellStyle name="Salida 1 2 2 2 11" xfId="29836"/>
    <cellStyle name="Salida 1 2 2 2 2" xfId="29837"/>
    <cellStyle name="Salida 1 2 2 2 2 2" xfId="29838"/>
    <cellStyle name="Salida 1 2 2 2 2 3" xfId="29839"/>
    <cellStyle name="Salida 1 2 2 2 2 4" xfId="29840"/>
    <cellStyle name="Salida 1 2 2 2 3" xfId="29841"/>
    <cellStyle name="Salida 1 2 2 2 3 2" xfId="29842"/>
    <cellStyle name="Salida 1 2 2 2 3 3" xfId="29843"/>
    <cellStyle name="Salida 1 2 2 2 3 4" xfId="29844"/>
    <cellStyle name="Salida 1 2 2 2 4" xfId="29845"/>
    <cellStyle name="Salida 1 2 2 2 4 2" xfId="29846"/>
    <cellStyle name="Salida 1 2 2 2 4 3" xfId="29847"/>
    <cellStyle name="Salida 1 2 2 2 4 4" xfId="29848"/>
    <cellStyle name="Salida 1 2 2 2 5" xfId="29849"/>
    <cellStyle name="Salida 1 2 2 2 5 2" xfId="29850"/>
    <cellStyle name="Salida 1 2 2 2 5 3" xfId="29851"/>
    <cellStyle name="Salida 1 2 2 2 5 4" xfId="29852"/>
    <cellStyle name="Salida 1 2 2 2 6" xfId="29853"/>
    <cellStyle name="Salida 1 2 2 2 6 2" xfId="29854"/>
    <cellStyle name="Salida 1 2 2 2 6 3" xfId="29855"/>
    <cellStyle name="Salida 1 2 2 2 6 4" xfId="29856"/>
    <cellStyle name="Salida 1 2 2 2 7" xfId="29857"/>
    <cellStyle name="Salida 1 2 2 2 7 2" xfId="29858"/>
    <cellStyle name="Salida 1 2 2 2 7 3" xfId="29859"/>
    <cellStyle name="Salida 1 2 2 2 7 4" xfId="29860"/>
    <cellStyle name="Salida 1 2 2 2 8" xfId="29861"/>
    <cellStyle name="Salida 1 2 2 2 8 2" xfId="29862"/>
    <cellStyle name="Salida 1 2 2 2 8 3" xfId="29863"/>
    <cellStyle name="Salida 1 2 2 2 8 4" xfId="29864"/>
    <cellStyle name="Salida 1 2 2 2 9" xfId="29865"/>
    <cellStyle name="Salida 1 2 2 3" xfId="29866"/>
    <cellStyle name="Salida 1 2 2 3 2" xfId="29867"/>
    <cellStyle name="Salida 1 2 2 3 3" xfId="29868"/>
    <cellStyle name="Salida 1 2 2 3 4" xfId="29869"/>
    <cellStyle name="Salida 1 2 2 4" xfId="29870"/>
    <cellStyle name="Salida 1 2 2 4 2" xfId="29871"/>
    <cellStyle name="Salida 1 2 2 4 3" xfId="29872"/>
    <cellStyle name="Salida 1 2 2 4 4" xfId="29873"/>
    <cellStyle name="Salida 1 2 2 5" xfId="29874"/>
    <cellStyle name="Salida 1 2 2 5 2" xfId="29875"/>
    <cellStyle name="Salida 1 2 2 5 3" xfId="29876"/>
    <cellStyle name="Salida 1 2 2 5 4" xfId="29877"/>
    <cellStyle name="Salida 1 2 2 6" xfId="29878"/>
    <cellStyle name="Salida 1 2 2 6 2" xfId="29879"/>
    <cellStyle name="Salida 1 2 2 6 3" xfId="29880"/>
    <cellStyle name="Salida 1 2 2 6 4" xfId="29881"/>
    <cellStyle name="Salida 1 2 2 7" xfId="29882"/>
    <cellStyle name="Salida 1 2 2 7 2" xfId="29883"/>
    <cellStyle name="Salida 1 2 2 7 3" xfId="29884"/>
    <cellStyle name="Salida 1 2 2 7 4" xfId="29885"/>
    <cellStyle name="Salida 1 2 2 8" xfId="29886"/>
    <cellStyle name="Salida 1 2 2 8 2" xfId="29887"/>
    <cellStyle name="Salida 1 2 2 8 3" xfId="29888"/>
    <cellStyle name="Salida 1 2 2 8 4" xfId="29889"/>
    <cellStyle name="Salida 1 2 2 9" xfId="29890"/>
    <cellStyle name="Salida 1 2 2 9 2" xfId="29891"/>
    <cellStyle name="Salida 1 2 2 9 3" xfId="29892"/>
    <cellStyle name="Salida 1 2 2 9 4" xfId="29893"/>
    <cellStyle name="Salida 1 3" xfId="29894"/>
    <cellStyle name="Salida 1 3 2" xfId="29895"/>
    <cellStyle name="Salida 1 3 2 10" xfId="29896"/>
    <cellStyle name="Salida 1 3 2 11" xfId="29897"/>
    <cellStyle name="Salida 1 3 2 12" xfId="29898"/>
    <cellStyle name="Salida 1 3 2 2" xfId="29899"/>
    <cellStyle name="Salida 1 3 2 2 10" xfId="29900"/>
    <cellStyle name="Salida 1 3 2 2 11" xfId="29901"/>
    <cellStyle name="Salida 1 3 2 2 2" xfId="29902"/>
    <cellStyle name="Salida 1 3 2 2 2 2" xfId="29903"/>
    <cellStyle name="Salida 1 3 2 2 2 3" xfId="29904"/>
    <cellStyle name="Salida 1 3 2 2 2 4" xfId="29905"/>
    <cellStyle name="Salida 1 3 2 2 3" xfId="29906"/>
    <cellStyle name="Salida 1 3 2 2 3 2" xfId="29907"/>
    <cellStyle name="Salida 1 3 2 2 3 3" xfId="29908"/>
    <cellStyle name="Salida 1 3 2 2 3 4" xfId="29909"/>
    <cellStyle name="Salida 1 3 2 2 4" xfId="29910"/>
    <cellStyle name="Salida 1 3 2 2 4 2" xfId="29911"/>
    <cellStyle name="Salida 1 3 2 2 4 3" xfId="29912"/>
    <cellStyle name="Salida 1 3 2 2 4 4" xfId="29913"/>
    <cellStyle name="Salida 1 3 2 2 5" xfId="29914"/>
    <cellStyle name="Salida 1 3 2 2 5 2" xfId="29915"/>
    <cellStyle name="Salida 1 3 2 2 5 3" xfId="29916"/>
    <cellStyle name="Salida 1 3 2 2 5 4" xfId="29917"/>
    <cellStyle name="Salida 1 3 2 2 6" xfId="29918"/>
    <cellStyle name="Salida 1 3 2 2 6 2" xfId="29919"/>
    <cellStyle name="Salida 1 3 2 2 6 3" xfId="29920"/>
    <cellStyle name="Salida 1 3 2 2 6 4" xfId="29921"/>
    <cellStyle name="Salida 1 3 2 2 7" xfId="29922"/>
    <cellStyle name="Salida 1 3 2 2 7 2" xfId="29923"/>
    <cellStyle name="Salida 1 3 2 2 7 3" xfId="29924"/>
    <cellStyle name="Salida 1 3 2 2 7 4" xfId="29925"/>
    <cellStyle name="Salida 1 3 2 2 8" xfId="29926"/>
    <cellStyle name="Salida 1 3 2 2 8 2" xfId="29927"/>
    <cellStyle name="Salida 1 3 2 2 8 3" xfId="29928"/>
    <cellStyle name="Salida 1 3 2 2 8 4" xfId="29929"/>
    <cellStyle name="Salida 1 3 2 2 9" xfId="29930"/>
    <cellStyle name="Salida 1 3 2 3" xfId="29931"/>
    <cellStyle name="Salida 1 3 2 3 2" xfId="29932"/>
    <cellStyle name="Salida 1 3 2 3 3" xfId="29933"/>
    <cellStyle name="Salida 1 3 2 3 4" xfId="29934"/>
    <cellStyle name="Salida 1 3 2 4" xfId="29935"/>
    <cellStyle name="Salida 1 3 2 4 2" xfId="29936"/>
    <cellStyle name="Salida 1 3 2 4 3" xfId="29937"/>
    <cellStyle name="Salida 1 3 2 4 4" xfId="29938"/>
    <cellStyle name="Salida 1 3 2 5" xfId="29939"/>
    <cellStyle name="Salida 1 3 2 5 2" xfId="29940"/>
    <cellStyle name="Salida 1 3 2 5 3" xfId="29941"/>
    <cellStyle name="Salida 1 3 2 5 4" xfId="29942"/>
    <cellStyle name="Salida 1 3 2 6" xfId="29943"/>
    <cellStyle name="Salida 1 3 2 6 2" xfId="29944"/>
    <cellStyle name="Salida 1 3 2 6 3" xfId="29945"/>
    <cellStyle name="Salida 1 3 2 6 4" xfId="29946"/>
    <cellStyle name="Salida 1 3 2 7" xfId="29947"/>
    <cellStyle name="Salida 1 3 2 7 2" xfId="29948"/>
    <cellStyle name="Salida 1 3 2 7 3" xfId="29949"/>
    <cellStyle name="Salida 1 3 2 7 4" xfId="29950"/>
    <cellStyle name="Salida 1 3 2 8" xfId="29951"/>
    <cellStyle name="Salida 1 3 2 8 2" xfId="29952"/>
    <cellStyle name="Salida 1 3 2 8 3" xfId="29953"/>
    <cellStyle name="Salida 1 3 2 8 4" xfId="29954"/>
    <cellStyle name="Salida 1 3 2 9" xfId="29955"/>
    <cellStyle name="Salida 1 3 2 9 2" xfId="29956"/>
    <cellStyle name="Salida 1 3 2 9 3" xfId="29957"/>
    <cellStyle name="Salida 1 3 2 9 4" xfId="29958"/>
    <cellStyle name="Salida 1 4" xfId="29959"/>
    <cellStyle name="Salida 1 4 10" xfId="29960"/>
    <cellStyle name="Salida 1 4 11" xfId="29961"/>
    <cellStyle name="Salida 1 4 12" xfId="29962"/>
    <cellStyle name="Salida 1 4 2" xfId="29963"/>
    <cellStyle name="Salida 1 4 2 10" xfId="29964"/>
    <cellStyle name="Salida 1 4 2 11" xfId="29965"/>
    <cellStyle name="Salida 1 4 2 2" xfId="29966"/>
    <cellStyle name="Salida 1 4 2 2 2" xfId="29967"/>
    <cellStyle name="Salida 1 4 2 2 3" xfId="29968"/>
    <cellStyle name="Salida 1 4 2 2 4" xfId="29969"/>
    <cellStyle name="Salida 1 4 2 3" xfId="29970"/>
    <cellStyle name="Salida 1 4 2 3 2" xfId="29971"/>
    <cellStyle name="Salida 1 4 2 3 3" xfId="29972"/>
    <cellStyle name="Salida 1 4 2 3 4" xfId="29973"/>
    <cellStyle name="Salida 1 4 2 4" xfId="29974"/>
    <cellStyle name="Salida 1 4 2 4 2" xfId="29975"/>
    <cellStyle name="Salida 1 4 2 4 3" xfId="29976"/>
    <cellStyle name="Salida 1 4 2 4 4" xfId="29977"/>
    <cellStyle name="Salida 1 4 2 5" xfId="29978"/>
    <cellStyle name="Salida 1 4 2 5 2" xfId="29979"/>
    <cellStyle name="Salida 1 4 2 5 3" xfId="29980"/>
    <cellStyle name="Salida 1 4 2 5 4" xfId="29981"/>
    <cellStyle name="Salida 1 4 2 6" xfId="29982"/>
    <cellStyle name="Salida 1 4 2 6 2" xfId="29983"/>
    <cellStyle name="Salida 1 4 2 6 3" xfId="29984"/>
    <cellStyle name="Salida 1 4 2 6 4" xfId="29985"/>
    <cellStyle name="Salida 1 4 2 7" xfId="29986"/>
    <cellStyle name="Salida 1 4 2 7 2" xfId="29987"/>
    <cellStyle name="Salida 1 4 2 7 3" xfId="29988"/>
    <cellStyle name="Salida 1 4 2 7 4" xfId="29989"/>
    <cellStyle name="Salida 1 4 2 8" xfId="29990"/>
    <cellStyle name="Salida 1 4 2 8 2" xfId="29991"/>
    <cellStyle name="Salida 1 4 2 8 3" xfId="29992"/>
    <cellStyle name="Salida 1 4 2 8 4" xfId="29993"/>
    <cellStyle name="Salida 1 4 2 9" xfId="29994"/>
    <cellStyle name="Salida 1 4 3" xfId="29995"/>
    <cellStyle name="Salida 1 4 3 2" xfId="29996"/>
    <cellStyle name="Salida 1 4 3 3" xfId="29997"/>
    <cellStyle name="Salida 1 4 3 4" xfId="29998"/>
    <cellStyle name="Salida 1 4 4" xfId="29999"/>
    <cellStyle name="Salida 1 4 4 2" xfId="30000"/>
    <cellStyle name="Salida 1 4 4 3" xfId="30001"/>
    <cellStyle name="Salida 1 4 4 4" xfId="30002"/>
    <cellStyle name="Salida 1 4 5" xfId="30003"/>
    <cellStyle name="Salida 1 4 5 2" xfId="30004"/>
    <cellStyle name="Salida 1 4 5 3" xfId="30005"/>
    <cellStyle name="Salida 1 4 5 4" xfId="30006"/>
    <cellStyle name="Salida 1 4 6" xfId="30007"/>
    <cellStyle name="Salida 1 4 6 2" xfId="30008"/>
    <cellStyle name="Salida 1 4 6 3" xfId="30009"/>
    <cellStyle name="Salida 1 4 6 4" xfId="30010"/>
    <cellStyle name="Salida 1 4 7" xfId="30011"/>
    <cellStyle name="Salida 1 4 7 2" xfId="30012"/>
    <cellStyle name="Salida 1 4 7 3" xfId="30013"/>
    <cellStyle name="Salida 1 4 7 4" xfId="30014"/>
    <cellStyle name="Salida 1 4 8" xfId="30015"/>
    <cellStyle name="Salida 1 4 8 2" xfId="30016"/>
    <cellStyle name="Salida 1 4 8 3" xfId="30017"/>
    <cellStyle name="Salida 1 4 8 4" xfId="30018"/>
    <cellStyle name="Salida 1 4 9" xfId="30019"/>
    <cellStyle name="Salida 1 4 9 2" xfId="30020"/>
    <cellStyle name="Salida 1 4 9 3" xfId="30021"/>
    <cellStyle name="Salida 1 4 9 4" xfId="30022"/>
    <cellStyle name="Salida 10" xfId="30023"/>
    <cellStyle name="Salida 10 2" xfId="30024"/>
    <cellStyle name="Salida 10 2 2" xfId="30025"/>
    <cellStyle name="Salida 10 2 2 10" xfId="30026"/>
    <cellStyle name="Salida 10 2 2 11" xfId="30027"/>
    <cellStyle name="Salida 10 2 2 12" xfId="30028"/>
    <cellStyle name="Salida 10 2 2 2" xfId="30029"/>
    <cellStyle name="Salida 10 2 2 2 10" xfId="30030"/>
    <cellStyle name="Salida 10 2 2 2 11" xfId="30031"/>
    <cellStyle name="Salida 10 2 2 2 2" xfId="30032"/>
    <cellStyle name="Salida 10 2 2 2 2 2" xfId="30033"/>
    <cellStyle name="Salida 10 2 2 2 2 3" xfId="30034"/>
    <cellStyle name="Salida 10 2 2 2 2 4" xfId="30035"/>
    <cellStyle name="Salida 10 2 2 2 3" xfId="30036"/>
    <cellStyle name="Salida 10 2 2 2 3 2" xfId="30037"/>
    <cellStyle name="Salida 10 2 2 2 3 3" xfId="30038"/>
    <cellStyle name="Salida 10 2 2 2 3 4" xfId="30039"/>
    <cellStyle name="Salida 10 2 2 2 4" xfId="30040"/>
    <cellStyle name="Salida 10 2 2 2 4 2" xfId="30041"/>
    <cellStyle name="Salida 10 2 2 2 4 3" xfId="30042"/>
    <cellStyle name="Salida 10 2 2 2 4 4" xfId="30043"/>
    <cellStyle name="Salida 10 2 2 2 5" xfId="30044"/>
    <cellStyle name="Salida 10 2 2 2 5 2" xfId="30045"/>
    <cellStyle name="Salida 10 2 2 2 5 3" xfId="30046"/>
    <cellStyle name="Salida 10 2 2 2 5 4" xfId="30047"/>
    <cellStyle name="Salida 10 2 2 2 6" xfId="30048"/>
    <cellStyle name="Salida 10 2 2 2 6 2" xfId="30049"/>
    <cellStyle name="Salida 10 2 2 2 6 3" xfId="30050"/>
    <cellStyle name="Salida 10 2 2 2 6 4" xfId="30051"/>
    <cellStyle name="Salida 10 2 2 2 7" xfId="30052"/>
    <cellStyle name="Salida 10 2 2 2 7 2" xfId="30053"/>
    <cellStyle name="Salida 10 2 2 2 7 3" xfId="30054"/>
    <cellStyle name="Salida 10 2 2 2 7 4" xfId="30055"/>
    <cellStyle name="Salida 10 2 2 2 8" xfId="30056"/>
    <cellStyle name="Salida 10 2 2 2 8 2" xfId="30057"/>
    <cellStyle name="Salida 10 2 2 2 8 3" xfId="30058"/>
    <cellStyle name="Salida 10 2 2 2 8 4" xfId="30059"/>
    <cellStyle name="Salida 10 2 2 2 9" xfId="30060"/>
    <cellStyle name="Salida 10 2 2 3" xfId="30061"/>
    <cellStyle name="Salida 10 2 2 3 2" xfId="30062"/>
    <cellStyle name="Salida 10 2 2 3 3" xfId="30063"/>
    <cellStyle name="Salida 10 2 2 3 4" xfId="30064"/>
    <cellStyle name="Salida 10 2 2 4" xfId="30065"/>
    <cellStyle name="Salida 10 2 2 4 2" xfId="30066"/>
    <cellStyle name="Salida 10 2 2 4 3" xfId="30067"/>
    <cellStyle name="Salida 10 2 2 4 4" xfId="30068"/>
    <cellStyle name="Salida 10 2 2 5" xfId="30069"/>
    <cellStyle name="Salida 10 2 2 5 2" xfId="30070"/>
    <cellStyle name="Salida 10 2 2 5 3" xfId="30071"/>
    <cellStyle name="Salida 10 2 2 5 4" xfId="30072"/>
    <cellStyle name="Salida 10 2 2 6" xfId="30073"/>
    <cellStyle name="Salida 10 2 2 6 2" xfId="30074"/>
    <cellStyle name="Salida 10 2 2 6 3" xfId="30075"/>
    <cellStyle name="Salida 10 2 2 6 4" xfId="30076"/>
    <cellStyle name="Salida 10 2 2 7" xfId="30077"/>
    <cellStyle name="Salida 10 2 2 7 2" xfId="30078"/>
    <cellStyle name="Salida 10 2 2 7 3" xfId="30079"/>
    <cellStyle name="Salida 10 2 2 7 4" xfId="30080"/>
    <cellStyle name="Salida 10 2 2 8" xfId="30081"/>
    <cellStyle name="Salida 10 2 2 8 2" xfId="30082"/>
    <cellStyle name="Salida 10 2 2 8 3" xfId="30083"/>
    <cellStyle name="Salida 10 2 2 8 4" xfId="30084"/>
    <cellStyle name="Salida 10 2 2 9" xfId="30085"/>
    <cellStyle name="Salida 10 2 2 9 2" xfId="30086"/>
    <cellStyle name="Salida 10 2 2 9 3" xfId="30087"/>
    <cellStyle name="Salida 10 2 2 9 4" xfId="30088"/>
    <cellStyle name="Salida 10 3" xfId="30089"/>
    <cellStyle name="Salida 10 3 2" xfId="30090"/>
    <cellStyle name="Salida 10 3 2 10" xfId="30091"/>
    <cellStyle name="Salida 10 3 2 11" xfId="30092"/>
    <cellStyle name="Salida 10 3 2 12" xfId="30093"/>
    <cellStyle name="Salida 10 3 2 2" xfId="30094"/>
    <cellStyle name="Salida 10 3 2 2 10" xfId="30095"/>
    <cellStyle name="Salida 10 3 2 2 11" xfId="30096"/>
    <cellStyle name="Salida 10 3 2 2 2" xfId="30097"/>
    <cellStyle name="Salida 10 3 2 2 2 2" xfId="30098"/>
    <cellStyle name="Salida 10 3 2 2 2 3" xfId="30099"/>
    <cellStyle name="Salida 10 3 2 2 2 4" xfId="30100"/>
    <cellStyle name="Salida 10 3 2 2 3" xfId="30101"/>
    <cellStyle name="Salida 10 3 2 2 3 2" xfId="30102"/>
    <cellStyle name="Salida 10 3 2 2 3 3" xfId="30103"/>
    <cellStyle name="Salida 10 3 2 2 3 4" xfId="30104"/>
    <cellStyle name="Salida 10 3 2 2 4" xfId="30105"/>
    <cellStyle name="Salida 10 3 2 2 4 2" xfId="30106"/>
    <cellStyle name="Salida 10 3 2 2 4 3" xfId="30107"/>
    <cellStyle name="Salida 10 3 2 2 4 4" xfId="30108"/>
    <cellStyle name="Salida 10 3 2 2 5" xfId="30109"/>
    <cellStyle name="Salida 10 3 2 2 5 2" xfId="30110"/>
    <cellStyle name="Salida 10 3 2 2 5 3" xfId="30111"/>
    <cellStyle name="Salida 10 3 2 2 5 4" xfId="30112"/>
    <cellStyle name="Salida 10 3 2 2 6" xfId="30113"/>
    <cellStyle name="Salida 10 3 2 2 6 2" xfId="30114"/>
    <cellStyle name="Salida 10 3 2 2 6 3" xfId="30115"/>
    <cellStyle name="Salida 10 3 2 2 6 4" xfId="30116"/>
    <cellStyle name="Salida 10 3 2 2 7" xfId="30117"/>
    <cellStyle name="Salida 10 3 2 2 7 2" xfId="30118"/>
    <cellStyle name="Salida 10 3 2 2 7 3" xfId="30119"/>
    <cellStyle name="Salida 10 3 2 2 7 4" xfId="30120"/>
    <cellStyle name="Salida 10 3 2 2 8" xfId="30121"/>
    <cellStyle name="Salida 10 3 2 2 8 2" xfId="30122"/>
    <cellStyle name="Salida 10 3 2 2 8 3" xfId="30123"/>
    <cellStyle name="Salida 10 3 2 2 8 4" xfId="30124"/>
    <cellStyle name="Salida 10 3 2 2 9" xfId="30125"/>
    <cellStyle name="Salida 10 3 2 3" xfId="30126"/>
    <cellStyle name="Salida 10 3 2 3 2" xfId="30127"/>
    <cellStyle name="Salida 10 3 2 3 3" xfId="30128"/>
    <cellStyle name="Salida 10 3 2 3 4" xfId="30129"/>
    <cellStyle name="Salida 10 3 2 4" xfId="30130"/>
    <cellStyle name="Salida 10 3 2 4 2" xfId="30131"/>
    <cellStyle name="Salida 10 3 2 4 3" xfId="30132"/>
    <cellStyle name="Salida 10 3 2 4 4" xfId="30133"/>
    <cellStyle name="Salida 10 3 2 5" xfId="30134"/>
    <cellStyle name="Salida 10 3 2 5 2" xfId="30135"/>
    <cellStyle name="Salida 10 3 2 5 3" xfId="30136"/>
    <cellStyle name="Salida 10 3 2 5 4" xfId="30137"/>
    <cellStyle name="Salida 10 3 2 6" xfId="30138"/>
    <cellStyle name="Salida 10 3 2 6 2" xfId="30139"/>
    <cellStyle name="Salida 10 3 2 6 3" xfId="30140"/>
    <cellStyle name="Salida 10 3 2 6 4" xfId="30141"/>
    <cellStyle name="Salida 10 3 2 7" xfId="30142"/>
    <cellStyle name="Salida 10 3 2 7 2" xfId="30143"/>
    <cellStyle name="Salida 10 3 2 7 3" xfId="30144"/>
    <cellStyle name="Salida 10 3 2 7 4" xfId="30145"/>
    <cellStyle name="Salida 10 3 2 8" xfId="30146"/>
    <cellStyle name="Salida 10 3 2 8 2" xfId="30147"/>
    <cellStyle name="Salida 10 3 2 8 3" xfId="30148"/>
    <cellStyle name="Salida 10 3 2 8 4" xfId="30149"/>
    <cellStyle name="Salida 10 3 2 9" xfId="30150"/>
    <cellStyle name="Salida 10 3 2 9 2" xfId="30151"/>
    <cellStyle name="Salida 10 3 2 9 3" xfId="30152"/>
    <cellStyle name="Salida 10 3 2 9 4" xfId="30153"/>
    <cellStyle name="Salida 10 4" xfId="30154"/>
    <cellStyle name="Salida 10 4 10" xfId="30155"/>
    <cellStyle name="Salida 10 4 11" xfId="30156"/>
    <cellStyle name="Salida 10 4 12" xfId="30157"/>
    <cellStyle name="Salida 10 4 2" xfId="30158"/>
    <cellStyle name="Salida 10 4 2 10" xfId="30159"/>
    <cellStyle name="Salida 10 4 2 11" xfId="30160"/>
    <cellStyle name="Salida 10 4 2 2" xfId="30161"/>
    <cellStyle name="Salida 10 4 2 2 2" xfId="30162"/>
    <cellStyle name="Salida 10 4 2 2 3" xfId="30163"/>
    <cellStyle name="Salida 10 4 2 2 4" xfId="30164"/>
    <cellStyle name="Salida 10 4 2 3" xfId="30165"/>
    <cellStyle name="Salida 10 4 2 3 2" xfId="30166"/>
    <cellStyle name="Salida 10 4 2 3 3" xfId="30167"/>
    <cellStyle name="Salida 10 4 2 3 4" xfId="30168"/>
    <cellStyle name="Salida 10 4 2 4" xfId="30169"/>
    <cellStyle name="Salida 10 4 2 4 2" xfId="30170"/>
    <cellStyle name="Salida 10 4 2 4 3" xfId="30171"/>
    <cellStyle name="Salida 10 4 2 4 4" xfId="30172"/>
    <cellStyle name="Salida 10 4 2 5" xfId="30173"/>
    <cellStyle name="Salida 10 4 2 5 2" xfId="30174"/>
    <cellStyle name="Salida 10 4 2 5 3" xfId="30175"/>
    <cellStyle name="Salida 10 4 2 5 4" xfId="30176"/>
    <cellStyle name="Salida 10 4 2 6" xfId="30177"/>
    <cellStyle name="Salida 10 4 2 6 2" xfId="30178"/>
    <cellStyle name="Salida 10 4 2 6 3" xfId="30179"/>
    <cellStyle name="Salida 10 4 2 6 4" xfId="30180"/>
    <cellStyle name="Salida 10 4 2 7" xfId="30181"/>
    <cellStyle name="Salida 10 4 2 7 2" xfId="30182"/>
    <cellStyle name="Salida 10 4 2 7 3" xfId="30183"/>
    <cellStyle name="Salida 10 4 2 7 4" xfId="30184"/>
    <cellStyle name="Salida 10 4 2 8" xfId="30185"/>
    <cellStyle name="Salida 10 4 2 8 2" xfId="30186"/>
    <cellStyle name="Salida 10 4 2 8 3" xfId="30187"/>
    <cellStyle name="Salida 10 4 2 8 4" xfId="30188"/>
    <cellStyle name="Salida 10 4 2 9" xfId="30189"/>
    <cellStyle name="Salida 10 4 3" xfId="30190"/>
    <cellStyle name="Salida 10 4 3 2" xfId="30191"/>
    <cellStyle name="Salida 10 4 3 3" xfId="30192"/>
    <cellStyle name="Salida 10 4 3 4" xfId="30193"/>
    <cellStyle name="Salida 10 4 4" xfId="30194"/>
    <cellStyle name="Salida 10 4 4 2" xfId="30195"/>
    <cellStyle name="Salida 10 4 4 3" xfId="30196"/>
    <cellStyle name="Salida 10 4 4 4" xfId="30197"/>
    <cellStyle name="Salida 10 4 5" xfId="30198"/>
    <cellStyle name="Salida 10 4 5 2" xfId="30199"/>
    <cellStyle name="Salida 10 4 5 3" xfId="30200"/>
    <cellStyle name="Salida 10 4 5 4" xfId="30201"/>
    <cellStyle name="Salida 10 4 6" xfId="30202"/>
    <cellStyle name="Salida 10 4 6 2" xfId="30203"/>
    <cellStyle name="Salida 10 4 6 3" xfId="30204"/>
    <cellStyle name="Salida 10 4 6 4" xfId="30205"/>
    <cellStyle name="Salida 10 4 7" xfId="30206"/>
    <cellStyle name="Salida 10 4 7 2" xfId="30207"/>
    <cellStyle name="Salida 10 4 7 3" xfId="30208"/>
    <cellStyle name="Salida 10 4 7 4" xfId="30209"/>
    <cellStyle name="Salida 10 4 8" xfId="30210"/>
    <cellStyle name="Salida 10 4 8 2" xfId="30211"/>
    <cellStyle name="Salida 10 4 8 3" xfId="30212"/>
    <cellStyle name="Salida 10 4 8 4" xfId="30213"/>
    <cellStyle name="Salida 10 4 9" xfId="30214"/>
    <cellStyle name="Salida 10 4 9 2" xfId="30215"/>
    <cellStyle name="Salida 10 4 9 3" xfId="30216"/>
    <cellStyle name="Salida 10 4 9 4" xfId="30217"/>
    <cellStyle name="Salida 11" xfId="30218"/>
    <cellStyle name="Salida 11 2" xfId="30219"/>
    <cellStyle name="Salida 11 2 2" xfId="30220"/>
    <cellStyle name="Salida 11 2 2 10" xfId="30221"/>
    <cellStyle name="Salida 11 2 2 11" xfId="30222"/>
    <cellStyle name="Salida 11 2 2 12" xfId="30223"/>
    <cellStyle name="Salida 11 2 2 2" xfId="30224"/>
    <cellStyle name="Salida 11 2 2 2 10" xfId="30225"/>
    <cellStyle name="Salida 11 2 2 2 11" xfId="30226"/>
    <cellStyle name="Salida 11 2 2 2 2" xfId="30227"/>
    <cellStyle name="Salida 11 2 2 2 2 2" xfId="30228"/>
    <cellStyle name="Salida 11 2 2 2 2 3" xfId="30229"/>
    <cellStyle name="Salida 11 2 2 2 2 4" xfId="30230"/>
    <cellStyle name="Salida 11 2 2 2 3" xfId="30231"/>
    <cellStyle name="Salida 11 2 2 2 3 2" xfId="30232"/>
    <cellStyle name="Salida 11 2 2 2 3 3" xfId="30233"/>
    <cellStyle name="Salida 11 2 2 2 3 4" xfId="30234"/>
    <cellStyle name="Salida 11 2 2 2 4" xfId="30235"/>
    <cellStyle name="Salida 11 2 2 2 4 2" xfId="30236"/>
    <cellStyle name="Salida 11 2 2 2 4 3" xfId="30237"/>
    <cellStyle name="Salida 11 2 2 2 4 4" xfId="30238"/>
    <cellStyle name="Salida 11 2 2 2 5" xfId="30239"/>
    <cellStyle name="Salida 11 2 2 2 5 2" xfId="30240"/>
    <cellStyle name="Salida 11 2 2 2 5 3" xfId="30241"/>
    <cellStyle name="Salida 11 2 2 2 5 4" xfId="30242"/>
    <cellStyle name="Salida 11 2 2 2 6" xfId="30243"/>
    <cellStyle name="Salida 11 2 2 2 6 2" xfId="30244"/>
    <cellStyle name="Salida 11 2 2 2 6 3" xfId="30245"/>
    <cellStyle name="Salida 11 2 2 2 6 4" xfId="30246"/>
    <cellStyle name="Salida 11 2 2 2 7" xfId="30247"/>
    <cellStyle name="Salida 11 2 2 2 7 2" xfId="30248"/>
    <cellStyle name="Salida 11 2 2 2 7 3" xfId="30249"/>
    <cellStyle name="Salida 11 2 2 2 7 4" xfId="30250"/>
    <cellStyle name="Salida 11 2 2 2 8" xfId="30251"/>
    <cellStyle name="Salida 11 2 2 2 8 2" xfId="30252"/>
    <cellStyle name="Salida 11 2 2 2 8 3" xfId="30253"/>
    <cellStyle name="Salida 11 2 2 2 8 4" xfId="30254"/>
    <cellStyle name="Salida 11 2 2 2 9" xfId="30255"/>
    <cellStyle name="Salida 11 2 2 3" xfId="30256"/>
    <cellStyle name="Salida 11 2 2 3 2" xfId="30257"/>
    <cellStyle name="Salida 11 2 2 3 3" xfId="30258"/>
    <cellStyle name="Salida 11 2 2 3 4" xfId="30259"/>
    <cellStyle name="Salida 11 2 2 4" xfId="30260"/>
    <cellStyle name="Salida 11 2 2 4 2" xfId="30261"/>
    <cellStyle name="Salida 11 2 2 4 3" xfId="30262"/>
    <cellStyle name="Salida 11 2 2 4 4" xfId="30263"/>
    <cellStyle name="Salida 11 2 2 5" xfId="30264"/>
    <cellStyle name="Salida 11 2 2 5 2" xfId="30265"/>
    <cellStyle name="Salida 11 2 2 5 3" xfId="30266"/>
    <cellStyle name="Salida 11 2 2 5 4" xfId="30267"/>
    <cellStyle name="Salida 11 2 2 6" xfId="30268"/>
    <cellStyle name="Salida 11 2 2 6 2" xfId="30269"/>
    <cellStyle name="Salida 11 2 2 6 3" xfId="30270"/>
    <cellStyle name="Salida 11 2 2 6 4" xfId="30271"/>
    <cellStyle name="Salida 11 2 2 7" xfId="30272"/>
    <cellStyle name="Salida 11 2 2 7 2" xfId="30273"/>
    <cellStyle name="Salida 11 2 2 7 3" xfId="30274"/>
    <cellStyle name="Salida 11 2 2 7 4" xfId="30275"/>
    <cellStyle name="Salida 11 2 2 8" xfId="30276"/>
    <cellStyle name="Salida 11 2 2 8 2" xfId="30277"/>
    <cellStyle name="Salida 11 2 2 8 3" xfId="30278"/>
    <cellStyle name="Salida 11 2 2 8 4" xfId="30279"/>
    <cellStyle name="Salida 11 2 2 9" xfId="30280"/>
    <cellStyle name="Salida 11 2 2 9 2" xfId="30281"/>
    <cellStyle name="Salida 11 2 2 9 3" xfId="30282"/>
    <cellStyle name="Salida 11 2 2 9 4" xfId="30283"/>
    <cellStyle name="Salida 11 3" xfId="30284"/>
    <cellStyle name="Salida 11 3 2" xfId="30285"/>
    <cellStyle name="Salida 11 3 2 10" xfId="30286"/>
    <cellStyle name="Salida 11 3 2 11" xfId="30287"/>
    <cellStyle name="Salida 11 3 2 12" xfId="30288"/>
    <cellStyle name="Salida 11 3 2 2" xfId="30289"/>
    <cellStyle name="Salida 11 3 2 2 10" xfId="30290"/>
    <cellStyle name="Salida 11 3 2 2 11" xfId="30291"/>
    <cellStyle name="Salida 11 3 2 2 2" xfId="30292"/>
    <cellStyle name="Salida 11 3 2 2 2 2" xfId="30293"/>
    <cellStyle name="Salida 11 3 2 2 2 3" xfId="30294"/>
    <cellStyle name="Salida 11 3 2 2 2 4" xfId="30295"/>
    <cellStyle name="Salida 11 3 2 2 3" xfId="30296"/>
    <cellStyle name="Salida 11 3 2 2 3 2" xfId="30297"/>
    <cellStyle name="Salida 11 3 2 2 3 3" xfId="30298"/>
    <cellStyle name="Salida 11 3 2 2 3 4" xfId="30299"/>
    <cellStyle name="Salida 11 3 2 2 4" xfId="30300"/>
    <cellStyle name="Salida 11 3 2 2 4 2" xfId="30301"/>
    <cellStyle name="Salida 11 3 2 2 4 3" xfId="30302"/>
    <cellStyle name="Salida 11 3 2 2 4 4" xfId="30303"/>
    <cellStyle name="Salida 11 3 2 2 5" xfId="30304"/>
    <cellStyle name="Salida 11 3 2 2 5 2" xfId="30305"/>
    <cellStyle name="Salida 11 3 2 2 5 3" xfId="30306"/>
    <cellStyle name="Salida 11 3 2 2 5 4" xfId="30307"/>
    <cellStyle name="Salida 11 3 2 2 6" xfId="30308"/>
    <cellStyle name="Salida 11 3 2 2 6 2" xfId="30309"/>
    <cellStyle name="Salida 11 3 2 2 6 3" xfId="30310"/>
    <cellStyle name="Salida 11 3 2 2 6 4" xfId="30311"/>
    <cellStyle name="Salida 11 3 2 2 7" xfId="30312"/>
    <cellStyle name="Salida 11 3 2 2 7 2" xfId="30313"/>
    <cellStyle name="Salida 11 3 2 2 7 3" xfId="30314"/>
    <cellStyle name="Salida 11 3 2 2 7 4" xfId="30315"/>
    <cellStyle name="Salida 11 3 2 2 8" xfId="30316"/>
    <cellStyle name="Salida 11 3 2 2 8 2" xfId="30317"/>
    <cellStyle name="Salida 11 3 2 2 8 3" xfId="30318"/>
    <cellStyle name="Salida 11 3 2 2 8 4" xfId="30319"/>
    <cellStyle name="Salida 11 3 2 2 9" xfId="30320"/>
    <cellStyle name="Salida 11 3 2 3" xfId="30321"/>
    <cellStyle name="Salida 11 3 2 3 2" xfId="30322"/>
    <cellStyle name="Salida 11 3 2 3 3" xfId="30323"/>
    <cellStyle name="Salida 11 3 2 3 4" xfId="30324"/>
    <cellStyle name="Salida 11 3 2 4" xfId="30325"/>
    <cellStyle name="Salida 11 3 2 4 2" xfId="30326"/>
    <cellStyle name="Salida 11 3 2 4 3" xfId="30327"/>
    <cellStyle name="Salida 11 3 2 4 4" xfId="30328"/>
    <cellStyle name="Salida 11 3 2 5" xfId="30329"/>
    <cellStyle name="Salida 11 3 2 5 2" xfId="30330"/>
    <cellStyle name="Salida 11 3 2 5 3" xfId="30331"/>
    <cellStyle name="Salida 11 3 2 5 4" xfId="30332"/>
    <cellStyle name="Salida 11 3 2 6" xfId="30333"/>
    <cellStyle name="Salida 11 3 2 6 2" xfId="30334"/>
    <cellStyle name="Salida 11 3 2 6 3" xfId="30335"/>
    <cellStyle name="Salida 11 3 2 6 4" xfId="30336"/>
    <cellStyle name="Salida 11 3 2 7" xfId="30337"/>
    <cellStyle name="Salida 11 3 2 7 2" xfId="30338"/>
    <cellStyle name="Salida 11 3 2 7 3" xfId="30339"/>
    <cellStyle name="Salida 11 3 2 7 4" xfId="30340"/>
    <cellStyle name="Salida 11 3 2 8" xfId="30341"/>
    <cellStyle name="Salida 11 3 2 8 2" xfId="30342"/>
    <cellStyle name="Salida 11 3 2 8 3" xfId="30343"/>
    <cellStyle name="Salida 11 3 2 8 4" xfId="30344"/>
    <cellStyle name="Salida 11 3 2 9" xfId="30345"/>
    <cellStyle name="Salida 11 3 2 9 2" xfId="30346"/>
    <cellStyle name="Salida 11 3 2 9 3" xfId="30347"/>
    <cellStyle name="Salida 11 3 2 9 4" xfId="30348"/>
    <cellStyle name="Salida 11 4" xfId="30349"/>
    <cellStyle name="Salida 11 4 10" xfId="30350"/>
    <cellStyle name="Salida 11 4 11" xfId="30351"/>
    <cellStyle name="Salida 11 4 12" xfId="30352"/>
    <cellStyle name="Salida 11 4 2" xfId="30353"/>
    <cellStyle name="Salida 11 4 2 10" xfId="30354"/>
    <cellStyle name="Salida 11 4 2 11" xfId="30355"/>
    <cellStyle name="Salida 11 4 2 2" xfId="30356"/>
    <cellStyle name="Salida 11 4 2 2 2" xfId="30357"/>
    <cellStyle name="Salida 11 4 2 2 3" xfId="30358"/>
    <cellStyle name="Salida 11 4 2 2 4" xfId="30359"/>
    <cellStyle name="Salida 11 4 2 3" xfId="30360"/>
    <cellStyle name="Salida 11 4 2 3 2" xfId="30361"/>
    <cellStyle name="Salida 11 4 2 3 3" xfId="30362"/>
    <cellStyle name="Salida 11 4 2 3 4" xfId="30363"/>
    <cellStyle name="Salida 11 4 2 4" xfId="30364"/>
    <cellStyle name="Salida 11 4 2 4 2" xfId="30365"/>
    <cellStyle name="Salida 11 4 2 4 3" xfId="30366"/>
    <cellStyle name="Salida 11 4 2 4 4" xfId="30367"/>
    <cellStyle name="Salida 11 4 2 5" xfId="30368"/>
    <cellStyle name="Salida 11 4 2 5 2" xfId="30369"/>
    <cellStyle name="Salida 11 4 2 5 3" xfId="30370"/>
    <cellStyle name="Salida 11 4 2 5 4" xfId="30371"/>
    <cellStyle name="Salida 11 4 2 6" xfId="30372"/>
    <cellStyle name="Salida 11 4 2 6 2" xfId="30373"/>
    <cellStyle name="Salida 11 4 2 6 3" xfId="30374"/>
    <cellStyle name="Salida 11 4 2 6 4" xfId="30375"/>
    <cellStyle name="Salida 11 4 2 7" xfId="30376"/>
    <cellStyle name="Salida 11 4 2 7 2" xfId="30377"/>
    <cellStyle name="Salida 11 4 2 7 3" xfId="30378"/>
    <cellStyle name="Salida 11 4 2 7 4" xfId="30379"/>
    <cellStyle name="Salida 11 4 2 8" xfId="30380"/>
    <cellStyle name="Salida 11 4 2 8 2" xfId="30381"/>
    <cellStyle name="Salida 11 4 2 8 3" xfId="30382"/>
    <cellStyle name="Salida 11 4 2 8 4" xfId="30383"/>
    <cellStyle name="Salida 11 4 2 9" xfId="30384"/>
    <cellStyle name="Salida 11 4 3" xfId="30385"/>
    <cellStyle name="Salida 11 4 3 2" xfId="30386"/>
    <cellStyle name="Salida 11 4 3 3" xfId="30387"/>
    <cellStyle name="Salida 11 4 3 4" xfId="30388"/>
    <cellStyle name="Salida 11 4 4" xfId="30389"/>
    <cellStyle name="Salida 11 4 4 2" xfId="30390"/>
    <cellStyle name="Salida 11 4 4 3" xfId="30391"/>
    <cellStyle name="Salida 11 4 4 4" xfId="30392"/>
    <cellStyle name="Salida 11 4 5" xfId="30393"/>
    <cellStyle name="Salida 11 4 5 2" xfId="30394"/>
    <cellStyle name="Salida 11 4 5 3" xfId="30395"/>
    <cellStyle name="Salida 11 4 5 4" xfId="30396"/>
    <cellStyle name="Salida 11 4 6" xfId="30397"/>
    <cellStyle name="Salida 11 4 6 2" xfId="30398"/>
    <cellStyle name="Salida 11 4 6 3" xfId="30399"/>
    <cellStyle name="Salida 11 4 6 4" xfId="30400"/>
    <cellStyle name="Salida 11 4 7" xfId="30401"/>
    <cellStyle name="Salida 11 4 7 2" xfId="30402"/>
    <cellStyle name="Salida 11 4 7 3" xfId="30403"/>
    <cellStyle name="Salida 11 4 7 4" xfId="30404"/>
    <cellStyle name="Salida 11 4 8" xfId="30405"/>
    <cellStyle name="Salida 11 4 8 2" xfId="30406"/>
    <cellStyle name="Salida 11 4 8 3" xfId="30407"/>
    <cellStyle name="Salida 11 4 8 4" xfId="30408"/>
    <cellStyle name="Salida 11 4 9" xfId="30409"/>
    <cellStyle name="Salida 11 4 9 2" xfId="30410"/>
    <cellStyle name="Salida 11 4 9 3" xfId="30411"/>
    <cellStyle name="Salida 11 4 9 4" xfId="30412"/>
    <cellStyle name="Salida 2" xfId="30413"/>
    <cellStyle name="Salida 2 2" xfId="30414"/>
    <cellStyle name="Salida 2 2 2" xfId="30415"/>
    <cellStyle name="Salida 2 2 2 2" xfId="30416"/>
    <cellStyle name="Salida 2 2 2 2 2" xfId="30417"/>
    <cellStyle name="Salida 2 2 2 2 2 10" xfId="30418"/>
    <cellStyle name="Salida 2 2 2 2 2 11" xfId="30419"/>
    <cellStyle name="Salida 2 2 2 2 2 12" xfId="30420"/>
    <cellStyle name="Salida 2 2 2 2 2 2" xfId="30421"/>
    <cellStyle name="Salida 2 2 2 2 2 2 10" xfId="30422"/>
    <cellStyle name="Salida 2 2 2 2 2 2 11" xfId="30423"/>
    <cellStyle name="Salida 2 2 2 2 2 2 2" xfId="30424"/>
    <cellStyle name="Salida 2 2 2 2 2 2 2 2" xfId="30425"/>
    <cellStyle name="Salida 2 2 2 2 2 2 2 3" xfId="30426"/>
    <cellStyle name="Salida 2 2 2 2 2 2 2 4" xfId="30427"/>
    <cellStyle name="Salida 2 2 2 2 2 2 3" xfId="30428"/>
    <cellStyle name="Salida 2 2 2 2 2 2 3 2" xfId="30429"/>
    <cellStyle name="Salida 2 2 2 2 2 2 3 3" xfId="30430"/>
    <cellStyle name="Salida 2 2 2 2 2 2 3 4" xfId="30431"/>
    <cellStyle name="Salida 2 2 2 2 2 2 4" xfId="30432"/>
    <cellStyle name="Salida 2 2 2 2 2 2 4 2" xfId="30433"/>
    <cellStyle name="Salida 2 2 2 2 2 2 4 3" xfId="30434"/>
    <cellStyle name="Salida 2 2 2 2 2 2 4 4" xfId="30435"/>
    <cellStyle name="Salida 2 2 2 2 2 2 5" xfId="30436"/>
    <cellStyle name="Salida 2 2 2 2 2 2 5 2" xfId="30437"/>
    <cellStyle name="Salida 2 2 2 2 2 2 5 3" xfId="30438"/>
    <cellStyle name="Salida 2 2 2 2 2 2 5 4" xfId="30439"/>
    <cellStyle name="Salida 2 2 2 2 2 2 6" xfId="30440"/>
    <cellStyle name="Salida 2 2 2 2 2 2 6 2" xfId="30441"/>
    <cellStyle name="Salida 2 2 2 2 2 2 6 3" xfId="30442"/>
    <cellStyle name="Salida 2 2 2 2 2 2 6 4" xfId="30443"/>
    <cellStyle name="Salida 2 2 2 2 2 2 7" xfId="30444"/>
    <cellStyle name="Salida 2 2 2 2 2 2 7 2" xfId="30445"/>
    <cellStyle name="Salida 2 2 2 2 2 2 7 3" xfId="30446"/>
    <cellStyle name="Salida 2 2 2 2 2 2 7 4" xfId="30447"/>
    <cellStyle name="Salida 2 2 2 2 2 2 8" xfId="30448"/>
    <cellStyle name="Salida 2 2 2 2 2 2 8 2" xfId="30449"/>
    <cellStyle name="Salida 2 2 2 2 2 2 8 3" xfId="30450"/>
    <cellStyle name="Salida 2 2 2 2 2 2 8 4" xfId="30451"/>
    <cellStyle name="Salida 2 2 2 2 2 2 9" xfId="30452"/>
    <cellStyle name="Salida 2 2 2 2 2 3" xfId="30453"/>
    <cellStyle name="Salida 2 2 2 2 2 3 2" xfId="30454"/>
    <cellStyle name="Salida 2 2 2 2 2 3 3" xfId="30455"/>
    <cellStyle name="Salida 2 2 2 2 2 3 4" xfId="30456"/>
    <cellStyle name="Salida 2 2 2 2 2 4" xfId="30457"/>
    <cellStyle name="Salida 2 2 2 2 2 4 2" xfId="30458"/>
    <cellStyle name="Salida 2 2 2 2 2 4 3" xfId="30459"/>
    <cellStyle name="Salida 2 2 2 2 2 4 4" xfId="30460"/>
    <cellStyle name="Salida 2 2 2 2 2 5" xfId="30461"/>
    <cellStyle name="Salida 2 2 2 2 2 5 2" xfId="30462"/>
    <cellStyle name="Salida 2 2 2 2 2 5 3" xfId="30463"/>
    <cellStyle name="Salida 2 2 2 2 2 5 4" xfId="30464"/>
    <cellStyle name="Salida 2 2 2 2 2 6" xfId="30465"/>
    <cellStyle name="Salida 2 2 2 2 2 6 2" xfId="30466"/>
    <cellStyle name="Salida 2 2 2 2 2 6 3" xfId="30467"/>
    <cellStyle name="Salida 2 2 2 2 2 6 4" xfId="30468"/>
    <cellStyle name="Salida 2 2 2 2 2 7" xfId="30469"/>
    <cellStyle name="Salida 2 2 2 2 2 7 2" xfId="30470"/>
    <cellStyle name="Salida 2 2 2 2 2 7 3" xfId="30471"/>
    <cellStyle name="Salida 2 2 2 2 2 7 4" xfId="30472"/>
    <cellStyle name="Salida 2 2 2 2 2 8" xfId="30473"/>
    <cellStyle name="Salida 2 2 2 2 2 8 2" xfId="30474"/>
    <cellStyle name="Salida 2 2 2 2 2 8 3" xfId="30475"/>
    <cellStyle name="Salida 2 2 2 2 2 8 4" xfId="30476"/>
    <cellStyle name="Salida 2 2 2 2 2 9" xfId="30477"/>
    <cellStyle name="Salida 2 2 2 2 2 9 2" xfId="30478"/>
    <cellStyle name="Salida 2 2 2 2 2 9 3" xfId="30479"/>
    <cellStyle name="Salida 2 2 2 2 2 9 4" xfId="30480"/>
    <cellStyle name="Salida 2 2 2 3" xfId="30481"/>
    <cellStyle name="Salida 2 2 2 3 10" xfId="30482"/>
    <cellStyle name="Salida 2 2 2 3 11" xfId="30483"/>
    <cellStyle name="Salida 2 2 2 3 12" xfId="30484"/>
    <cellStyle name="Salida 2 2 2 3 2" xfId="30485"/>
    <cellStyle name="Salida 2 2 2 3 2 10" xfId="30486"/>
    <cellStyle name="Salida 2 2 2 3 2 11" xfId="30487"/>
    <cellStyle name="Salida 2 2 2 3 2 2" xfId="30488"/>
    <cellStyle name="Salida 2 2 2 3 2 2 2" xfId="30489"/>
    <cellStyle name="Salida 2 2 2 3 2 2 3" xfId="30490"/>
    <cellStyle name="Salida 2 2 2 3 2 2 4" xfId="30491"/>
    <cellStyle name="Salida 2 2 2 3 2 3" xfId="30492"/>
    <cellStyle name="Salida 2 2 2 3 2 3 2" xfId="30493"/>
    <cellStyle name="Salida 2 2 2 3 2 3 3" xfId="30494"/>
    <cellStyle name="Salida 2 2 2 3 2 3 4" xfId="30495"/>
    <cellStyle name="Salida 2 2 2 3 2 4" xfId="30496"/>
    <cellStyle name="Salida 2 2 2 3 2 4 2" xfId="30497"/>
    <cellStyle name="Salida 2 2 2 3 2 4 3" xfId="30498"/>
    <cellStyle name="Salida 2 2 2 3 2 4 4" xfId="30499"/>
    <cellStyle name="Salida 2 2 2 3 2 5" xfId="30500"/>
    <cellStyle name="Salida 2 2 2 3 2 5 2" xfId="30501"/>
    <cellStyle name="Salida 2 2 2 3 2 5 3" xfId="30502"/>
    <cellStyle name="Salida 2 2 2 3 2 5 4" xfId="30503"/>
    <cellStyle name="Salida 2 2 2 3 2 6" xfId="30504"/>
    <cellStyle name="Salida 2 2 2 3 2 6 2" xfId="30505"/>
    <cellStyle name="Salida 2 2 2 3 2 6 3" xfId="30506"/>
    <cellStyle name="Salida 2 2 2 3 2 6 4" xfId="30507"/>
    <cellStyle name="Salida 2 2 2 3 2 7" xfId="30508"/>
    <cellStyle name="Salida 2 2 2 3 2 7 2" xfId="30509"/>
    <cellStyle name="Salida 2 2 2 3 2 7 3" xfId="30510"/>
    <cellStyle name="Salida 2 2 2 3 2 7 4" xfId="30511"/>
    <cellStyle name="Salida 2 2 2 3 2 8" xfId="30512"/>
    <cellStyle name="Salida 2 2 2 3 2 8 2" xfId="30513"/>
    <cellStyle name="Salida 2 2 2 3 2 8 3" xfId="30514"/>
    <cellStyle name="Salida 2 2 2 3 2 8 4" xfId="30515"/>
    <cellStyle name="Salida 2 2 2 3 2 9" xfId="30516"/>
    <cellStyle name="Salida 2 2 2 3 3" xfId="30517"/>
    <cellStyle name="Salida 2 2 2 3 3 2" xfId="30518"/>
    <cellStyle name="Salida 2 2 2 3 3 3" xfId="30519"/>
    <cellStyle name="Salida 2 2 2 3 3 4" xfId="30520"/>
    <cellStyle name="Salida 2 2 2 3 4" xfId="30521"/>
    <cellStyle name="Salida 2 2 2 3 4 2" xfId="30522"/>
    <cellStyle name="Salida 2 2 2 3 4 3" xfId="30523"/>
    <cellStyle name="Salida 2 2 2 3 4 4" xfId="30524"/>
    <cellStyle name="Salida 2 2 2 3 5" xfId="30525"/>
    <cellStyle name="Salida 2 2 2 3 5 2" xfId="30526"/>
    <cellStyle name="Salida 2 2 2 3 5 3" xfId="30527"/>
    <cellStyle name="Salida 2 2 2 3 5 4" xfId="30528"/>
    <cellStyle name="Salida 2 2 2 3 6" xfId="30529"/>
    <cellStyle name="Salida 2 2 2 3 6 2" xfId="30530"/>
    <cellStyle name="Salida 2 2 2 3 6 3" xfId="30531"/>
    <cellStyle name="Salida 2 2 2 3 6 4" xfId="30532"/>
    <cellStyle name="Salida 2 2 2 3 7" xfId="30533"/>
    <cellStyle name="Salida 2 2 2 3 7 2" xfId="30534"/>
    <cellStyle name="Salida 2 2 2 3 7 3" xfId="30535"/>
    <cellStyle name="Salida 2 2 2 3 7 4" xfId="30536"/>
    <cellStyle name="Salida 2 2 2 3 8" xfId="30537"/>
    <cellStyle name="Salida 2 2 2 3 8 2" xfId="30538"/>
    <cellStyle name="Salida 2 2 2 3 8 3" xfId="30539"/>
    <cellStyle name="Salida 2 2 2 3 8 4" xfId="30540"/>
    <cellStyle name="Salida 2 2 2 3 9" xfId="30541"/>
    <cellStyle name="Salida 2 2 2 3 9 2" xfId="30542"/>
    <cellStyle name="Salida 2 2 2 3 9 3" xfId="30543"/>
    <cellStyle name="Salida 2 2 2 3 9 4" xfId="30544"/>
    <cellStyle name="Salida 2 2 2 4" xfId="30545"/>
    <cellStyle name="Salida 2 2 3" xfId="30546"/>
    <cellStyle name="Salida 2 2 3 2" xfId="30547"/>
    <cellStyle name="Salida 2 2 3 2 2" xfId="30548"/>
    <cellStyle name="Salida 2 2 3 2 2 10" xfId="30549"/>
    <cellStyle name="Salida 2 2 3 2 2 11" xfId="30550"/>
    <cellStyle name="Salida 2 2 3 2 2 12" xfId="30551"/>
    <cellStyle name="Salida 2 2 3 2 2 2" xfId="30552"/>
    <cellStyle name="Salida 2 2 3 2 2 2 10" xfId="30553"/>
    <cellStyle name="Salida 2 2 3 2 2 2 11" xfId="30554"/>
    <cellStyle name="Salida 2 2 3 2 2 2 2" xfId="30555"/>
    <cellStyle name="Salida 2 2 3 2 2 2 2 2" xfId="30556"/>
    <cellStyle name="Salida 2 2 3 2 2 2 2 3" xfId="30557"/>
    <cellStyle name="Salida 2 2 3 2 2 2 2 4" xfId="30558"/>
    <cellStyle name="Salida 2 2 3 2 2 2 3" xfId="30559"/>
    <cellStyle name="Salida 2 2 3 2 2 2 3 2" xfId="30560"/>
    <cellStyle name="Salida 2 2 3 2 2 2 3 3" xfId="30561"/>
    <cellStyle name="Salida 2 2 3 2 2 2 3 4" xfId="30562"/>
    <cellStyle name="Salida 2 2 3 2 2 2 4" xfId="30563"/>
    <cellStyle name="Salida 2 2 3 2 2 2 4 2" xfId="30564"/>
    <cellStyle name="Salida 2 2 3 2 2 2 4 3" xfId="30565"/>
    <cellStyle name="Salida 2 2 3 2 2 2 4 4" xfId="30566"/>
    <cellStyle name="Salida 2 2 3 2 2 2 5" xfId="30567"/>
    <cellStyle name="Salida 2 2 3 2 2 2 5 2" xfId="30568"/>
    <cellStyle name="Salida 2 2 3 2 2 2 5 3" xfId="30569"/>
    <cellStyle name="Salida 2 2 3 2 2 2 5 4" xfId="30570"/>
    <cellStyle name="Salida 2 2 3 2 2 2 6" xfId="30571"/>
    <cellStyle name="Salida 2 2 3 2 2 2 6 2" xfId="30572"/>
    <cellStyle name="Salida 2 2 3 2 2 2 6 3" xfId="30573"/>
    <cellStyle name="Salida 2 2 3 2 2 2 6 4" xfId="30574"/>
    <cellStyle name="Salida 2 2 3 2 2 2 7" xfId="30575"/>
    <cellStyle name="Salida 2 2 3 2 2 2 7 2" xfId="30576"/>
    <cellStyle name="Salida 2 2 3 2 2 2 7 3" xfId="30577"/>
    <cellStyle name="Salida 2 2 3 2 2 2 7 4" xfId="30578"/>
    <cellStyle name="Salida 2 2 3 2 2 2 8" xfId="30579"/>
    <cellStyle name="Salida 2 2 3 2 2 2 8 2" xfId="30580"/>
    <cellStyle name="Salida 2 2 3 2 2 2 8 3" xfId="30581"/>
    <cellStyle name="Salida 2 2 3 2 2 2 8 4" xfId="30582"/>
    <cellStyle name="Salida 2 2 3 2 2 2 9" xfId="30583"/>
    <cellStyle name="Salida 2 2 3 2 2 3" xfId="30584"/>
    <cellStyle name="Salida 2 2 3 2 2 3 2" xfId="30585"/>
    <cellStyle name="Salida 2 2 3 2 2 3 3" xfId="30586"/>
    <cellStyle name="Salida 2 2 3 2 2 3 4" xfId="30587"/>
    <cellStyle name="Salida 2 2 3 2 2 4" xfId="30588"/>
    <cellStyle name="Salida 2 2 3 2 2 4 2" xfId="30589"/>
    <cellStyle name="Salida 2 2 3 2 2 4 3" xfId="30590"/>
    <cellStyle name="Salida 2 2 3 2 2 4 4" xfId="30591"/>
    <cellStyle name="Salida 2 2 3 2 2 5" xfId="30592"/>
    <cellStyle name="Salida 2 2 3 2 2 5 2" xfId="30593"/>
    <cellStyle name="Salida 2 2 3 2 2 5 3" xfId="30594"/>
    <cellStyle name="Salida 2 2 3 2 2 5 4" xfId="30595"/>
    <cellStyle name="Salida 2 2 3 2 2 6" xfId="30596"/>
    <cellStyle name="Salida 2 2 3 2 2 6 2" xfId="30597"/>
    <cellStyle name="Salida 2 2 3 2 2 6 3" xfId="30598"/>
    <cellStyle name="Salida 2 2 3 2 2 6 4" xfId="30599"/>
    <cellStyle name="Salida 2 2 3 2 2 7" xfId="30600"/>
    <cellStyle name="Salida 2 2 3 2 2 7 2" xfId="30601"/>
    <cellStyle name="Salida 2 2 3 2 2 7 3" xfId="30602"/>
    <cellStyle name="Salida 2 2 3 2 2 7 4" xfId="30603"/>
    <cellStyle name="Salida 2 2 3 2 2 8" xfId="30604"/>
    <cellStyle name="Salida 2 2 3 2 2 8 2" xfId="30605"/>
    <cellStyle name="Salida 2 2 3 2 2 8 3" xfId="30606"/>
    <cellStyle name="Salida 2 2 3 2 2 8 4" xfId="30607"/>
    <cellStyle name="Salida 2 2 3 2 2 9" xfId="30608"/>
    <cellStyle name="Salida 2 2 3 2 2 9 2" xfId="30609"/>
    <cellStyle name="Salida 2 2 3 2 2 9 3" xfId="30610"/>
    <cellStyle name="Salida 2 2 3 2 2 9 4" xfId="30611"/>
    <cellStyle name="Salida 2 2 3 3" xfId="30612"/>
    <cellStyle name="Salida 2 2 3 3 10" xfId="30613"/>
    <cellStyle name="Salida 2 2 3 3 11" xfId="30614"/>
    <cellStyle name="Salida 2 2 3 3 12" xfId="30615"/>
    <cellStyle name="Salida 2 2 3 3 2" xfId="30616"/>
    <cellStyle name="Salida 2 2 3 3 2 10" xfId="30617"/>
    <cellStyle name="Salida 2 2 3 3 2 11" xfId="30618"/>
    <cellStyle name="Salida 2 2 3 3 2 2" xfId="30619"/>
    <cellStyle name="Salida 2 2 3 3 2 2 2" xfId="30620"/>
    <cellStyle name="Salida 2 2 3 3 2 2 3" xfId="30621"/>
    <cellStyle name="Salida 2 2 3 3 2 2 4" xfId="30622"/>
    <cellStyle name="Salida 2 2 3 3 2 3" xfId="30623"/>
    <cellStyle name="Salida 2 2 3 3 2 3 2" xfId="30624"/>
    <cellStyle name="Salida 2 2 3 3 2 3 3" xfId="30625"/>
    <cellStyle name="Salida 2 2 3 3 2 3 4" xfId="30626"/>
    <cellStyle name="Salida 2 2 3 3 2 4" xfId="30627"/>
    <cellStyle name="Salida 2 2 3 3 2 4 2" xfId="30628"/>
    <cellStyle name="Salida 2 2 3 3 2 4 3" xfId="30629"/>
    <cellStyle name="Salida 2 2 3 3 2 4 4" xfId="30630"/>
    <cellStyle name="Salida 2 2 3 3 2 5" xfId="30631"/>
    <cellStyle name="Salida 2 2 3 3 2 5 2" xfId="30632"/>
    <cellStyle name="Salida 2 2 3 3 2 5 3" xfId="30633"/>
    <cellStyle name="Salida 2 2 3 3 2 5 4" xfId="30634"/>
    <cellStyle name="Salida 2 2 3 3 2 6" xfId="30635"/>
    <cellStyle name="Salida 2 2 3 3 2 6 2" xfId="30636"/>
    <cellStyle name="Salida 2 2 3 3 2 6 3" xfId="30637"/>
    <cellStyle name="Salida 2 2 3 3 2 6 4" xfId="30638"/>
    <cellStyle name="Salida 2 2 3 3 2 7" xfId="30639"/>
    <cellStyle name="Salida 2 2 3 3 2 7 2" xfId="30640"/>
    <cellStyle name="Salida 2 2 3 3 2 7 3" xfId="30641"/>
    <cellStyle name="Salida 2 2 3 3 2 7 4" xfId="30642"/>
    <cellStyle name="Salida 2 2 3 3 2 8" xfId="30643"/>
    <cellStyle name="Salida 2 2 3 3 2 8 2" xfId="30644"/>
    <cellStyle name="Salida 2 2 3 3 2 8 3" xfId="30645"/>
    <cellStyle name="Salida 2 2 3 3 2 8 4" xfId="30646"/>
    <cellStyle name="Salida 2 2 3 3 2 9" xfId="30647"/>
    <cellStyle name="Salida 2 2 3 3 3" xfId="30648"/>
    <cellStyle name="Salida 2 2 3 3 3 2" xfId="30649"/>
    <cellStyle name="Salida 2 2 3 3 3 3" xfId="30650"/>
    <cellStyle name="Salida 2 2 3 3 3 4" xfId="30651"/>
    <cellStyle name="Salida 2 2 3 3 4" xfId="30652"/>
    <cellStyle name="Salida 2 2 3 3 4 2" xfId="30653"/>
    <cellStyle name="Salida 2 2 3 3 4 3" xfId="30654"/>
    <cellStyle name="Salida 2 2 3 3 4 4" xfId="30655"/>
    <cellStyle name="Salida 2 2 3 3 5" xfId="30656"/>
    <cellStyle name="Salida 2 2 3 3 5 2" xfId="30657"/>
    <cellStyle name="Salida 2 2 3 3 5 3" xfId="30658"/>
    <cellStyle name="Salida 2 2 3 3 5 4" xfId="30659"/>
    <cellStyle name="Salida 2 2 3 3 6" xfId="30660"/>
    <cellStyle name="Salida 2 2 3 3 6 2" xfId="30661"/>
    <cellStyle name="Salida 2 2 3 3 6 3" xfId="30662"/>
    <cellStyle name="Salida 2 2 3 3 6 4" xfId="30663"/>
    <cellStyle name="Salida 2 2 3 3 7" xfId="30664"/>
    <cellStyle name="Salida 2 2 3 3 7 2" xfId="30665"/>
    <cellStyle name="Salida 2 2 3 3 7 3" xfId="30666"/>
    <cellStyle name="Salida 2 2 3 3 7 4" xfId="30667"/>
    <cellStyle name="Salida 2 2 3 3 8" xfId="30668"/>
    <cellStyle name="Salida 2 2 3 3 8 2" xfId="30669"/>
    <cellStyle name="Salida 2 2 3 3 8 3" xfId="30670"/>
    <cellStyle name="Salida 2 2 3 3 8 4" xfId="30671"/>
    <cellStyle name="Salida 2 2 3 3 9" xfId="30672"/>
    <cellStyle name="Salida 2 2 3 3 9 2" xfId="30673"/>
    <cellStyle name="Salida 2 2 3 3 9 3" xfId="30674"/>
    <cellStyle name="Salida 2 2 3 3 9 4" xfId="30675"/>
    <cellStyle name="Salida 2 2 3 4" xfId="30676"/>
    <cellStyle name="Salida 2 2 4" xfId="30677"/>
    <cellStyle name="Salida 2 2 4 2" xfId="30678"/>
    <cellStyle name="Salida 2 2 4 2 10" xfId="30679"/>
    <cellStyle name="Salida 2 2 4 2 11" xfId="30680"/>
    <cellStyle name="Salida 2 2 4 2 12" xfId="30681"/>
    <cellStyle name="Salida 2 2 4 2 2" xfId="30682"/>
    <cellStyle name="Salida 2 2 4 2 2 10" xfId="30683"/>
    <cellStyle name="Salida 2 2 4 2 2 11" xfId="30684"/>
    <cellStyle name="Salida 2 2 4 2 2 2" xfId="30685"/>
    <cellStyle name="Salida 2 2 4 2 2 2 2" xfId="30686"/>
    <cellStyle name="Salida 2 2 4 2 2 2 3" xfId="30687"/>
    <cellStyle name="Salida 2 2 4 2 2 2 4" xfId="30688"/>
    <cellStyle name="Salida 2 2 4 2 2 3" xfId="30689"/>
    <cellStyle name="Salida 2 2 4 2 2 3 2" xfId="30690"/>
    <cellStyle name="Salida 2 2 4 2 2 3 3" xfId="30691"/>
    <cellStyle name="Salida 2 2 4 2 2 3 4" xfId="30692"/>
    <cellStyle name="Salida 2 2 4 2 2 4" xfId="30693"/>
    <cellStyle name="Salida 2 2 4 2 2 4 2" xfId="30694"/>
    <cellStyle name="Salida 2 2 4 2 2 4 3" xfId="30695"/>
    <cellStyle name="Salida 2 2 4 2 2 4 4" xfId="30696"/>
    <cellStyle name="Salida 2 2 4 2 2 5" xfId="30697"/>
    <cellStyle name="Salida 2 2 4 2 2 5 2" xfId="30698"/>
    <cellStyle name="Salida 2 2 4 2 2 5 3" xfId="30699"/>
    <cellStyle name="Salida 2 2 4 2 2 5 4" xfId="30700"/>
    <cellStyle name="Salida 2 2 4 2 2 6" xfId="30701"/>
    <cellStyle name="Salida 2 2 4 2 2 6 2" xfId="30702"/>
    <cellStyle name="Salida 2 2 4 2 2 6 3" xfId="30703"/>
    <cellStyle name="Salida 2 2 4 2 2 6 4" xfId="30704"/>
    <cellStyle name="Salida 2 2 4 2 2 7" xfId="30705"/>
    <cellStyle name="Salida 2 2 4 2 2 7 2" xfId="30706"/>
    <cellStyle name="Salida 2 2 4 2 2 7 3" xfId="30707"/>
    <cellStyle name="Salida 2 2 4 2 2 7 4" xfId="30708"/>
    <cellStyle name="Salida 2 2 4 2 2 8" xfId="30709"/>
    <cellStyle name="Salida 2 2 4 2 2 8 2" xfId="30710"/>
    <cellStyle name="Salida 2 2 4 2 2 8 3" xfId="30711"/>
    <cellStyle name="Salida 2 2 4 2 2 8 4" xfId="30712"/>
    <cellStyle name="Salida 2 2 4 2 2 9" xfId="30713"/>
    <cellStyle name="Salida 2 2 4 2 3" xfId="30714"/>
    <cellStyle name="Salida 2 2 4 2 3 2" xfId="30715"/>
    <cellStyle name="Salida 2 2 4 2 3 3" xfId="30716"/>
    <cellStyle name="Salida 2 2 4 2 3 4" xfId="30717"/>
    <cellStyle name="Salida 2 2 4 2 4" xfId="30718"/>
    <cellStyle name="Salida 2 2 4 2 4 2" xfId="30719"/>
    <cellStyle name="Salida 2 2 4 2 4 3" xfId="30720"/>
    <cellStyle name="Salida 2 2 4 2 4 4" xfId="30721"/>
    <cellStyle name="Salida 2 2 4 2 5" xfId="30722"/>
    <cellStyle name="Salida 2 2 4 2 5 2" xfId="30723"/>
    <cellStyle name="Salida 2 2 4 2 5 3" xfId="30724"/>
    <cellStyle name="Salida 2 2 4 2 5 4" xfId="30725"/>
    <cellStyle name="Salida 2 2 4 2 6" xfId="30726"/>
    <cellStyle name="Salida 2 2 4 2 6 2" xfId="30727"/>
    <cellStyle name="Salida 2 2 4 2 6 3" xfId="30728"/>
    <cellStyle name="Salida 2 2 4 2 6 4" xfId="30729"/>
    <cellStyle name="Salida 2 2 4 2 7" xfId="30730"/>
    <cellStyle name="Salida 2 2 4 2 7 2" xfId="30731"/>
    <cellStyle name="Salida 2 2 4 2 7 3" xfId="30732"/>
    <cellStyle name="Salida 2 2 4 2 7 4" xfId="30733"/>
    <cellStyle name="Salida 2 2 4 2 8" xfId="30734"/>
    <cellStyle name="Salida 2 2 4 2 8 2" xfId="30735"/>
    <cellStyle name="Salida 2 2 4 2 8 3" xfId="30736"/>
    <cellStyle name="Salida 2 2 4 2 8 4" xfId="30737"/>
    <cellStyle name="Salida 2 2 4 2 9" xfId="30738"/>
    <cellStyle name="Salida 2 2 4 2 9 2" xfId="30739"/>
    <cellStyle name="Salida 2 2 4 2 9 3" xfId="30740"/>
    <cellStyle name="Salida 2 2 4 2 9 4" xfId="30741"/>
    <cellStyle name="Salida 2 2 5" xfId="30742"/>
    <cellStyle name="Salida 2 2 5 10" xfId="30743"/>
    <cellStyle name="Salida 2 2 5 11" xfId="30744"/>
    <cellStyle name="Salida 2 2 5 12" xfId="30745"/>
    <cellStyle name="Salida 2 2 5 2" xfId="30746"/>
    <cellStyle name="Salida 2 2 5 2 10" xfId="30747"/>
    <cellStyle name="Salida 2 2 5 2 11" xfId="30748"/>
    <cellStyle name="Salida 2 2 5 2 2" xfId="30749"/>
    <cellStyle name="Salida 2 2 5 2 2 2" xfId="30750"/>
    <cellStyle name="Salida 2 2 5 2 2 3" xfId="30751"/>
    <cellStyle name="Salida 2 2 5 2 2 4" xfId="30752"/>
    <cellStyle name="Salida 2 2 5 2 3" xfId="30753"/>
    <cellStyle name="Salida 2 2 5 2 3 2" xfId="30754"/>
    <cellStyle name="Salida 2 2 5 2 3 3" xfId="30755"/>
    <cellStyle name="Salida 2 2 5 2 3 4" xfId="30756"/>
    <cellStyle name="Salida 2 2 5 2 4" xfId="30757"/>
    <cellStyle name="Salida 2 2 5 2 4 2" xfId="30758"/>
    <cellStyle name="Salida 2 2 5 2 4 3" xfId="30759"/>
    <cellStyle name="Salida 2 2 5 2 4 4" xfId="30760"/>
    <cellStyle name="Salida 2 2 5 2 5" xfId="30761"/>
    <cellStyle name="Salida 2 2 5 2 5 2" xfId="30762"/>
    <cellStyle name="Salida 2 2 5 2 5 3" xfId="30763"/>
    <cellStyle name="Salida 2 2 5 2 5 4" xfId="30764"/>
    <cellStyle name="Salida 2 2 5 2 6" xfId="30765"/>
    <cellStyle name="Salida 2 2 5 2 6 2" xfId="30766"/>
    <cellStyle name="Salida 2 2 5 2 6 3" xfId="30767"/>
    <cellStyle name="Salida 2 2 5 2 6 4" xfId="30768"/>
    <cellStyle name="Salida 2 2 5 2 7" xfId="30769"/>
    <cellStyle name="Salida 2 2 5 2 7 2" xfId="30770"/>
    <cellStyle name="Salida 2 2 5 2 7 3" xfId="30771"/>
    <cellStyle name="Salida 2 2 5 2 7 4" xfId="30772"/>
    <cellStyle name="Salida 2 2 5 2 8" xfId="30773"/>
    <cellStyle name="Salida 2 2 5 2 8 2" xfId="30774"/>
    <cellStyle name="Salida 2 2 5 2 8 3" xfId="30775"/>
    <cellStyle name="Salida 2 2 5 2 8 4" xfId="30776"/>
    <cellStyle name="Salida 2 2 5 2 9" xfId="30777"/>
    <cellStyle name="Salida 2 2 5 3" xfId="30778"/>
    <cellStyle name="Salida 2 2 5 3 2" xfId="30779"/>
    <cellStyle name="Salida 2 2 5 3 3" xfId="30780"/>
    <cellStyle name="Salida 2 2 5 3 4" xfId="30781"/>
    <cellStyle name="Salida 2 2 5 4" xfId="30782"/>
    <cellStyle name="Salida 2 2 5 4 2" xfId="30783"/>
    <cellStyle name="Salida 2 2 5 4 3" xfId="30784"/>
    <cellStyle name="Salida 2 2 5 4 4" xfId="30785"/>
    <cellStyle name="Salida 2 2 5 5" xfId="30786"/>
    <cellStyle name="Salida 2 2 5 5 2" xfId="30787"/>
    <cellStyle name="Salida 2 2 5 5 3" xfId="30788"/>
    <cellStyle name="Salida 2 2 5 5 4" xfId="30789"/>
    <cellStyle name="Salida 2 2 5 6" xfId="30790"/>
    <cellStyle name="Salida 2 2 5 6 2" xfId="30791"/>
    <cellStyle name="Salida 2 2 5 6 3" xfId="30792"/>
    <cellStyle name="Salida 2 2 5 6 4" xfId="30793"/>
    <cellStyle name="Salida 2 2 5 7" xfId="30794"/>
    <cellStyle name="Salida 2 2 5 7 2" xfId="30795"/>
    <cellStyle name="Salida 2 2 5 7 3" xfId="30796"/>
    <cellStyle name="Salida 2 2 5 7 4" xfId="30797"/>
    <cellStyle name="Salida 2 2 5 8" xfId="30798"/>
    <cellStyle name="Salida 2 2 5 8 2" xfId="30799"/>
    <cellStyle name="Salida 2 2 5 8 3" xfId="30800"/>
    <cellStyle name="Salida 2 2 5 8 4" xfId="30801"/>
    <cellStyle name="Salida 2 2 5 9" xfId="30802"/>
    <cellStyle name="Salida 2 2 5 9 2" xfId="30803"/>
    <cellStyle name="Salida 2 2 5 9 3" xfId="30804"/>
    <cellStyle name="Salida 2 2 5 9 4" xfId="30805"/>
    <cellStyle name="Salida 2 2 6" xfId="30806"/>
    <cellStyle name="Salida 2 3" xfId="30807"/>
    <cellStyle name="Salida 2 3 2" xfId="30808"/>
    <cellStyle name="Salida 2 3 2 10" xfId="30809"/>
    <cellStyle name="Salida 2 3 2 11" xfId="30810"/>
    <cellStyle name="Salida 2 3 2 12" xfId="30811"/>
    <cellStyle name="Salida 2 3 2 2" xfId="30812"/>
    <cellStyle name="Salida 2 3 2 2 10" xfId="30813"/>
    <cellStyle name="Salida 2 3 2 2 11" xfId="30814"/>
    <cellStyle name="Salida 2 3 2 2 2" xfId="30815"/>
    <cellStyle name="Salida 2 3 2 2 2 2" xfId="30816"/>
    <cellStyle name="Salida 2 3 2 2 2 3" xfId="30817"/>
    <cellStyle name="Salida 2 3 2 2 2 4" xfId="30818"/>
    <cellStyle name="Salida 2 3 2 2 3" xfId="30819"/>
    <cellStyle name="Salida 2 3 2 2 3 2" xfId="30820"/>
    <cellStyle name="Salida 2 3 2 2 3 3" xfId="30821"/>
    <cellStyle name="Salida 2 3 2 2 3 4" xfId="30822"/>
    <cellStyle name="Salida 2 3 2 2 4" xfId="30823"/>
    <cellStyle name="Salida 2 3 2 2 4 2" xfId="30824"/>
    <cellStyle name="Salida 2 3 2 2 4 3" xfId="30825"/>
    <cellStyle name="Salida 2 3 2 2 4 4" xfId="30826"/>
    <cellStyle name="Salida 2 3 2 2 5" xfId="30827"/>
    <cellStyle name="Salida 2 3 2 2 5 2" xfId="30828"/>
    <cellStyle name="Salida 2 3 2 2 5 3" xfId="30829"/>
    <cellStyle name="Salida 2 3 2 2 5 4" xfId="30830"/>
    <cellStyle name="Salida 2 3 2 2 6" xfId="30831"/>
    <cellStyle name="Salida 2 3 2 2 6 2" xfId="30832"/>
    <cellStyle name="Salida 2 3 2 2 6 3" xfId="30833"/>
    <cellStyle name="Salida 2 3 2 2 6 4" xfId="30834"/>
    <cellStyle name="Salida 2 3 2 2 7" xfId="30835"/>
    <cellStyle name="Salida 2 3 2 2 7 2" xfId="30836"/>
    <cellStyle name="Salida 2 3 2 2 7 3" xfId="30837"/>
    <cellStyle name="Salida 2 3 2 2 7 4" xfId="30838"/>
    <cellStyle name="Salida 2 3 2 2 8" xfId="30839"/>
    <cellStyle name="Salida 2 3 2 2 8 2" xfId="30840"/>
    <cellStyle name="Salida 2 3 2 2 8 3" xfId="30841"/>
    <cellStyle name="Salida 2 3 2 2 8 4" xfId="30842"/>
    <cellStyle name="Salida 2 3 2 2 9" xfId="30843"/>
    <cellStyle name="Salida 2 3 2 3" xfId="30844"/>
    <cellStyle name="Salida 2 3 2 3 2" xfId="30845"/>
    <cellStyle name="Salida 2 3 2 3 3" xfId="30846"/>
    <cellStyle name="Salida 2 3 2 3 4" xfId="30847"/>
    <cellStyle name="Salida 2 3 2 4" xfId="30848"/>
    <cellStyle name="Salida 2 3 2 4 2" xfId="30849"/>
    <cellStyle name="Salida 2 3 2 4 3" xfId="30850"/>
    <cellStyle name="Salida 2 3 2 4 4" xfId="30851"/>
    <cellStyle name="Salida 2 3 2 5" xfId="30852"/>
    <cellStyle name="Salida 2 3 2 5 2" xfId="30853"/>
    <cellStyle name="Salida 2 3 2 5 3" xfId="30854"/>
    <cellStyle name="Salida 2 3 2 5 4" xfId="30855"/>
    <cellStyle name="Salida 2 3 2 6" xfId="30856"/>
    <cellStyle name="Salida 2 3 2 6 2" xfId="30857"/>
    <cellStyle name="Salida 2 3 2 6 3" xfId="30858"/>
    <cellStyle name="Salida 2 3 2 6 4" xfId="30859"/>
    <cellStyle name="Salida 2 3 2 7" xfId="30860"/>
    <cellStyle name="Salida 2 3 2 7 2" xfId="30861"/>
    <cellStyle name="Salida 2 3 2 7 3" xfId="30862"/>
    <cellStyle name="Salida 2 3 2 7 4" xfId="30863"/>
    <cellStyle name="Salida 2 3 2 8" xfId="30864"/>
    <cellStyle name="Salida 2 3 2 8 2" xfId="30865"/>
    <cellStyle name="Salida 2 3 2 8 3" xfId="30866"/>
    <cellStyle name="Salida 2 3 2 8 4" xfId="30867"/>
    <cellStyle name="Salida 2 3 2 9" xfId="30868"/>
    <cellStyle name="Salida 2 3 2 9 2" xfId="30869"/>
    <cellStyle name="Salida 2 3 2 9 3" xfId="30870"/>
    <cellStyle name="Salida 2 3 2 9 4" xfId="30871"/>
    <cellStyle name="Salida 2 3 3" xfId="30872"/>
    <cellStyle name="Salida 2 4" xfId="30873"/>
    <cellStyle name="Salida 2 4 2" xfId="30874"/>
    <cellStyle name="Salida 2 4 2 10" xfId="30875"/>
    <cellStyle name="Salida 2 4 2 11" xfId="30876"/>
    <cellStyle name="Salida 2 4 2 12" xfId="30877"/>
    <cellStyle name="Salida 2 4 2 2" xfId="30878"/>
    <cellStyle name="Salida 2 4 2 2 10" xfId="30879"/>
    <cellStyle name="Salida 2 4 2 2 11" xfId="30880"/>
    <cellStyle name="Salida 2 4 2 2 2" xfId="30881"/>
    <cellStyle name="Salida 2 4 2 2 2 2" xfId="30882"/>
    <cellStyle name="Salida 2 4 2 2 2 3" xfId="30883"/>
    <cellStyle name="Salida 2 4 2 2 2 4" xfId="30884"/>
    <cellStyle name="Salida 2 4 2 2 3" xfId="30885"/>
    <cellStyle name="Salida 2 4 2 2 3 2" xfId="30886"/>
    <cellStyle name="Salida 2 4 2 2 3 3" xfId="30887"/>
    <cellStyle name="Salida 2 4 2 2 3 4" xfId="30888"/>
    <cellStyle name="Salida 2 4 2 2 4" xfId="30889"/>
    <cellStyle name="Salida 2 4 2 2 4 2" xfId="30890"/>
    <cellStyle name="Salida 2 4 2 2 4 3" xfId="30891"/>
    <cellStyle name="Salida 2 4 2 2 4 4" xfId="30892"/>
    <cellStyle name="Salida 2 4 2 2 5" xfId="30893"/>
    <cellStyle name="Salida 2 4 2 2 5 2" xfId="30894"/>
    <cellStyle name="Salida 2 4 2 2 5 3" xfId="30895"/>
    <cellStyle name="Salida 2 4 2 2 5 4" xfId="30896"/>
    <cellStyle name="Salida 2 4 2 2 6" xfId="30897"/>
    <cellStyle name="Salida 2 4 2 2 6 2" xfId="30898"/>
    <cellStyle name="Salida 2 4 2 2 6 3" xfId="30899"/>
    <cellStyle name="Salida 2 4 2 2 6 4" xfId="30900"/>
    <cellStyle name="Salida 2 4 2 2 7" xfId="30901"/>
    <cellStyle name="Salida 2 4 2 2 7 2" xfId="30902"/>
    <cellStyle name="Salida 2 4 2 2 7 3" xfId="30903"/>
    <cellStyle name="Salida 2 4 2 2 7 4" xfId="30904"/>
    <cellStyle name="Salida 2 4 2 2 8" xfId="30905"/>
    <cellStyle name="Salida 2 4 2 2 8 2" xfId="30906"/>
    <cellStyle name="Salida 2 4 2 2 8 3" xfId="30907"/>
    <cellStyle name="Salida 2 4 2 2 8 4" xfId="30908"/>
    <cellStyle name="Salida 2 4 2 2 9" xfId="30909"/>
    <cellStyle name="Salida 2 4 2 3" xfId="30910"/>
    <cellStyle name="Salida 2 4 2 3 2" xfId="30911"/>
    <cellStyle name="Salida 2 4 2 3 3" xfId="30912"/>
    <cellStyle name="Salida 2 4 2 3 4" xfId="30913"/>
    <cellStyle name="Salida 2 4 2 4" xfId="30914"/>
    <cellStyle name="Salida 2 4 2 4 2" xfId="30915"/>
    <cellStyle name="Salida 2 4 2 4 3" xfId="30916"/>
    <cellStyle name="Salida 2 4 2 4 4" xfId="30917"/>
    <cellStyle name="Salida 2 4 2 5" xfId="30918"/>
    <cellStyle name="Salida 2 4 2 5 2" xfId="30919"/>
    <cellStyle name="Salida 2 4 2 5 3" xfId="30920"/>
    <cellStyle name="Salida 2 4 2 5 4" xfId="30921"/>
    <cellStyle name="Salida 2 4 2 6" xfId="30922"/>
    <cellStyle name="Salida 2 4 2 6 2" xfId="30923"/>
    <cellStyle name="Salida 2 4 2 6 3" xfId="30924"/>
    <cellStyle name="Salida 2 4 2 6 4" xfId="30925"/>
    <cellStyle name="Salida 2 4 2 7" xfId="30926"/>
    <cellStyle name="Salida 2 4 2 7 2" xfId="30927"/>
    <cellStyle name="Salida 2 4 2 7 3" xfId="30928"/>
    <cellStyle name="Salida 2 4 2 7 4" xfId="30929"/>
    <cellStyle name="Salida 2 4 2 8" xfId="30930"/>
    <cellStyle name="Salida 2 4 2 8 2" xfId="30931"/>
    <cellStyle name="Salida 2 4 2 8 3" xfId="30932"/>
    <cellStyle name="Salida 2 4 2 8 4" xfId="30933"/>
    <cellStyle name="Salida 2 4 2 9" xfId="30934"/>
    <cellStyle name="Salida 2 4 2 9 2" xfId="30935"/>
    <cellStyle name="Salida 2 4 2 9 3" xfId="30936"/>
    <cellStyle name="Salida 2 4 2 9 4" xfId="30937"/>
    <cellStyle name="Salida 2 4 3" xfId="30938"/>
    <cellStyle name="Salida 2 4 3 10" xfId="30939"/>
    <cellStyle name="Salida 2 4 3 11" xfId="30940"/>
    <cellStyle name="Salida 2 4 3 12" xfId="30941"/>
    <cellStyle name="Salida 2 4 3 2" xfId="30942"/>
    <cellStyle name="Salida 2 4 3 2 10" xfId="30943"/>
    <cellStyle name="Salida 2 4 3 2 11" xfId="30944"/>
    <cellStyle name="Salida 2 4 3 2 2" xfId="30945"/>
    <cellStyle name="Salida 2 4 3 2 2 2" xfId="30946"/>
    <cellStyle name="Salida 2 4 3 2 2 3" xfId="30947"/>
    <cellStyle name="Salida 2 4 3 2 2 4" xfId="30948"/>
    <cellStyle name="Salida 2 4 3 2 3" xfId="30949"/>
    <cellStyle name="Salida 2 4 3 2 3 2" xfId="30950"/>
    <cellStyle name="Salida 2 4 3 2 3 3" xfId="30951"/>
    <cellStyle name="Salida 2 4 3 2 3 4" xfId="30952"/>
    <cellStyle name="Salida 2 4 3 2 4" xfId="30953"/>
    <cellStyle name="Salida 2 4 3 2 4 2" xfId="30954"/>
    <cellStyle name="Salida 2 4 3 2 4 3" xfId="30955"/>
    <cellStyle name="Salida 2 4 3 2 4 4" xfId="30956"/>
    <cellStyle name="Salida 2 4 3 2 5" xfId="30957"/>
    <cellStyle name="Salida 2 4 3 2 5 2" xfId="30958"/>
    <cellStyle name="Salida 2 4 3 2 5 3" xfId="30959"/>
    <cellStyle name="Salida 2 4 3 2 5 4" xfId="30960"/>
    <cellStyle name="Salida 2 4 3 2 6" xfId="30961"/>
    <cellStyle name="Salida 2 4 3 2 6 2" xfId="30962"/>
    <cellStyle name="Salida 2 4 3 2 6 3" xfId="30963"/>
    <cellStyle name="Salida 2 4 3 2 6 4" xfId="30964"/>
    <cellStyle name="Salida 2 4 3 2 7" xfId="30965"/>
    <cellStyle name="Salida 2 4 3 2 7 2" xfId="30966"/>
    <cellStyle name="Salida 2 4 3 2 7 3" xfId="30967"/>
    <cellStyle name="Salida 2 4 3 2 7 4" xfId="30968"/>
    <cellStyle name="Salida 2 4 3 2 8" xfId="30969"/>
    <cellStyle name="Salida 2 4 3 2 8 2" xfId="30970"/>
    <cellStyle name="Salida 2 4 3 2 8 3" xfId="30971"/>
    <cellStyle name="Salida 2 4 3 2 8 4" xfId="30972"/>
    <cellStyle name="Salida 2 4 3 2 9" xfId="30973"/>
    <cellStyle name="Salida 2 4 3 3" xfId="30974"/>
    <cellStyle name="Salida 2 4 3 3 2" xfId="30975"/>
    <cellStyle name="Salida 2 4 3 3 3" xfId="30976"/>
    <cellStyle name="Salida 2 4 3 3 4" xfId="30977"/>
    <cellStyle name="Salida 2 4 3 4" xfId="30978"/>
    <cellStyle name="Salida 2 4 3 4 2" xfId="30979"/>
    <cellStyle name="Salida 2 4 3 4 3" xfId="30980"/>
    <cellStyle name="Salida 2 4 3 4 4" xfId="30981"/>
    <cellStyle name="Salida 2 4 3 5" xfId="30982"/>
    <cellStyle name="Salida 2 4 3 5 2" xfId="30983"/>
    <cellStyle name="Salida 2 4 3 5 3" xfId="30984"/>
    <cellStyle name="Salida 2 4 3 5 4" xfId="30985"/>
    <cellStyle name="Salida 2 4 3 6" xfId="30986"/>
    <cellStyle name="Salida 2 4 3 6 2" xfId="30987"/>
    <cellStyle name="Salida 2 4 3 6 3" xfId="30988"/>
    <cellStyle name="Salida 2 4 3 6 4" xfId="30989"/>
    <cellStyle name="Salida 2 4 3 7" xfId="30990"/>
    <cellStyle name="Salida 2 4 3 7 2" xfId="30991"/>
    <cellStyle name="Salida 2 4 3 7 3" xfId="30992"/>
    <cellStyle name="Salida 2 4 3 7 4" xfId="30993"/>
    <cellStyle name="Salida 2 4 3 8" xfId="30994"/>
    <cellStyle name="Salida 2 4 3 8 2" xfId="30995"/>
    <cellStyle name="Salida 2 4 3 8 3" xfId="30996"/>
    <cellStyle name="Salida 2 4 3 8 4" xfId="30997"/>
    <cellStyle name="Salida 2 4 3 9" xfId="30998"/>
    <cellStyle name="Salida 2 4 3 9 2" xfId="30999"/>
    <cellStyle name="Salida 2 4 3 9 3" xfId="31000"/>
    <cellStyle name="Salida 2 4 3 9 4" xfId="31001"/>
    <cellStyle name="Salida 2 4 4" xfId="31002"/>
    <cellStyle name="Salida 2 5" xfId="31003"/>
    <cellStyle name="Salida 2 5 10" xfId="31004"/>
    <cellStyle name="Salida 2 5 11" xfId="31005"/>
    <cellStyle name="Salida 2 5 12" xfId="31006"/>
    <cellStyle name="Salida 2 5 2" xfId="31007"/>
    <cellStyle name="Salida 2 5 2 10" xfId="31008"/>
    <cellStyle name="Salida 2 5 2 11" xfId="31009"/>
    <cellStyle name="Salida 2 5 2 2" xfId="31010"/>
    <cellStyle name="Salida 2 5 2 2 2" xfId="31011"/>
    <cellStyle name="Salida 2 5 2 2 3" xfId="31012"/>
    <cellStyle name="Salida 2 5 2 2 4" xfId="31013"/>
    <cellStyle name="Salida 2 5 2 3" xfId="31014"/>
    <cellStyle name="Salida 2 5 2 3 2" xfId="31015"/>
    <cellStyle name="Salida 2 5 2 3 3" xfId="31016"/>
    <cellStyle name="Salida 2 5 2 3 4" xfId="31017"/>
    <cellStyle name="Salida 2 5 2 4" xfId="31018"/>
    <cellStyle name="Salida 2 5 2 4 2" xfId="31019"/>
    <cellStyle name="Salida 2 5 2 4 3" xfId="31020"/>
    <cellStyle name="Salida 2 5 2 4 4" xfId="31021"/>
    <cellStyle name="Salida 2 5 2 5" xfId="31022"/>
    <cellStyle name="Salida 2 5 2 5 2" xfId="31023"/>
    <cellStyle name="Salida 2 5 2 5 3" xfId="31024"/>
    <cellStyle name="Salida 2 5 2 5 4" xfId="31025"/>
    <cellStyle name="Salida 2 5 2 6" xfId="31026"/>
    <cellStyle name="Salida 2 5 2 6 2" xfId="31027"/>
    <cellStyle name="Salida 2 5 2 6 3" xfId="31028"/>
    <cellStyle name="Salida 2 5 2 6 4" xfId="31029"/>
    <cellStyle name="Salida 2 5 2 7" xfId="31030"/>
    <cellStyle name="Salida 2 5 2 7 2" xfId="31031"/>
    <cellStyle name="Salida 2 5 2 7 3" xfId="31032"/>
    <cellStyle name="Salida 2 5 2 7 4" xfId="31033"/>
    <cellStyle name="Salida 2 5 2 8" xfId="31034"/>
    <cellStyle name="Salida 2 5 2 8 2" xfId="31035"/>
    <cellStyle name="Salida 2 5 2 8 3" xfId="31036"/>
    <cellStyle name="Salida 2 5 2 8 4" xfId="31037"/>
    <cellStyle name="Salida 2 5 2 9" xfId="31038"/>
    <cellStyle name="Salida 2 5 3" xfId="31039"/>
    <cellStyle name="Salida 2 5 3 2" xfId="31040"/>
    <cellStyle name="Salida 2 5 3 3" xfId="31041"/>
    <cellStyle name="Salida 2 5 3 4" xfId="31042"/>
    <cellStyle name="Salida 2 5 4" xfId="31043"/>
    <cellStyle name="Salida 2 5 4 2" xfId="31044"/>
    <cellStyle name="Salida 2 5 4 3" xfId="31045"/>
    <cellStyle name="Salida 2 5 4 4" xfId="31046"/>
    <cellStyle name="Salida 2 5 5" xfId="31047"/>
    <cellStyle name="Salida 2 5 5 2" xfId="31048"/>
    <cellStyle name="Salida 2 5 5 3" xfId="31049"/>
    <cellStyle name="Salida 2 5 5 4" xfId="31050"/>
    <cellStyle name="Salida 2 5 6" xfId="31051"/>
    <cellStyle name="Salida 2 5 6 2" xfId="31052"/>
    <cellStyle name="Salida 2 5 6 3" xfId="31053"/>
    <cellStyle name="Salida 2 5 6 4" xfId="31054"/>
    <cellStyle name="Salida 2 5 7" xfId="31055"/>
    <cellStyle name="Salida 2 5 7 2" xfId="31056"/>
    <cellStyle name="Salida 2 5 7 3" xfId="31057"/>
    <cellStyle name="Salida 2 5 7 4" xfId="31058"/>
    <cellStyle name="Salida 2 5 8" xfId="31059"/>
    <cellStyle name="Salida 2 5 8 2" xfId="31060"/>
    <cellStyle name="Salida 2 5 8 3" xfId="31061"/>
    <cellStyle name="Salida 2 5 8 4" xfId="31062"/>
    <cellStyle name="Salida 2 5 9" xfId="31063"/>
    <cellStyle name="Salida 2 5 9 2" xfId="31064"/>
    <cellStyle name="Salida 2 5 9 3" xfId="31065"/>
    <cellStyle name="Salida 2 5 9 4" xfId="31066"/>
    <cellStyle name="Salida 2 6" xfId="31067"/>
    <cellStyle name="Salida 3" xfId="31068"/>
    <cellStyle name="Salida 3 2" xfId="31069"/>
    <cellStyle name="Salida 3 2 2" xfId="31070"/>
    <cellStyle name="Salida 3 2 2 2" xfId="31071"/>
    <cellStyle name="Salida 3 2 2 2 2" xfId="31072"/>
    <cellStyle name="Salida 3 2 2 2 2 10" xfId="31073"/>
    <cellStyle name="Salida 3 2 2 2 2 11" xfId="31074"/>
    <cellStyle name="Salida 3 2 2 2 2 12" xfId="31075"/>
    <cellStyle name="Salida 3 2 2 2 2 2" xfId="31076"/>
    <cellStyle name="Salida 3 2 2 2 2 2 10" xfId="31077"/>
    <cellStyle name="Salida 3 2 2 2 2 2 11" xfId="31078"/>
    <cellStyle name="Salida 3 2 2 2 2 2 2" xfId="31079"/>
    <cellStyle name="Salida 3 2 2 2 2 2 2 2" xfId="31080"/>
    <cellStyle name="Salida 3 2 2 2 2 2 2 3" xfId="31081"/>
    <cellStyle name="Salida 3 2 2 2 2 2 2 4" xfId="31082"/>
    <cellStyle name="Salida 3 2 2 2 2 2 3" xfId="31083"/>
    <cellStyle name="Salida 3 2 2 2 2 2 3 2" xfId="31084"/>
    <cellStyle name="Salida 3 2 2 2 2 2 3 3" xfId="31085"/>
    <cellStyle name="Salida 3 2 2 2 2 2 3 4" xfId="31086"/>
    <cellStyle name="Salida 3 2 2 2 2 2 4" xfId="31087"/>
    <cellStyle name="Salida 3 2 2 2 2 2 4 2" xfId="31088"/>
    <cellStyle name="Salida 3 2 2 2 2 2 4 3" xfId="31089"/>
    <cellStyle name="Salida 3 2 2 2 2 2 4 4" xfId="31090"/>
    <cellStyle name="Salida 3 2 2 2 2 2 5" xfId="31091"/>
    <cellStyle name="Salida 3 2 2 2 2 2 5 2" xfId="31092"/>
    <cellStyle name="Salida 3 2 2 2 2 2 5 3" xfId="31093"/>
    <cellStyle name="Salida 3 2 2 2 2 2 5 4" xfId="31094"/>
    <cellStyle name="Salida 3 2 2 2 2 2 6" xfId="31095"/>
    <cellStyle name="Salida 3 2 2 2 2 2 6 2" xfId="31096"/>
    <cellStyle name="Salida 3 2 2 2 2 2 6 3" xfId="31097"/>
    <cellStyle name="Salida 3 2 2 2 2 2 6 4" xfId="31098"/>
    <cellStyle name="Salida 3 2 2 2 2 2 7" xfId="31099"/>
    <cellStyle name="Salida 3 2 2 2 2 2 7 2" xfId="31100"/>
    <cellStyle name="Salida 3 2 2 2 2 2 7 3" xfId="31101"/>
    <cellStyle name="Salida 3 2 2 2 2 2 7 4" xfId="31102"/>
    <cellStyle name="Salida 3 2 2 2 2 2 8" xfId="31103"/>
    <cellStyle name="Salida 3 2 2 2 2 2 8 2" xfId="31104"/>
    <cellStyle name="Salida 3 2 2 2 2 2 8 3" xfId="31105"/>
    <cellStyle name="Salida 3 2 2 2 2 2 8 4" xfId="31106"/>
    <cellStyle name="Salida 3 2 2 2 2 2 9" xfId="31107"/>
    <cellStyle name="Salida 3 2 2 2 2 3" xfId="31108"/>
    <cellStyle name="Salida 3 2 2 2 2 3 2" xfId="31109"/>
    <cellStyle name="Salida 3 2 2 2 2 3 3" xfId="31110"/>
    <cellStyle name="Salida 3 2 2 2 2 3 4" xfId="31111"/>
    <cellStyle name="Salida 3 2 2 2 2 4" xfId="31112"/>
    <cellStyle name="Salida 3 2 2 2 2 4 2" xfId="31113"/>
    <cellStyle name="Salida 3 2 2 2 2 4 3" xfId="31114"/>
    <cellStyle name="Salida 3 2 2 2 2 4 4" xfId="31115"/>
    <cellStyle name="Salida 3 2 2 2 2 5" xfId="31116"/>
    <cellStyle name="Salida 3 2 2 2 2 5 2" xfId="31117"/>
    <cellStyle name="Salida 3 2 2 2 2 5 3" xfId="31118"/>
    <cellStyle name="Salida 3 2 2 2 2 5 4" xfId="31119"/>
    <cellStyle name="Salida 3 2 2 2 2 6" xfId="31120"/>
    <cellStyle name="Salida 3 2 2 2 2 6 2" xfId="31121"/>
    <cellStyle name="Salida 3 2 2 2 2 6 3" xfId="31122"/>
    <cellStyle name="Salida 3 2 2 2 2 6 4" xfId="31123"/>
    <cellStyle name="Salida 3 2 2 2 2 7" xfId="31124"/>
    <cellStyle name="Salida 3 2 2 2 2 7 2" xfId="31125"/>
    <cellStyle name="Salida 3 2 2 2 2 7 3" xfId="31126"/>
    <cellStyle name="Salida 3 2 2 2 2 7 4" xfId="31127"/>
    <cellStyle name="Salida 3 2 2 2 2 8" xfId="31128"/>
    <cellStyle name="Salida 3 2 2 2 2 8 2" xfId="31129"/>
    <cellStyle name="Salida 3 2 2 2 2 8 3" xfId="31130"/>
    <cellStyle name="Salida 3 2 2 2 2 8 4" xfId="31131"/>
    <cellStyle name="Salida 3 2 2 2 2 9" xfId="31132"/>
    <cellStyle name="Salida 3 2 2 2 2 9 2" xfId="31133"/>
    <cellStyle name="Salida 3 2 2 2 2 9 3" xfId="31134"/>
    <cellStyle name="Salida 3 2 2 2 2 9 4" xfId="31135"/>
    <cellStyle name="Salida 3 2 2 3" xfId="31136"/>
    <cellStyle name="Salida 3 2 2 3 10" xfId="31137"/>
    <cellStyle name="Salida 3 2 2 3 11" xfId="31138"/>
    <cellStyle name="Salida 3 2 2 3 12" xfId="31139"/>
    <cellStyle name="Salida 3 2 2 3 2" xfId="31140"/>
    <cellStyle name="Salida 3 2 2 3 2 10" xfId="31141"/>
    <cellStyle name="Salida 3 2 2 3 2 11" xfId="31142"/>
    <cellStyle name="Salida 3 2 2 3 2 2" xfId="31143"/>
    <cellStyle name="Salida 3 2 2 3 2 2 2" xfId="31144"/>
    <cellStyle name="Salida 3 2 2 3 2 2 3" xfId="31145"/>
    <cellStyle name="Salida 3 2 2 3 2 2 4" xfId="31146"/>
    <cellStyle name="Salida 3 2 2 3 2 3" xfId="31147"/>
    <cellStyle name="Salida 3 2 2 3 2 3 2" xfId="31148"/>
    <cellStyle name="Salida 3 2 2 3 2 3 3" xfId="31149"/>
    <cellStyle name="Salida 3 2 2 3 2 3 4" xfId="31150"/>
    <cellStyle name="Salida 3 2 2 3 2 4" xfId="31151"/>
    <cellStyle name="Salida 3 2 2 3 2 4 2" xfId="31152"/>
    <cellStyle name="Salida 3 2 2 3 2 4 3" xfId="31153"/>
    <cellStyle name="Salida 3 2 2 3 2 4 4" xfId="31154"/>
    <cellStyle name="Salida 3 2 2 3 2 5" xfId="31155"/>
    <cellStyle name="Salida 3 2 2 3 2 5 2" xfId="31156"/>
    <cellStyle name="Salida 3 2 2 3 2 5 3" xfId="31157"/>
    <cellStyle name="Salida 3 2 2 3 2 5 4" xfId="31158"/>
    <cellStyle name="Salida 3 2 2 3 2 6" xfId="31159"/>
    <cellStyle name="Salida 3 2 2 3 2 6 2" xfId="31160"/>
    <cellStyle name="Salida 3 2 2 3 2 6 3" xfId="31161"/>
    <cellStyle name="Salida 3 2 2 3 2 6 4" xfId="31162"/>
    <cellStyle name="Salida 3 2 2 3 2 7" xfId="31163"/>
    <cellStyle name="Salida 3 2 2 3 2 7 2" xfId="31164"/>
    <cellStyle name="Salida 3 2 2 3 2 7 3" xfId="31165"/>
    <cellStyle name="Salida 3 2 2 3 2 7 4" xfId="31166"/>
    <cellStyle name="Salida 3 2 2 3 2 8" xfId="31167"/>
    <cellStyle name="Salida 3 2 2 3 2 8 2" xfId="31168"/>
    <cellStyle name="Salida 3 2 2 3 2 8 3" xfId="31169"/>
    <cellStyle name="Salida 3 2 2 3 2 8 4" xfId="31170"/>
    <cellStyle name="Salida 3 2 2 3 2 9" xfId="31171"/>
    <cellStyle name="Salida 3 2 2 3 3" xfId="31172"/>
    <cellStyle name="Salida 3 2 2 3 3 2" xfId="31173"/>
    <cellStyle name="Salida 3 2 2 3 3 3" xfId="31174"/>
    <cellStyle name="Salida 3 2 2 3 3 4" xfId="31175"/>
    <cellStyle name="Salida 3 2 2 3 4" xfId="31176"/>
    <cellStyle name="Salida 3 2 2 3 4 2" xfId="31177"/>
    <cellStyle name="Salida 3 2 2 3 4 3" xfId="31178"/>
    <cellStyle name="Salida 3 2 2 3 4 4" xfId="31179"/>
    <cellStyle name="Salida 3 2 2 3 5" xfId="31180"/>
    <cellStyle name="Salida 3 2 2 3 5 2" xfId="31181"/>
    <cellStyle name="Salida 3 2 2 3 5 3" xfId="31182"/>
    <cellStyle name="Salida 3 2 2 3 5 4" xfId="31183"/>
    <cellStyle name="Salida 3 2 2 3 6" xfId="31184"/>
    <cellStyle name="Salida 3 2 2 3 6 2" xfId="31185"/>
    <cellStyle name="Salida 3 2 2 3 6 3" xfId="31186"/>
    <cellStyle name="Salida 3 2 2 3 6 4" xfId="31187"/>
    <cellStyle name="Salida 3 2 2 3 7" xfId="31188"/>
    <cellStyle name="Salida 3 2 2 3 7 2" xfId="31189"/>
    <cellStyle name="Salida 3 2 2 3 7 3" xfId="31190"/>
    <cellStyle name="Salida 3 2 2 3 7 4" xfId="31191"/>
    <cellStyle name="Salida 3 2 2 3 8" xfId="31192"/>
    <cellStyle name="Salida 3 2 2 3 8 2" xfId="31193"/>
    <cellStyle name="Salida 3 2 2 3 8 3" xfId="31194"/>
    <cellStyle name="Salida 3 2 2 3 8 4" xfId="31195"/>
    <cellStyle name="Salida 3 2 2 3 9" xfId="31196"/>
    <cellStyle name="Salida 3 2 2 3 9 2" xfId="31197"/>
    <cellStyle name="Salida 3 2 2 3 9 3" xfId="31198"/>
    <cellStyle name="Salida 3 2 2 3 9 4" xfId="31199"/>
    <cellStyle name="Salida 3 2 2 4" xfId="31200"/>
    <cellStyle name="Salida 3 2 3" xfId="31201"/>
    <cellStyle name="Salida 3 2 3 2" xfId="31202"/>
    <cellStyle name="Salida 3 2 3 2 2" xfId="31203"/>
    <cellStyle name="Salida 3 2 3 2 2 10" xfId="31204"/>
    <cellStyle name="Salida 3 2 3 2 2 11" xfId="31205"/>
    <cellStyle name="Salida 3 2 3 2 2 12" xfId="31206"/>
    <cellStyle name="Salida 3 2 3 2 2 2" xfId="31207"/>
    <cellStyle name="Salida 3 2 3 2 2 2 10" xfId="31208"/>
    <cellStyle name="Salida 3 2 3 2 2 2 11" xfId="31209"/>
    <cellStyle name="Salida 3 2 3 2 2 2 2" xfId="31210"/>
    <cellStyle name="Salida 3 2 3 2 2 2 2 2" xfId="31211"/>
    <cellStyle name="Salida 3 2 3 2 2 2 2 3" xfId="31212"/>
    <cellStyle name="Salida 3 2 3 2 2 2 2 4" xfId="31213"/>
    <cellStyle name="Salida 3 2 3 2 2 2 3" xfId="31214"/>
    <cellStyle name="Salida 3 2 3 2 2 2 3 2" xfId="31215"/>
    <cellStyle name="Salida 3 2 3 2 2 2 3 3" xfId="31216"/>
    <cellStyle name="Salida 3 2 3 2 2 2 3 4" xfId="31217"/>
    <cellStyle name="Salida 3 2 3 2 2 2 4" xfId="31218"/>
    <cellStyle name="Salida 3 2 3 2 2 2 4 2" xfId="31219"/>
    <cellStyle name="Salida 3 2 3 2 2 2 4 3" xfId="31220"/>
    <cellStyle name="Salida 3 2 3 2 2 2 4 4" xfId="31221"/>
    <cellStyle name="Salida 3 2 3 2 2 2 5" xfId="31222"/>
    <cellStyle name="Salida 3 2 3 2 2 2 5 2" xfId="31223"/>
    <cellStyle name="Salida 3 2 3 2 2 2 5 3" xfId="31224"/>
    <cellStyle name="Salida 3 2 3 2 2 2 5 4" xfId="31225"/>
    <cellStyle name="Salida 3 2 3 2 2 2 6" xfId="31226"/>
    <cellStyle name="Salida 3 2 3 2 2 2 6 2" xfId="31227"/>
    <cellStyle name="Salida 3 2 3 2 2 2 6 3" xfId="31228"/>
    <cellStyle name="Salida 3 2 3 2 2 2 6 4" xfId="31229"/>
    <cellStyle name="Salida 3 2 3 2 2 2 7" xfId="31230"/>
    <cellStyle name="Salida 3 2 3 2 2 2 7 2" xfId="31231"/>
    <cellStyle name="Salida 3 2 3 2 2 2 7 3" xfId="31232"/>
    <cellStyle name="Salida 3 2 3 2 2 2 7 4" xfId="31233"/>
    <cellStyle name="Salida 3 2 3 2 2 2 8" xfId="31234"/>
    <cellStyle name="Salida 3 2 3 2 2 2 8 2" xfId="31235"/>
    <cellStyle name="Salida 3 2 3 2 2 2 8 3" xfId="31236"/>
    <cellStyle name="Salida 3 2 3 2 2 2 8 4" xfId="31237"/>
    <cellStyle name="Salida 3 2 3 2 2 2 9" xfId="31238"/>
    <cellStyle name="Salida 3 2 3 2 2 3" xfId="31239"/>
    <cellStyle name="Salida 3 2 3 2 2 3 2" xfId="31240"/>
    <cellStyle name="Salida 3 2 3 2 2 3 3" xfId="31241"/>
    <cellStyle name="Salida 3 2 3 2 2 3 4" xfId="31242"/>
    <cellStyle name="Salida 3 2 3 2 2 4" xfId="31243"/>
    <cellStyle name="Salida 3 2 3 2 2 4 2" xfId="31244"/>
    <cellStyle name="Salida 3 2 3 2 2 4 3" xfId="31245"/>
    <cellStyle name="Salida 3 2 3 2 2 4 4" xfId="31246"/>
    <cellStyle name="Salida 3 2 3 2 2 5" xfId="31247"/>
    <cellStyle name="Salida 3 2 3 2 2 5 2" xfId="31248"/>
    <cellStyle name="Salida 3 2 3 2 2 5 3" xfId="31249"/>
    <cellStyle name="Salida 3 2 3 2 2 5 4" xfId="31250"/>
    <cellStyle name="Salida 3 2 3 2 2 6" xfId="31251"/>
    <cellStyle name="Salida 3 2 3 2 2 6 2" xfId="31252"/>
    <cellStyle name="Salida 3 2 3 2 2 6 3" xfId="31253"/>
    <cellStyle name="Salida 3 2 3 2 2 6 4" xfId="31254"/>
    <cellStyle name="Salida 3 2 3 2 2 7" xfId="31255"/>
    <cellStyle name="Salida 3 2 3 2 2 7 2" xfId="31256"/>
    <cellStyle name="Salida 3 2 3 2 2 7 3" xfId="31257"/>
    <cellStyle name="Salida 3 2 3 2 2 7 4" xfId="31258"/>
    <cellStyle name="Salida 3 2 3 2 2 8" xfId="31259"/>
    <cellStyle name="Salida 3 2 3 2 2 8 2" xfId="31260"/>
    <cellStyle name="Salida 3 2 3 2 2 8 3" xfId="31261"/>
    <cellStyle name="Salida 3 2 3 2 2 8 4" xfId="31262"/>
    <cellStyle name="Salida 3 2 3 2 2 9" xfId="31263"/>
    <cellStyle name="Salida 3 2 3 2 2 9 2" xfId="31264"/>
    <cellStyle name="Salida 3 2 3 2 2 9 3" xfId="31265"/>
    <cellStyle name="Salida 3 2 3 2 2 9 4" xfId="31266"/>
    <cellStyle name="Salida 3 2 3 3" xfId="31267"/>
    <cellStyle name="Salida 3 2 3 3 10" xfId="31268"/>
    <cellStyle name="Salida 3 2 3 3 11" xfId="31269"/>
    <cellStyle name="Salida 3 2 3 3 12" xfId="31270"/>
    <cellStyle name="Salida 3 2 3 3 2" xfId="31271"/>
    <cellStyle name="Salida 3 2 3 3 2 10" xfId="31272"/>
    <cellStyle name="Salida 3 2 3 3 2 11" xfId="31273"/>
    <cellStyle name="Salida 3 2 3 3 2 2" xfId="31274"/>
    <cellStyle name="Salida 3 2 3 3 2 2 2" xfId="31275"/>
    <cellStyle name="Salida 3 2 3 3 2 2 3" xfId="31276"/>
    <cellStyle name="Salida 3 2 3 3 2 2 4" xfId="31277"/>
    <cellStyle name="Salida 3 2 3 3 2 3" xfId="31278"/>
    <cellStyle name="Salida 3 2 3 3 2 3 2" xfId="31279"/>
    <cellStyle name="Salida 3 2 3 3 2 3 3" xfId="31280"/>
    <cellStyle name="Salida 3 2 3 3 2 3 4" xfId="31281"/>
    <cellStyle name="Salida 3 2 3 3 2 4" xfId="31282"/>
    <cellStyle name="Salida 3 2 3 3 2 4 2" xfId="31283"/>
    <cellStyle name="Salida 3 2 3 3 2 4 3" xfId="31284"/>
    <cellStyle name="Salida 3 2 3 3 2 4 4" xfId="31285"/>
    <cellStyle name="Salida 3 2 3 3 2 5" xfId="31286"/>
    <cellStyle name="Salida 3 2 3 3 2 5 2" xfId="31287"/>
    <cellStyle name="Salida 3 2 3 3 2 5 3" xfId="31288"/>
    <cellStyle name="Salida 3 2 3 3 2 5 4" xfId="31289"/>
    <cellStyle name="Salida 3 2 3 3 2 6" xfId="31290"/>
    <cellStyle name="Salida 3 2 3 3 2 6 2" xfId="31291"/>
    <cellStyle name="Salida 3 2 3 3 2 6 3" xfId="31292"/>
    <cellStyle name="Salida 3 2 3 3 2 6 4" xfId="31293"/>
    <cellStyle name="Salida 3 2 3 3 2 7" xfId="31294"/>
    <cellStyle name="Salida 3 2 3 3 2 7 2" xfId="31295"/>
    <cellStyle name="Salida 3 2 3 3 2 7 3" xfId="31296"/>
    <cellStyle name="Salida 3 2 3 3 2 7 4" xfId="31297"/>
    <cellStyle name="Salida 3 2 3 3 2 8" xfId="31298"/>
    <cellStyle name="Salida 3 2 3 3 2 8 2" xfId="31299"/>
    <cellStyle name="Salida 3 2 3 3 2 8 3" xfId="31300"/>
    <cellStyle name="Salida 3 2 3 3 2 8 4" xfId="31301"/>
    <cellStyle name="Salida 3 2 3 3 2 9" xfId="31302"/>
    <cellStyle name="Salida 3 2 3 3 3" xfId="31303"/>
    <cellStyle name="Salida 3 2 3 3 3 2" xfId="31304"/>
    <cellStyle name="Salida 3 2 3 3 3 3" xfId="31305"/>
    <cellStyle name="Salida 3 2 3 3 3 4" xfId="31306"/>
    <cellStyle name="Salida 3 2 3 3 4" xfId="31307"/>
    <cellStyle name="Salida 3 2 3 3 4 2" xfId="31308"/>
    <cellStyle name="Salida 3 2 3 3 4 3" xfId="31309"/>
    <cellStyle name="Salida 3 2 3 3 4 4" xfId="31310"/>
    <cellStyle name="Salida 3 2 3 3 5" xfId="31311"/>
    <cellStyle name="Salida 3 2 3 3 5 2" xfId="31312"/>
    <cellStyle name="Salida 3 2 3 3 5 3" xfId="31313"/>
    <cellStyle name="Salida 3 2 3 3 5 4" xfId="31314"/>
    <cellStyle name="Salida 3 2 3 3 6" xfId="31315"/>
    <cellStyle name="Salida 3 2 3 3 6 2" xfId="31316"/>
    <cellStyle name="Salida 3 2 3 3 6 3" xfId="31317"/>
    <cellStyle name="Salida 3 2 3 3 6 4" xfId="31318"/>
    <cellStyle name="Salida 3 2 3 3 7" xfId="31319"/>
    <cellStyle name="Salida 3 2 3 3 7 2" xfId="31320"/>
    <cellStyle name="Salida 3 2 3 3 7 3" xfId="31321"/>
    <cellStyle name="Salida 3 2 3 3 7 4" xfId="31322"/>
    <cellStyle name="Salida 3 2 3 3 8" xfId="31323"/>
    <cellStyle name="Salida 3 2 3 3 8 2" xfId="31324"/>
    <cellStyle name="Salida 3 2 3 3 8 3" xfId="31325"/>
    <cellStyle name="Salida 3 2 3 3 8 4" xfId="31326"/>
    <cellStyle name="Salida 3 2 3 3 9" xfId="31327"/>
    <cellStyle name="Salida 3 2 3 3 9 2" xfId="31328"/>
    <cellStyle name="Salida 3 2 3 3 9 3" xfId="31329"/>
    <cellStyle name="Salida 3 2 3 3 9 4" xfId="31330"/>
    <cellStyle name="Salida 3 2 3 4" xfId="31331"/>
    <cellStyle name="Salida 3 2 4" xfId="31332"/>
    <cellStyle name="Salida 3 2 4 2" xfId="31333"/>
    <cellStyle name="Salida 3 2 4 2 10" xfId="31334"/>
    <cellStyle name="Salida 3 2 4 2 11" xfId="31335"/>
    <cellStyle name="Salida 3 2 4 2 12" xfId="31336"/>
    <cellStyle name="Salida 3 2 4 2 2" xfId="31337"/>
    <cellStyle name="Salida 3 2 4 2 2 10" xfId="31338"/>
    <cellStyle name="Salida 3 2 4 2 2 11" xfId="31339"/>
    <cellStyle name="Salida 3 2 4 2 2 2" xfId="31340"/>
    <cellStyle name="Salida 3 2 4 2 2 2 2" xfId="31341"/>
    <cellStyle name="Salida 3 2 4 2 2 2 3" xfId="31342"/>
    <cellStyle name="Salida 3 2 4 2 2 2 4" xfId="31343"/>
    <cellStyle name="Salida 3 2 4 2 2 3" xfId="31344"/>
    <cellStyle name="Salida 3 2 4 2 2 3 2" xfId="31345"/>
    <cellStyle name="Salida 3 2 4 2 2 3 3" xfId="31346"/>
    <cellStyle name="Salida 3 2 4 2 2 3 4" xfId="31347"/>
    <cellStyle name="Salida 3 2 4 2 2 4" xfId="31348"/>
    <cellStyle name="Salida 3 2 4 2 2 4 2" xfId="31349"/>
    <cellStyle name="Salida 3 2 4 2 2 4 3" xfId="31350"/>
    <cellStyle name="Salida 3 2 4 2 2 4 4" xfId="31351"/>
    <cellStyle name="Salida 3 2 4 2 2 5" xfId="31352"/>
    <cellStyle name="Salida 3 2 4 2 2 5 2" xfId="31353"/>
    <cellStyle name="Salida 3 2 4 2 2 5 3" xfId="31354"/>
    <cellStyle name="Salida 3 2 4 2 2 5 4" xfId="31355"/>
    <cellStyle name="Salida 3 2 4 2 2 6" xfId="31356"/>
    <cellStyle name="Salida 3 2 4 2 2 6 2" xfId="31357"/>
    <cellStyle name="Salida 3 2 4 2 2 6 3" xfId="31358"/>
    <cellStyle name="Salida 3 2 4 2 2 6 4" xfId="31359"/>
    <cellStyle name="Salida 3 2 4 2 2 7" xfId="31360"/>
    <cellStyle name="Salida 3 2 4 2 2 7 2" xfId="31361"/>
    <cellStyle name="Salida 3 2 4 2 2 7 3" xfId="31362"/>
    <cellStyle name="Salida 3 2 4 2 2 7 4" xfId="31363"/>
    <cellStyle name="Salida 3 2 4 2 2 8" xfId="31364"/>
    <cellStyle name="Salida 3 2 4 2 2 8 2" xfId="31365"/>
    <cellStyle name="Salida 3 2 4 2 2 8 3" xfId="31366"/>
    <cellStyle name="Salida 3 2 4 2 2 8 4" xfId="31367"/>
    <cellStyle name="Salida 3 2 4 2 2 9" xfId="31368"/>
    <cellStyle name="Salida 3 2 4 2 3" xfId="31369"/>
    <cellStyle name="Salida 3 2 4 2 3 2" xfId="31370"/>
    <cellStyle name="Salida 3 2 4 2 3 3" xfId="31371"/>
    <cellStyle name="Salida 3 2 4 2 3 4" xfId="31372"/>
    <cellStyle name="Salida 3 2 4 2 4" xfId="31373"/>
    <cellStyle name="Salida 3 2 4 2 4 2" xfId="31374"/>
    <cellStyle name="Salida 3 2 4 2 4 3" xfId="31375"/>
    <cellStyle name="Salida 3 2 4 2 4 4" xfId="31376"/>
    <cellStyle name="Salida 3 2 4 2 5" xfId="31377"/>
    <cellStyle name="Salida 3 2 4 2 5 2" xfId="31378"/>
    <cellStyle name="Salida 3 2 4 2 5 3" xfId="31379"/>
    <cellStyle name="Salida 3 2 4 2 5 4" xfId="31380"/>
    <cellStyle name="Salida 3 2 4 2 6" xfId="31381"/>
    <cellStyle name="Salida 3 2 4 2 6 2" xfId="31382"/>
    <cellStyle name="Salida 3 2 4 2 6 3" xfId="31383"/>
    <cellStyle name="Salida 3 2 4 2 6 4" xfId="31384"/>
    <cellStyle name="Salida 3 2 4 2 7" xfId="31385"/>
    <cellStyle name="Salida 3 2 4 2 7 2" xfId="31386"/>
    <cellStyle name="Salida 3 2 4 2 7 3" xfId="31387"/>
    <cellStyle name="Salida 3 2 4 2 7 4" xfId="31388"/>
    <cellStyle name="Salida 3 2 4 2 8" xfId="31389"/>
    <cellStyle name="Salida 3 2 4 2 8 2" xfId="31390"/>
    <cellStyle name="Salida 3 2 4 2 8 3" xfId="31391"/>
    <cellStyle name="Salida 3 2 4 2 8 4" xfId="31392"/>
    <cellStyle name="Salida 3 2 4 2 9" xfId="31393"/>
    <cellStyle name="Salida 3 2 4 2 9 2" xfId="31394"/>
    <cellStyle name="Salida 3 2 4 2 9 3" xfId="31395"/>
    <cellStyle name="Salida 3 2 4 2 9 4" xfId="31396"/>
    <cellStyle name="Salida 3 2 5" xfId="31397"/>
    <cellStyle name="Salida 3 2 5 10" xfId="31398"/>
    <cellStyle name="Salida 3 2 5 11" xfId="31399"/>
    <cellStyle name="Salida 3 2 5 12" xfId="31400"/>
    <cellStyle name="Salida 3 2 5 2" xfId="31401"/>
    <cellStyle name="Salida 3 2 5 2 10" xfId="31402"/>
    <cellStyle name="Salida 3 2 5 2 11" xfId="31403"/>
    <cellStyle name="Salida 3 2 5 2 2" xfId="31404"/>
    <cellStyle name="Salida 3 2 5 2 2 2" xfId="31405"/>
    <cellStyle name="Salida 3 2 5 2 2 3" xfId="31406"/>
    <cellStyle name="Salida 3 2 5 2 2 4" xfId="31407"/>
    <cellStyle name="Salida 3 2 5 2 3" xfId="31408"/>
    <cellStyle name="Salida 3 2 5 2 3 2" xfId="31409"/>
    <cellStyle name="Salida 3 2 5 2 3 3" xfId="31410"/>
    <cellStyle name="Salida 3 2 5 2 3 4" xfId="31411"/>
    <cellStyle name="Salida 3 2 5 2 4" xfId="31412"/>
    <cellStyle name="Salida 3 2 5 2 4 2" xfId="31413"/>
    <cellStyle name="Salida 3 2 5 2 4 3" xfId="31414"/>
    <cellStyle name="Salida 3 2 5 2 4 4" xfId="31415"/>
    <cellStyle name="Salida 3 2 5 2 5" xfId="31416"/>
    <cellStyle name="Salida 3 2 5 2 5 2" xfId="31417"/>
    <cellStyle name="Salida 3 2 5 2 5 3" xfId="31418"/>
    <cellStyle name="Salida 3 2 5 2 5 4" xfId="31419"/>
    <cellStyle name="Salida 3 2 5 2 6" xfId="31420"/>
    <cellStyle name="Salida 3 2 5 2 6 2" xfId="31421"/>
    <cellStyle name="Salida 3 2 5 2 6 3" xfId="31422"/>
    <cellStyle name="Salida 3 2 5 2 6 4" xfId="31423"/>
    <cellStyle name="Salida 3 2 5 2 7" xfId="31424"/>
    <cellStyle name="Salida 3 2 5 2 7 2" xfId="31425"/>
    <cellStyle name="Salida 3 2 5 2 7 3" xfId="31426"/>
    <cellStyle name="Salida 3 2 5 2 7 4" xfId="31427"/>
    <cellStyle name="Salida 3 2 5 2 8" xfId="31428"/>
    <cellStyle name="Salida 3 2 5 2 8 2" xfId="31429"/>
    <cellStyle name="Salida 3 2 5 2 8 3" xfId="31430"/>
    <cellStyle name="Salida 3 2 5 2 8 4" xfId="31431"/>
    <cellStyle name="Salida 3 2 5 2 9" xfId="31432"/>
    <cellStyle name="Salida 3 2 5 3" xfId="31433"/>
    <cellStyle name="Salida 3 2 5 3 2" xfId="31434"/>
    <cellStyle name="Salida 3 2 5 3 3" xfId="31435"/>
    <cellStyle name="Salida 3 2 5 3 4" xfId="31436"/>
    <cellStyle name="Salida 3 2 5 4" xfId="31437"/>
    <cellStyle name="Salida 3 2 5 4 2" xfId="31438"/>
    <cellStyle name="Salida 3 2 5 4 3" xfId="31439"/>
    <cellStyle name="Salida 3 2 5 4 4" xfId="31440"/>
    <cellStyle name="Salida 3 2 5 5" xfId="31441"/>
    <cellStyle name="Salida 3 2 5 5 2" xfId="31442"/>
    <cellStyle name="Salida 3 2 5 5 3" xfId="31443"/>
    <cellStyle name="Salida 3 2 5 5 4" xfId="31444"/>
    <cellStyle name="Salida 3 2 5 6" xfId="31445"/>
    <cellStyle name="Salida 3 2 5 6 2" xfId="31446"/>
    <cellStyle name="Salida 3 2 5 6 3" xfId="31447"/>
    <cellStyle name="Salida 3 2 5 6 4" xfId="31448"/>
    <cellStyle name="Salida 3 2 5 7" xfId="31449"/>
    <cellStyle name="Salida 3 2 5 7 2" xfId="31450"/>
    <cellStyle name="Salida 3 2 5 7 3" xfId="31451"/>
    <cellStyle name="Salida 3 2 5 7 4" xfId="31452"/>
    <cellStyle name="Salida 3 2 5 8" xfId="31453"/>
    <cellStyle name="Salida 3 2 5 8 2" xfId="31454"/>
    <cellStyle name="Salida 3 2 5 8 3" xfId="31455"/>
    <cellStyle name="Salida 3 2 5 8 4" xfId="31456"/>
    <cellStyle name="Salida 3 2 5 9" xfId="31457"/>
    <cellStyle name="Salida 3 2 5 9 2" xfId="31458"/>
    <cellStyle name="Salida 3 2 5 9 3" xfId="31459"/>
    <cellStyle name="Salida 3 2 5 9 4" xfId="31460"/>
    <cellStyle name="Salida 3 2 6" xfId="31461"/>
    <cellStyle name="Salida 3 3" xfId="31462"/>
    <cellStyle name="Salida 3 3 2" xfId="31463"/>
    <cellStyle name="Salida 3 3 2 10" xfId="31464"/>
    <cellStyle name="Salida 3 3 2 11" xfId="31465"/>
    <cellStyle name="Salida 3 3 2 12" xfId="31466"/>
    <cellStyle name="Salida 3 3 2 2" xfId="31467"/>
    <cellStyle name="Salida 3 3 2 2 10" xfId="31468"/>
    <cellStyle name="Salida 3 3 2 2 11" xfId="31469"/>
    <cellStyle name="Salida 3 3 2 2 2" xfId="31470"/>
    <cellStyle name="Salida 3 3 2 2 2 2" xfId="31471"/>
    <cellStyle name="Salida 3 3 2 2 2 3" xfId="31472"/>
    <cellStyle name="Salida 3 3 2 2 2 4" xfId="31473"/>
    <cellStyle name="Salida 3 3 2 2 3" xfId="31474"/>
    <cellStyle name="Salida 3 3 2 2 3 2" xfId="31475"/>
    <cellStyle name="Salida 3 3 2 2 3 3" xfId="31476"/>
    <cellStyle name="Salida 3 3 2 2 3 4" xfId="31477"/>
    <cellStyle name="Salida 3 3 2 2 4" xfId="31478"/>
    <cellStyle name="Salida 3 3 2 2 4 2" xfId="31479"/>
    <cellStyle name="Salida 3 3 2 2 4 3" xfId="31480"/>
    <cellStyle name="Salida 3 3 2 2 4 4" xfId="31481"/>
    <cellStyle name="Salida 3 3 2 2 5" xfId="31482"/>
    <cellStyle name="Salida 3 3 2 2 5 2" xfId="31483"/>
    <cellStyle name="Salida 3 3 2 2 5 3" xfId="31484"/>
    <cellStyle name="Salida 3 3 2 2 5 4" xfId="31485"/>
    <cellStyle name="Salida 3 3 2 2 6" xfId="31486"/>
    <cellStyle name="Salida 3 3 2 2 6 2" xfId="31487"/>
    <cellStyle name="Salida 3 3 2 2 6 3" xfId="31488"/>
    <cellStyle name="Salida 3 3 2 2 6 4" xfId="31489"/>
    <cellStyle name="Salida 3 3 2 2 7" xfId="31490"/>
    <cellStyle name="Salida 3 3 2 2 7 2" xfId="31491"/>
    <cellStyle name="Salida 3 3 2 2 7 3" xfId="31492"/>
    <cellStyle name="Salida 3 3 2 2 7 4" xfId="31493"/>
    <cellStyle name="Salida 3 3 2 2 8" xfId="31494"/>
    <cellStyle name="Salida 3 3 2 2 8 2" xfId="31495"/>
    <cellStyle name="Salida 3 3 2 2 8 3" xfId="31496"/>
    <cellStyle name="Salida 3 3 2 2 8 4" xfId="31497"/>
    <cellStyle name="Salida 3 3 2 2 9" xfId="31498"/>
    <cellStyle name="Salida 3 3 2 3" xfId="31499"/>
    <cellStyle name="Salida 3 3 2 3 2" xfId="31500"/>
    <cellStyle name="Salida 3 3 2 3 3" xfId="31501"/>
    <cellStyle name="Salida 3 3 2 3 4" xfId="31502"/>
    <cellStyle name="Salida 3 3 2 4" xfId="31503"/>
    <cellStyle name="Salida 3 3 2 4 2" xfId="31504"/>
    <cellStyle name="Salida 3 3 2 4 3" xfId="31505"/>
    <cellStyle name="Salida 3 3 2 4 4" xfId="31506"/>
    <cellStyle name="Salida 3 3 2 5" xfId="31507"/>
    <cellStyle name="Salida 3 3 2 5 2" xfId="31508"/>
    <cellStyle name="Salida 3 3 2 5 3" xfId="31509"/>
    <cellStyle name="Salida 3 3 2 5 4" xfId="31510"/>
    <cellStyle name="Salida 3 3 2 6" xfId="31511"/>
    <cellStyle name="Salida 3 3 2 6 2" xfId="31512"/>
    <cellStyle name="Salida 3 3 2 6 3" xfId="31513"/>
    <cellStyle name="Salida 3 3 2 6 4" xfId="31514"/>
    <cellStyle name="Salida 3 3 2 7" xfId="31515"/>
    <cellStyle name="Salida 3 3 2 7 2" xfId="31516"/>
    <cellStyle name="Salida 3 3 2 7 3" xfId="31517"/>
    <cellStyle name="Salida 3 3 2 7 4" xfId="31518"/>
    <cellStyle name="Salida 3 3 2 8" xfId="31519"/>
    <cellStyle name="Salida 3 3 2 8 2" xfId="31520"/>
    <cellStyle name="Salida 3 3 2 8 3" xfId="31521"/>
    <cellStyle name="Salida 3 3 2 8 4" xfId="31522"/>
    <cellStyle name="Salida 3 3 2 9" xfId="31523"/>
    <cellStyle name="Salida 3 3 2 9 2" xfId="31524"/>
    <cellStyle name="Salida 3 3 2 9 3" xfId="31525"/>
    <cellStyle name="Salida 3 3 2 9 4" xfId="31526"/>
    <cellStyle name="Salida 3 4" xfId="31527"/>
    <cellStyle name="Salida 3 4 2" xfId="31528"/>
    <cellStyle name="Salida 3 4 2 10" xfId="31529"/>
    <cellStyle name="Salida 3 4 2 11" xfId="31530"/>
    <cellStyle name="Salida 3 4 2 12" xfId="31531"/>
    <cellStyle name="Salida 3 4 2 2" xfId="31532"/>
    <cellStyle name="Salida 3 4 2 2 10" xfId="31533"/>
    <cellStyle name="Salida 3 4 2 2 11" xfId="31534"/>
    <cellStyle name="Salida 3 4 2 2 2" xfId="31535"/>
    <cellStyle name="Salida 3 4 2 2 2 2" xfId="31536"/>
    <cellStyle name="Salida 3 4 2 2 2 3" xfId="31537"/>
    <cellStyle name="Salida 3 4 2 2 2 4" xfId="31538"/>
    <cellStyle name="Salida 3 4 2 2 3" xfId="31539"/>
    <cellStyle name="Salida 3 4 2 2 3 2" xfId="31540"/>
    <cellStyle name="Salida 3 4 2 2 3 3" xfId="31541"/>
    <cellStyle name="Salida 3 4 2 2 3 4" xfId="31542"/>
    <cellStyle name="Salida 3 4 2 2 4" xfId="31543"/>
    <cellStyle name="Salida 3 4 2 2 4 2" xfId="31544"/>
    <cellStyle name="Salida 3 4 2 2 4 3" xfId="31545"/>
    <cellStyle name="Salida 3 4 2 2 4 4" xfId="31546"/>
    <cellStyle name="Salida 3 4 2 2 5" xfId="31547"/>
    <cellStyle name="Salida 3 4 2 2 5 2" xfId="31548"/>
    <cellStyle name="Salida 3 4 2 2 5 3" xfId="31549"/>
    <cellStyle name="Salida 3 4 2 2 5 4" xfId="31550"/>
    <cellStyle name="Salida 3 4 2 2 6" xfId="31551"/>
    <cellStyle name="Salida 3 4 2 2 6 2" xfId="31552"/>
    <cellStyle name="Salida 3 4 2 2 6 3" xfId="31553"/>
    <cellStyle name="Salida 3 4 2 2 6 4" xfId="31554"/>
    <cellStyle name="Salida 3 4 2 2 7" xfId="31555"/>
    <cellStyle name="Salida 3 4 2 2 7 2" xfId="31556"/>
    <cellStyle name="Salida 3 4 2 2 7 3" xfId="31557"/>
    <cellStyle name="Salida 3 4 2 2 7 4" xfId="31558"/>
    <cellStyle name="Salida 3 4 2 2 8" xfId="31559"/>
    <cellStyle name="Salida 3 4 2 2 8 2" xfId="31560"/>
    <cellStyle name="Salida 3 4 2 2 8 3" xfId="31561"/>
    <cellStyle name="Salida 3 4 2 2 8 4" xfId="31562"/>
    <cellStyle name="Salida 3 4 2 2 9" xfId="31563"/>
    <cellStyle name="Salida 3 4 2 3" xfId="31564"/>
    <cellStyle name="Salida 3 4 2 3 2" xfId="31565"/>
    <cellStyle name="Salida 3 4 2 3 3" xfId="31566"/>
    <cellStyle name="Salida 3 4 2 3 4" xfId="31567"/>
    <cellStyle name="Salida 3 4 2 4" xfId="31568"/>
    <cellStyle name="Salida 3 4 2 4 2" xfId="31569"/>
    <cellStyle name="Salida 3 4 2 4 3" xfId="31570"/>
    <cellStyle name="Salida 3 4 2 4 4" xfId="31571"/>
    <cellStyle name="Salida 3 4 2 5" xfId="31572"/>
    <cellStyle name="Salida 3 4 2 5 2" xfId="31573"/>
    <cellStyle name="Salida 3 4 2 5 3" xfId="31574"/>
    <cellStyle name="Salida 3 4 2 5 4" xfId="31575"/>
    <cellStyle name="Salida 3 4 2 6" xfId="31576"/>
    <cellStyle name="Salida 3 4 2 6 2" xfId="31577"/>
    <cellStyle name="Salida 3 4 2 6 3" xfId="31578"/>
    <cellStyle name="Salida 3 4 2 6 4" xfId="31579"/>
    <cellStyle name="Salida 3 4 2 7" xfId="31580"/>
    <cellStyle name="Salida 3 4 2 7 2" xfId="31581"/>
    <cellStyle name="Salida 3 4 2 7 3" xfId="31582"/>
    <cellStyle name="Salida 3 4 2 7 4" xfId="31583"/>
    <cellStyle name="Salida 3 4 2 8" xfId="31584"/>
    <cellStyle name="Salida 3 4 2 8 2" xfId="31585"/>
    <cellStyle name="Salida 3 4 2 8 3" xfId="31586"/>
    <cellStyle name="Salida 3 4 2 8 4" xfId="31587"/>
    <cellStyle name="Salida 3 4 2 9" xfId="31588"/>
    <cellStyle name="Salida 3 4 2 9 2" xfId="31589"/>
    <cellStyle name="Salida 3 4 2 9 3" xfId="31590"/>
    <cellStyle name="Salida 3 4 2 9 4" xfId="31591"/>
    <cellStyle name="Salida 3 5" xfId="31592"/>
    <cellStyle name="Salida 3 5 10" xfId="31593"/>
    <cellStyle name="Salida 3 5 11" xfId="31594"/>
    <cellStyle name="Salida 3 5 12" xfId="31595"/>
    <cellStyle name="Salida 3 5 2" xfId="31596"/>
    <cellStyle name="Salida 3 5 2 10" xfId="31597"/>
    <cellStyle name="Salida 3 5 2 11" xfId="31598"/>
    <cellStyle name="Salida 3 5 2 2" xfId="31599"/>
    <cellStyle name="Salida 3 5 2 2 2" xfId="31600"/>
    <cellStyle name="Salida 3 5 2 2 3" xfId="31601"/>
    <cellStyle name="Salida 3 5 2 2 4" xfId="31602"/>
    <cellStyle name="Salida 3 5 2 3" xfId="31603"/>
    <cellStyle name="Salida 3 5 2 3 2" xfId="31604"/>
    <cellStyle name="Salida 3 5 2 3 3" xfId="31605"/>
    <cellStyle name="Salida 3 5 2 3 4" xfId="31606"/>
    <cellStyle name="Salida 3 5 2 4" xfId="31607"/>
    <cellStyle name="Salida 3 5 2 4 2" xfId="31608"/>
    <cellStyle name="Salida 3 5 2 4 3" xfId="31609"/>
    <cellStyle name="Salida 3 5 2 4 4" xfId="31610"/>
    <cellStyle name="Salida 3 5 2 5" xfId="31611"/>
    <cellStyle name="Salida 3 5 2 5 2" xfId="31612"/>
    <cellStyle name="Salida 3 5 2 5 3" xfId="31613"/>
    <cellStyle name="Salida 3 5 2 5 4" xfId="31614"/>
    <cellStyle name="Salida 3 5 2 6" xfId="31615"/>
    <cellStyle name="Salida 3 5 2 6 2" xfId="31616"/>
    <cellStyle name="Salida 3 5 2 6 3" xfId="31617"/>
    <cellStyle name="Salida 3 5 2 6 4" xfId="31618"/>
    <cellStyle name="Salida 3 5 2 7" xfId="31619"/>
    <cellStyle name="Salida 3 5 2 7 2" xfId="31620"/>
    <cellStyle name="Salida 3 5 2 7 3" xfId="31621"/>
    <cellStyle name="Salida 3 5 2 7 4" xfId="31622"/>
    <cellStyle name="Salida 3 5 2 8" xfId="31623"/>
    <cellStyle name="Salida 3 5 2 8 2" xfId="31624"/>
    <cellStyle name="Salida 3 5 2 8 3" xfId="31625"/>
    <cellStyle name="Salida 3 5 2 8 4" xfId="31626"/>
    <cellStyle name="Salida 3 5 2 9" xfId="31627"/>
    <cellStyle name="Salida 3 5 3" xfId="31628"/>
    <cellStyle name="Salida 3 5 3 2" xfId="31629"/>
    <cellStyle name="Salida 3 5 3 3" xfId="31630"/>
    <cellStyle name="Salida 3 5 3 4" xfId="31631"/>
    <cellStyle name="Salida 3 5 4" xfId="31632"/>
    <cellStyle name="Salida 3 5 4 2" xfId="31633"/>
    <cellStyle name="Salida 3 5 4 3" xfId="31634"/>
    <cellStyle name="Salida 3 5 4 4" xfId="31635"/>
    <cellStyle name="Salida 3 5 5" xfId="31636"/>
    <cellStyle name="Salida 3 5 5 2" xfId="31637"/>
    <cellStyle name="Salida 3 5 5 3" xfId="31638"/>
    <cellStyle name="Salida 3 5 5 4" xfId="31639"/>
    <cellStyle name="Salida 3 5 6" xfId="31640"/>
    <cellStyle name="Salida 3 5 6 2" xfId="31641"/>
    <cellStyle name="Salida 3 5 6 3" xfId="31642"/>
    <cellStyle name="Salida 3 5 6 4" xfId="31643"/>
    <cellStyle name="Salida 3 5 7" xfId="31644"/>
    <cellStyle name="Salida 3 5 7 2" xfId="31645"/>
    <cellStyle name="Salida 3 5 7 3" xfId="31646"/>
    <cellStyle name="Salida 3 5 7 4" xfId="31647"/>
    <cellStyle name="Salida 3 5 8" xfId="31648"/>
    <cellStyle name="Salida 3 5 8 2" xfId="31649"/>
    <cellStyle name="Salida 3 5 8 3" xfId="31650"/>
    <cellStyle name="Salida 3 5 8 4" xfId="31651"/>
    <cellStyle name="Salida 3 5 9" xfId="31652"/>
    <cellStyle name="Salida 3 5 9 2" xfId="31653"/>
    <cellStyle name="Salida 3 5 9 3" xfId="31654"/>
    <cellStyle name="Salida 3 5 9 4" xfId="31655"/>
    <cellStyle name="Salida 3 6" xfId="31656"/>
    <cellStyle name="Salida 4" xfId="31657"/>
    <cellStyle name="Salida 4 2" xfId="31658"/>
    <cellStyle name="Salida 4 2 2" xfId="31659"/>
    <cellStyle name="Salida 4 2 2 2" xfId="31660"/>
    <cellStyle name="Salida 4 2 2 2 2" xfId="31661"/>
    <cellStyle name="Salida 4 2 2 2 2 10" xfId="31662"/>
    <cellStyle name="Salida 4 2 2 2 2 11" xfId="31663"/>
    <cellStyle name="Salida 4 2 2 2 2 12" xfId="31664"/>
    <cellStyle name="Salida 4 2 2 2 2 2" xfId="31665"/>
    <cellStyle name="Salida 4 2 2 2 2 2 10" xfId="31666"/>
    <cellStyle name="Salida 4 2 2 2 2 2 11" xfId="31667"/>
    <cellStyle name="Salida 4 2 2 2 2 2 2" xfId="31668"/>
    <cellStyle name="Salida 4 2 2 2 2 2 2 2" xfId="31669"/>
    <cellStyle name="Salida 4 2 2 2 2 2 2 3" xfId="31670"/>
    <cellStyle name="Salida 4 2 2 2 2 2 2 4" xfId="31671"/>
    <cellStyle name="Salida 4 2 2 2 2 2 3" xfId="31672"/>
    <cellStyle name="Salida 4 2 2 2 2 2 3 2" xfId="31673"/>
    <cellStyle name="Salida 4 2 2 2 2 2 3 3" xfId="31674"/>
    <cellStyle name="Salida 4 2 2 2 2 2 3 4" xfId="31675"/>
    <cellStyle name="Salida 4 2 2 2 2 2 4" xfId="31676"/>
    <cellStyle name="Salida 4 2 2 2 2 2 4 2" xfId="31677"/>
    <cellStyle name="Salida 4 2 2 2 2 2 4 3" xfId="31678"/>
    <cellStyle name="Salida 4 2 2 2 2 2 4 4" xfId="31679"/>
    <cellStyle name="Salida 4 2 2 2 2 2 5" xfId="31680"/>
    <cellStyle name="Salida 4 2 2 2 2 2 5 2" xfId="31681"/>
    <cellStyle name="Salida 4 2 2 2 2 2 5 3" xfId="31682"/>
    <cellStyle name="Salida 4 2 2 2 2 2 5 4" xfId="31683"/>
    <cellStyle name="Salida 4 2 2 2 2 2 6" xfId="31684"/>
    <cellStyle name="Salida 4 2 2 2 2 2 6 2" xfId="31685"/>
    <cellStyle name="Salida 4 2 2 2 2 2 6 3" xfId="31686"/>
    <cellStyle name="Salida 4 2 2 2 2 2 6 4" xfId="31687"/>
    <cellStyle name="Salida 4 2 2 2 2 2 7" xfId="31688"/>
    <cellStyle name="Salida 4 2 2 2 2 2 7 2" xfId="31689"/>
    <cellStyle name="Salida 4 2 2 2 2 2 7 3" xfId="31690"/>
    <cellStyle name="Salida 4 2 2 2 2 2 7 4" xfId="31691"/>
    <cellStyle name="Salida 4 2 2 2 2 2 8" xfId="31692"/>
    <cellStyle name="Salida 4 2 2 2 2 2 8 2" xfId="31693"/>
    <cellStyle name="Salida 4 2 2 2 2 2 8 3" xfId="31694"/>
    <cellStyle name="Salida 4 2 2 2 2 2 8 4" xfId="31695"/>
    <cellStyle name="Salida 4 2 2 2 2 2 9" xfId="31696"/>
    <cellStyle name="Salida 4 2 2 2 2 3" xfId="31697"/>
    <cellStyle name="Salida 4 2 2 2 2 3 2" xfId="31698"/>
    <cellStyle name="Salida 4 2 2 2 2 3 3" xfId="31699"/>
    <cellStyle name="Salida 4 2 2 2 2 3 4" xfId="31700"/>
    <cellStyle name="Salida 4 2 2 2 2 4" xfId="31701"/>
    <cellStyle name="Salida 4 2 2 2 2 4 2" xfId="31702"/>
    <cellStyle name="Salida 4 2 2 2 2 4 3" xfId="31703"/>
    <cellStyle name="Salida 4 2 2 2 2 4 4" xfId="31704"/>
    <cellStyle name="Salida 4 2 2 2 2 5" xfId="31705"/>
    <cellStyle name="Salida 4 2 2 2 2 5 2" xfId="31706"/>
    <cellStyle name="Salida 4 2 2 2 2 5 3" xfId="31707"/>
    <cellStyle name="Salida 4 2 2 2 2 5 4" xfId="31708"/>
    <cellStyle name="Salida 4 2 2 2 2 6" xfId="31709"/>
    <cellStyle name="Salida 4 2 2 2 2 6 2" xfId="31710"/>
    <cellStyle name="Salida 4 2 2 2 2 6 3" xfId="31711"/>
    <cellStyle name="Salida 4 2 2 2 2 6 4" xfId="31712"/>
    <cellStyle name="Salida 4 2 2 2 2 7" xfId="31713"/>
    <cellStyle name="Salida 4 2 2 2 2 7 2" xfId="31714"/>
    <cellStyle name="Salida 4 2 2 2 2 7 3" xfId="31715"/>
    <cellStyle name="Salida 4 2 2 2 2 7 4" xfId="31716"/>
    <cellStyle name="Salida 4 2 2 2 2 8" xfId="31717"/>
    <cellStyle name="Salida 4 2 2 2 2 8 2" xfId="31718"/>
    <cellStyle name="Salida 4 2 2 2 2 8 3" xfId="31719"/>
    <cellStyle name="Salida 4 2 2 2 2 8 4" xfId="31720"/>
    <cellStyle name="Salida 4 2 2 2 2 9" xfId="31721"/>
    <cellStyle name="Salida 4 2 2 2 2 9 2" xfId="31722"/>
    <cellStyle name="Salida 4 2 2 2 2 9 3" xfId="31723"/>
    <cellStyle name="Salida 4 2 2 2 2 9 4" xfId="31724"/>
    <cellStyle name="Salida 4 2 2 3" xfId="31725"/>
    <cellStyle name="Salida 4 2 2 3 10" xfId="31726"/>
    <cellStyle name="Salida 4 2 2 3 11" xfId="31727"/>
    <cellStyle name="Salida 4 2 2 3 12" xfId="31728"/>
    <cellStyle name="Salida 4 2 2 3 2" xfId="31729"/>
    <cellStyle name="Salida 4 2 2 3 2 10" xfId="31730"/>
    <cellStyle name="Salida 4 2 2 3 2 11" xfId="31731"/>
    <cellStyle name="Salida 4 2 2 3 2 2" xfId="31732"/>
    <cellStyle name="Salida 4 2 2 3 2 2 2" xfId="31733"/>
    <cellStyle name="Salida 4 2 2 3 2 2 3" xfId="31734"/>
    <cellStyle name="Salida 4 2 2 3 2 2 4" xfId="31735"/>
    <cellStyle name="Salida 4 2 2 3 2 3" xfId="31736"/>
    <cellStyle name="Salida 4 2 2 3 2 3 2" xfId="31737"/>
    <cellStyle name="Salida 4 2 2 3 2 3 3" xfId="31738"/>
    <cellStyle name="Salida 4 2 2 3 2 3 4" xfId="31739"/>
    <cellStyle name="Salida 4 2 2 3 2 4" xfId="31740"/>
    <cellStyle name="Salida 4 2 2 3 2 4 2" xfId="31741"/>
    <cellStyle name="Salida 4 2 2 3 2 4 3" xfId="31742"/>
    <cellStyle name="Salida 4 2 2 3 2 4 4" xfId="31743"/>
    <cellStyle name="Salida 4 2 2 3 2 5" xfId="31744"/>
    <cellStyle name="Salida 4 2 2 3 2 5 2" xfId="31745"/>
    <cellStyle name="Salida 4 2 2 3 2 5 3" xfId="31746"/>
    <cellStyle name="Salida 4 2 2 3 2 5 4" xfId="31747"/>
    <cellStyle name="Salida 4 2 2 3 2 6" xfId="31748"/>
    <cellStyle name="Salida 4 2 2 3 2 6 2" xfId="31749"/>
    <cellStyle name="Salida 4 2 2 3 2 6 3" xfId="31750"/>
    <cellStyle name="Salida 4 2 2 3 2 6 4" xfId="31751"/>
    <cellStyle name="Salida 4 2 2 3 2 7" xfId="31752"/>
    <cellStyle name="Salida 4 2 2 3 2 7 2" xfId="31753"/>
    <cellStyle name="Salida 4 2 2 3 2 7 3" xfId="31754"/>
    <cellStyle name="Salida 4 2 2 3 2 7 4" xfId="31755"/>
    <cellStyle name="Salida 4 2 2 3 2 8" xfId="31756"/>
    <cellStyle name="Salida 4 2 2 3 2 8 2" xfId="31757"/>
    <cellStyle name="Salida 4 2 2 3 2 8 3" xfId="31758"/>
    <cellStyle name="Salida 4 2 2 3 2 8 4" xfId="31759"/>
    <cellStyle name="Salida 4 2 2 3 2 9" xfId="31760"/>
    <cellStyle name="Salida 4 2 2 3 3" xfId="31761"/>
    <cellStyle name="Salida 4 2 2 3 3 2" xfId="31762"/>
    <cellStyle name="Salida 4 2 2 3 3 3" xfId="31763"/>
    <cellStyle name="Salida 4 2 2 3 3 4" xfId="31764"/>
    <cellStyle name="Salida 4 2 2 3 4" xfId="31765"/>
    <cellStyle name="Salida 4 2 2 3 4 2" xfId="31766"/>
    <cellStyle name="Salida 4 2 2 3 4 3" xfId="31767"/>
    <cellStyle name="Salida 4 2 2 3 4 4" xfId="31768"/>
    <cellStyle name="Salida 4 2 2 3 5" xfId="31769"/>
    <cellStyle name="Salida 4 2 2 3 5 2" xfId="31770"/>
    <cellStyle name="Salida 4 2 2 3 5 3" xfId="31771"/>
    <cellStyle name="Salida 4 2 2 3 5 4" xfId="31772"/>
    <cellStyle name="Salida 4 2 2 3 6" xfId="31773"/>
    <cellStyle name="Salida 4 2 2 3 6 2" xfId="31774"/>
    <cellStyle name="Salida 4 2 2 3 6 3" xfId="31775"/>
    <cellStyle name="Salida 4 2 2 3 6 4" xfId="31776"/>
    <cellStyle name="Salida 4 2 2 3 7" xfId="31777"/>
    <cellStyle name="Salida 4 2 2 3 7 2" xfId="31778"/>
    <cellStyle name="Salida 4 2 2 3 7 3" xfId="31779"/>
    <cellStyle name="Salida 4 2 2 3 7 4" xfId="31780"/>
    <cellStyle name="Salida 4 2 2 3 8" xfId="31781"/>
    <cellStyle name="Salida 4 2 2 3 8 2" xfId="31782"/>
    <cellStyle name="Salida 4 2 2 3 8 3" xfId="31783"/>
    <cellStyle name="Salida 4 2 2 3 8 4" xfId="31784"/>
    <cellStyle name="Salida 4 2 2 3 9" xfId="31785"/>
    <cellStyle name="Salida 4 2 2 3 9 2" xfId="31786"/>
    <cellStyle name="Salida 4 2 2 3 9 3" xfId="31787"/>
    <cellStyle name="Salida 4 2 2 3 9 4" xfId="31788"/>
    <cellStyle name="Salida 4 2 2 4" xfId="31789"/>
    <cellStyle name="Salida 4 2 3" xfId="31790"/>
    <cellStyle name="Salida 4 2 3 2" xfId="31791"/>
    <cellStyle name="Salida 4 2 3 2 2" xfId="31792"/>
    <cellStyle name="Salida 4 2 3 2 2 10" xfId="31793"/>
    <cellStyle name="Salida 4 2 3 2 2 11" xfId="31794"/>
    <cellStyle name="Salida 4 2 3 2 2 12" xfId="31795"/>
    <cellStyle name="Salida 4 2 3 2 2 2" xfId="31796"/>
    <cellStyle name="Salida 4 2 3 2 2 2 10" xfId="31797"/>
    <cellStyle name="Salida 4 2 3 2 2 2 11" xfId="31798"/>
    <cellStyle name="Salida 4 2 3 2 2 2 2" xfId="31799"/>
    <cellStyle name="Salida 4 2 3 2 2 2 2 2" xfId="31800"/>
    <cellStyle name="Salida 4 2 3 2 2 2 2 3" xfId="31801"/>
    <cellStyle name="Salida 4 2 3 2 2 2 2 4" xfId="31802"/>
    <cellStyle name="Salida 4 2 3 2 2 2 3" xfId="31803"/>
    <cellStyle name="Salida 4 2 3 2 2 2 3 2" xfId="31804"/>
    <cellStyle name="Salida 4 2 3 2 2 2 3 3" xfId="31805"/>
    <cellStyle name="Salida 4 2 3 2 2 2 3 4" xfId="31806"/>
    <cellStyle name="Salida 4 2 3 2 2 2 4" xfId="31807"/>
    <cellStyle name="Salida 4 2 3 2 2 2 4 2" xfId="31808"/>
    <cellStyle name="Salida 4 2 3 2 2 2 4 3" xfId="31809"/>
    <cellStyle name="Salida 4 2 3 2 2 2 4 4" xfId="31810"/>
    <cellStyle name="Salida 4 2 3 2 2 2 5" xfId="31811"/>
    <cellStyle name="Salida 4 2 3 2 2 2 5 2" xfId="31812"/>
    <cellStyle name="Salida 4 2 3 2 2 2 5 3" xfId="31813"/>
    <cellStyle name="Salida 4 2 3 2 2 2 5 4" xfId="31814"/>
    <cellStyle name="Salida 4 2 3 2 2 2 6" xfId="31815"/>
    <cellStyle name="Salida 4 2 3 2 2 2 6 2" xfId="31816"/>
    <cellStyle name="Salida 4 2 3 2 2 2 6 3" xfId="31817"/>
    <cellStyle name="Salida 4 2 3 2 2 2 6 4" xfId="31818"/>
    <cellStyle name="Salida 4 2 3 2 2 2 7" xfId="31819"/>
    <cellStyle name="Salida 4 2 3 2 2 2 7 2" xfId="31820"/>
    <cellStyle name="Salida 4 2 3 2 2 2 7 3" xfId="31821"/>
    <cellStyle name="Salida 4 2 3 2 2 2 7 4" xfId="31822"/>
    <cellStyle name="Salida 4 2 3 2 2 2 8" xfId="31823"/>
    <cellStyle name="Salida 4 2 3 2 2 2 8 2" xfId="31824"/>
    <cellStyle name="Salida 4 2 3 2 2 2 8 3" xfId="31825"/>
    <cellStyle name="Salida 4 2 3 2 2 2 8 4" xfId="31826"/>
    <cellStyle name="Salida 4 2 3 2 2 2 9" xfId="31827"/>
    <cellStyle name="Salida 4 2 3 2 2 3" xfId="31828"/>
    <cellStyle name="Salida 4 2 3 2 2 3 2" xfId="31829"/>
    <cellStyle name="Salida 4 2 3 2 2 3 3" xfId="31830"/>
    <cellStyle name="Salida 4 2 3 2 2 3 4" xfId="31831"/>
    <cellStyle name="Salida 4 2 3 2 2 4" xfId="31832"/>
    <cellStyle name="Salida 4 2 3 2 2 4 2" xfId="31833"/>
    <cellStyle name="Salida 4 2 3 2 2 4 3" xfId="31834"/>
    <cellStyle name="Salida 4 2 3 2 2 4 4" xfId="31835"/>
    <cellStyle name="Salida 4 2 3 2 2 5" xfId="31836"/>
    <cellStyle name="Salida 4 2 3 2 2 5 2" xfId="31837"/>
    <cellStyle name="Salida 4 2 3 2 2 5 3" xfId="31838"/>
    <cellStyle name="Salida 4 2 3 2 2 5 4" xfId="31839"/>
    <cellStyle name="Salida 4 2 3 2 2 6" xfId="31840"/>
    <cellStyle name="Salida 4 2 3 2 2 6 2" xfId="31841"/>
    <cellStyle name="Salida 4 2 3 2 2 6 3" xfId="31842"/>
    <cellStyle name="Salida 4 2 3 2 2 6 4" xfId="31843"/>
    <cellStyle name="Salida 4 2 3 2 2 7" xfId="31844"/>
    <cellStyle name="Salida 4 2 3 2 2 7 2" xfId="31845"/>
    <cellStyle name="Salida 4 2 3 2 2 7 3" xfId="31846"/>
    <cellStyle name="Salida 4 2 3 2 2 7 4" xfId="31847"/>
    <cellStyle name="Salida 4 2 3 2 2 8" xfId="31848"/>
    <cellStyle name="Salida 4 2 3 2 2 8 2" xfId="31849"/>
    <cellStyle name="Salida 4 2 3 2 2 8 3" xfId="31850"/>
    <cellStyle name="Salida 4 2 3 2 2 8 4" xfId="31851"/>
    <cellStyle name="Salida 4 2 3 2 2 9" xfId="31852"/>
    <cellStyle name="Salida 4 2 3 2 2 9 2" xfId="31853"/>
    <cellStyle name="Salida 4 2 3 2 2 9 3" xfId="31854"/>
    <cellStyle name="Salida 4 2 3 2 2 9 4" xfId="31855"/>
    <cellStyle name="Salida 4 2 3 3" xfId="31856"/>
    <cellStyle name="Salida 4 2 3 3 10" xfId="31857"/>
    <cellStyle name="Salida 4 2 3 3 11" xfId="31858"/>
    <cellStyle name="Salida 4 2 3 3 12" xfId="31859"/>
    <cellStyle name="Salida 4 2 3 3 2" xfId="31860"/>
    <cellStyle name="Salida 4 2 3 3 2 10" xfId="31861"/>
    <cellStyle name="Salida 4 2 3 3 2 11" xfId="31862"/>
    <cellStyle name="Salida 4 2 3 3 2 2" xfId="31863"/>
    <cellStyle name="Salida 4 2 3 3 2 2 2" xfId="31864"/>
    <cellStyle name="Salida 4 2 3 3 2 2 3" xfId="31865"/>
    <cellStyle name="Salida 4 2 3 3 2 2 4" xfId="31866"/>
    <cellStyle name="Salida 4 2 3 3 2 3" xfId="31867"/>
    <cellStyle name="Salida 4 2 3 3 2 3 2" xfId="31868"/>
    <cellStyle name="Salida 4 2 3 3 2 3 3" xfId="31869"/>
    <cellStyle name="Salida 4 2 3 3 2 3 4" xfId="31870"/>
    <cellStyle name="Salida 4 2 3 3 2 4" xfId="31871"/>
    <cellStyle name="Salida 4 2 3 3 2 4 2" xfId="31872"/>
    <cellStyle name="Salida 4 2 3 3 2 4 3" xfId="31873"/>
    <cellStyle name="Salida 4 2 3 3 2 4 4" xfId="31874"/>
    <cellStyle name="Salida 4 2 3 3 2 5" xfId="31875"/>
    <cellStyle name="Salida 4 2 3 3 2 5 2" xfId="31876"/>
    <cellStyle name="Salida 4 2 3 3 2 5 3" xfId="31877"/>
    <cellStyle name="Salida 4 2 3 3 2 5 4" xfId="31878"/>
    <cellStyle name="Salida 4 2 3 3 2 6" xfId="31879"/>
    <cellStyle name="Salida 4 2 3 3 2 6 2" xfId="31880"/>
    <cellStyle name="Salida 4 2 3 3 2 6 3" xfId="31881"/>
    <cellStyle name="Salida 4 2 3 3 2 6 4" xfId="31882"/>
    <cellStyle name="Salida 4 2 3 3 2 7" xfId="31883"/>
    <cellStyle name="Salida 4 2 3 3 2 7 2" xfId="31884"/>
    <cellStyle name="Salida 4 2 3 3 2 7 3" xfId="31885"/>
    <cellStyle name="Salida 4 2 3 3 2 7 4" xfId="31886"/>
    <cellStyle name="Salida 4 2 3 3 2 8" xfId="31887"/>
    <cellStyle name="Salida 4 2 3 3 2 8 2" xfId="31888"/>
    <cellStyle name="Salida 4 2 3 3 2 8 3" xfId="31889"/>
    <cellStyle name="Salida 4 2 3 3 2 8 4" xfId="31890"/>
    <cellStyle name="Salida 4 2 3 3 2 9" xfId="31891"/>
    <cellStyle name="Salida 4 2 3 3 3" xfId="31892"/>
    <cellStyle name="Salida 4 2 3 3 3 2" xfId="31893"/>
    <cellStyle name="Salida 4 2 3 3 3 3" xfId="31894"/>
    <cellStyle name="Salida 4 2 3 3 3 4" xfId="31895"/>
    <cellStyle name="Salida 4 2 3 3 4" xfId="31896"/>
    <cellStyle name="Salida 4 2 3 3 4 2" xfId="31897"/>
    <cellStyle name="Salida 4 2 3 3 4 3" xfId="31898"/>
    <cellStyle name="Salida 4 2 3 3 4 4" xfId="31899"/>
    <cellStyle name="Salida 4 2 3 3 5" xfId="31900"/>
    <cellStyle name="Salida 4 2 3 3 5 2" xfId="31901"/>
    <cellStyle name="Salida 4 2 3 3 5 3" xfId="31902"/>
    <cellStyle name="Salida 4 2 3 3 5 4" xfId="31903"/>
    <cellStyle name="Salida 4 2 3 3 6" xfId="31904"/>
    <cellStyle name="Salida 4 2 3 3 6 2" xfId="31905"/>
    <cellStyle name="Salida 4 2 3 3 6 3" xfId="31906"/>
    <cellStyle name="Salida 4 2 3 3 6 4" xfId="31907"/>
    <cellStyle name="Salida 4 2 3 3 7" xfId="31908"/>
    <cellStyle name="Salida 4 2 3 3 7 2" xfId="31909"/>
    <cellStyle name="Salida 4 2 3 3 7 3" xfId="31910"/>
    <cellStyle name="Salida 4 2 3 3 7 4" xfId="31911"/>
    <cellStyle name="Salida 4 2 3 3 8" xfId="31912"/>
    <cellStyle name="Salida 4 2 3 3 8 2" xfId="31913"/>
    <cellStyle name="Salida 4 2 3 3 8 3" xfId="31914"/>
    <cellStyle name="Salida 4 2 3 3 8 4" xfId="31915"/>
    <cellStyle name="Salida 4 2 3 3 9" xfId="31916"/>
    <cellStyle name="Salida 4 2 3 3 9 2" xfId="31917"/>
    <cellStyle name="Salida 4 2 3 3 9 3" xfId="31918"/>
    <cellStyle name="Salida 4 2 3 3 9 4" xfId="31919"/>
    <cellStyle name="Salida 4 2 3 4" xfId="31920"/>
    <cellStyle name="Salida 4 2 4" xfId="31921"/>
    <cellStyle name="Salida 4 2 4 2" xfId="31922"/>
    <cellStyle name="Salida 4 2 4 2 10" xfId="31923"/>
    <cellStyle name="Salida 4 2 4 2 11" xfId="31924"/>
    <cellStyle name="Salida 4 2 4 2 12" xfId="31925"/>
    <cellStyle name="Salida 4 2 4 2 2" xfId="31926"/>
    <cellStyle name="Salida 4 2 4 2 2 10" xfId="31927"/>
    <cellStyle name="Salida 4 2 4 2 2 11" xfId="31928"/>
    <cellStyle name="Salida 4 2 4 2 2 2" xfId="31929"/>
    <cellStyle name="Salida 4 2 4 2 2 2 2" xfId="31930"/>
    <cellStyle name="Salida 4 2 4 2 2 2 3" xfId="31931"/>
    <cellStyle name="Salida 4 2 4 2 2 2 4" xfId="31932"/>
    <cellStyle name="Salida 4 2 4 2 2 3" xfId="31933"/>
    <cellStyle name="Salida 4 2 4 2 2 3 2" xfId="31934"/>
    <cellStyle name="Salida 4 2 4 2 2 3 3" xfId="31935"/>
    <cellStyle name="Salida 4 2 4 2 2 3 4" xfId="31936"/>
    <cellStyle name="Salida 4 2 4 2 2 4" xfId="31937"/>
    <cellStyle name="Salida 4 2 4 2 2 4 2" xfId="31938"/>
    <cellStyle name="Salida 4 2 4 2 2 4 3" xfId="31939"/>
    <cellStyle name="Salida 4 2 4 2 2 4 4" xfId="31940"/>
    <cellStyle name="Salida 4 2 4 2 2 5" xfId="31941"/>
    <cellStyle name="Salida 4 2 4 2 2 5 2" xfId="31942"/>
    <cellStyle name="Salida 4 2 4 2 2 5 3" xfId="31943"/>
    <cellStyle name="Salida 4 2 4 2 2 5 4" xfId="31944"/>
    <cellStyle name="Salida 4 2 4 2 2 6" xfId="31945"/>
    <cellStyle name="Salida 4 2 4 2 2 6 2" xfId="31946"/>
    <cellStyle name="Salida 4 2 4 2 2 6 3" xfId="31947"/>
    <cellStyle name="Salida 4 2 4 2 2 6 4" xfId="31948"/>
    <cellStyle name="Salida 4 2 4 2 2 7" xfId="31949"/>
    <cellStyle name="Salida 4 2 4 2 2 7 2" xfId="31950"/>
    <cellStyle name="Salida 4 2 4 2 2 7 3" xfId="31951"/>
    <cellStyle name="Salida 4 2 4 2 2 7 4" xfId="31952"/>
    <cellStyle name="Salida 4 2 4 2 2 8" xfId="31953"/>
    <cellStyle name="Salida 4 2 4 2 2 8 2" xfId="31954"/>
    <cellStyle name="Salida 4 2 4 2 2 8 3" xfId="31955"/>
    <cellStyle name="Salida 4 2 4 2 2 8 4" xfId="31956"/>
    <cellStyle name="Salida 4 2 4 2 2 9" xfId="31957"/>
    <cellStyle name="Salida 4 2 4 2 3" xfId="31958"/>
    <cellStyle name="Salida 4 2 4 2 3 2" xfId="31959"/>
    <cellStyle name="Salida 4 2 4 2 3 3" xfId="31960"/>
    <cellStyle name="Salida 4 2 4 2 3 4" xfId="31961"/>
    <cellStyle name="Salida 4 2 4 2 4" xfId="31962"/>
    <cellStyle name="Salida 4 2 4 2 4 2" xfId="31963"/>
    <cellStyle name="Salida 4 2 4 2 4 3" xfId="31964"/>
    <cellStyle name="Salida 4 2 4 2 4 4" xfId="31965"/>
    <cellStyle name="Salida 4 2 4 2 5" xfId="31966"/>
    <cellStyle name="Salida 4 2 4 2 5 2" xfId="31967"/>
    <cellStyle name="Salida 4 2 4 2 5 3" xfId="31968"/>
    <cellStyle name="Salida 4 2 4 2 5 4" xfId="31969"/>
    <cellStyle name="Salida 4 2 4 2 6" xfId="31970"/>
    <cellStyle name="Salida 4 2 4 2 6 2" xfId="31971"/>
    <cellStyle name="Salida 4 2 4 2 6 3" xfId="31972"/>
    <cellStyle name="Salida 4 2 4 2 6 4" xfId="31973"/>
    <cellStyle name="Salida 4 2 4 2 7" xfId="31974"/>
    <cellStyle name="Salida 4 2 4 2 7 2" xfId="31975"/>
    <cellStyle name="Salida 4 2 4 2 7 3" xfId="31976"/>
    <cellStyle name="Salida 4 2 4 2 7 4" xfId="31977"/>
    <cellStyle name="Salida 4 2 4 2 8" xfId="31978"/>
    <cellStyle name="Salida 4 2 4 2 8 2" xfId="31979"/>
    <cellStyle name="Salida 4 2 4 2 8 3" xfId="31980"/>
    <cellStyle name="Salida 4 2 4 2 8 4" xfId="31981"/>
    <cellStyle name="Salida 4 2 4 2 9" xfId="31982"/>
    <cellStyle name="Salida 4 2 4 2 9 2" xfId="31983"/>
    <cellStyle name="Salida 4 2 4 2 9 3" xfId="31984"/>
    <cellStyle name="Salida 4 2 4 2 9 4" xfId="31985"/>
    <cellStyle name="Salida 4 2 5" xfId="31986"/>
    <cellStyle name="Salida 4 2 5 10" xfId="31987"/>
    <cellStyle name="Salida 4 2 5 11" xfId="31988"/>
    <cellStyle name="Salida 4 2 5 12" xfId="31989"/>
    <cellStyle name="Salida 4 2 5 2" xfId="31990"/>
    <cellStyle name="Salida 4 2 5 2 10" xfId="31991"/>
    <cellStyle name="Salida 4 2 5 2 11" xfId="31992"/>
    <cellStyle name="Salida 4 2 5 2 2" xfId="31993"/>
    <cellStyle name="Salida 4 2 5 2 2 2" xfId="31994"/>
    <cellStyle name="Salida 4 2 5 2 2 3" xfId="31995"/>
    <cellStyle name="Salida 4 2 5 2 2 4" xfId="31996"/>
    <cellStyle name="Salida 4 2 5 2 3" xfId="31997"/>
    <cellStyle name="Salida 4 2 5 2 3 2" xfId="31998"/>
    <cellStyle name="Salida 4 2 5 2 3 3" xfId="31999"/>
    <cellStyle name="Salida 4 2 5 2 3 4" xfId="32000"/>
    <cellStyle name="Salida 4 2 5 2 4" xfId="32001"/>
    <cellStyle name="Salida 4 2 5 2 4 2" xfId="32002"/>
    <cellStyle name="Salida 4 2 5 2 4 3" xfId="32003"/>
    <cellStyle name="Salida 4 2 5 2 4 4" xfId="32004"/>
    <cellStyle name="Salida 4 2 5 2 5" xfId="32005"/>
    <cellStyle name="Salida 4 2 5 2 5 2" xfId="32006"/>
    <cellStyle name="Salida 4 2 5 2 5 3" xfId="32007"/>
    <cellStyle name="Salida 4 2 5 2 5 4" xfId="32008"/>
    <cellStyle name="Salida 4 2 5 2 6" xfId="32009"/>
    <cellStyle name="Salida 4 2 5 2 6 2" xfId="32010"/>
    <cellStyle name="Salida 4 2 5 2 6 3" xfId="32011"/>
    <cellStyle name="Salida 4 2 5 2 6 4" xfId="32012"/>
    <cellStyle name="Salida 4 2 5 2 7" xfId="32013"/>
    <cellStyle name="Salida 4 2 5 2 7 2" xfId="32014"/>
    <cellStyle name="Salida 4 2 5 2 7 3" xfId="32015"/>
    <cellStyle name="Salida 4 2 5 2 7 4" xfId="32016"/>
    <cellStyle name="Salida 4 2 5 2 8" xfId="32017"/>
    <cellStyle name="Salida 4 2 5 2 8 2" xfId="32018"/>
    <cellStyle name="Salida 4 2 5 2 8 3" xfId="32019"/>
    <cellStyle name="Salida 4 2 5 2 8 4" xfId="32020"/>
    <cellStyle name="Salida 4 2 5 2 9" xfId="32021"/>
    <cellStyle name="Salida 4 2 5 3" xfId="32022"/>
    <cellStyle name="Salida 4 2 5 3 2" xfId="32023"/>
    <cellStyle name="Salida 4 2 5 3 3" xfId="32024"/>
    <cellStyle name="Salida 4 2 5 3 4" xfId="32025"/>
    <cellStyle name="Salida 4 2 5 4" xfId="32026"/>
    <cellStyle name="Salida 4 2 5 4 2" xfId="32027"/>
    <cellStyle name="Salida 4 2 5 4 3" xfId="32028"/>
    <cellStyle name="Salida 4 2 5 4 4" xfId="32029"/>
    <cellStyle name="Salida 4 2 5 5" xfId="32030"/>
    <cellStyle name="Salida 4 2 5 5 2" xfId="32031"/>
    <cellStyle name="Salida 4 2 5 5 3" xfId="32032"/>
    <cellStyle name="Salida 4 2 5 5 4" xfId="32033"/>
    <cellStyle name="Salida 4 2 5 6" xfId="32034"/>
    <cellStyle name="Salida 4 2 5 6 2" xfId="32035"/>
    <cellStyle name="Salida 4 2 5 6 3" xfId="32036"/>
    <cellStyle name="Salida 4 2 5 6 4" xfId="32037"/>
    <cellStyle name="Salida 4 2 5 7" xfId="32038"/>
    <cellStyle name="Salida 4 2 5 7 2" xfId="32039"/>
    <cellStyle name="Salida 4 2 5 7 3" xfId="32040"/>
    <cellStyle name="Salida 4 2 5 7 4" xfId="32041"/>
    <cellStyle name="Salida 4 2 5 8" xfId="32042"/>
    <cellStyle name="Salida 4 2 5 8 2" xfId="32043"/>
    <cellStyle name="Salida 4 2 5 8 3" xfId="32044"/>
    <cellStyle name="Salida 4 2 5 8 4" xfId="32045"/>
    <cellStyle name="Salida 4 2 5 9" xfId="32046"/>
    <cellStyle name="Salida 4 2 5 9 2" xfId="32047"/>
    <cellStyle name="Salida 4 2 5 9 3" xfId="32048"/>
    <cellStyle name="Salida 4 2 5 9 4" xfId="32049"/>
    <cellStyle name="Salida 4 2 6" xfId="32050"/>
    <cellStyle name="Salida 4 3" xfId="32051"/>
    <cellStyle name="Salida 4 3 2" xfId="32052"/>
    <cellStyle name="Salida 4 3 2 10" xfId="32053"/>
    <cellStyle name="Salida 4 3 2 11" xfId="32054"/>
    <cellStyle name="Salida 4 3 2 12" xfId="32055"/>
    <cellStyle name="Salida 4 3 2 2" xfId="32056"/>
    <cellStyle name="Salida 4 3 2 2 10" xfId="32057"/>
    <cellStyle name="Salida 4 3 2 2 11" xfId="32058"/>
    <cellStyle name="Salida 4 3 2 2 2" xfId="32059"/>
    <cellStyle name="Salida 4 3 2 2 2 2" xfId="32060"/>
    <cellStyle name="Salida 4 3 2 2 2 3" xfId="32061"/>
    <cellStyle name="Salida 4 3 2 2 2 4" xfId="32062"/>
    <cellStyle name="Salida 4 3 2 2 3" xfId="32063"/>
    <cellStyle name="Salida 4 3 2 2 3 2" xfId="32064"/>
    <cellStyle name="Salida 4 3 2 2 3 3" xfId="32065"/>
    <cellStyle name="Salida 4 3 2 2 3 4" xfId="32066"/>
    <cellStyle name="Salida 4 3 2 2 4" xfId="32067"/>
    <cellStyle name="Salida 4 3 2 2 4 2" xfId="32068"/>
    <cellStyle name="Salida 4 3 2 2 4 3" xfId="32069"/>
    <cellStyle name="Salida 4 3 2 2 4 4" xfId="32070"/>
    <cellStyle name="Salida 4 3 2 2 5" xfId="32071"/>
    <cellStyle name="Salida 4 3 2 2 5 2" xfId="32072"/>
    <cellStyle name="Salida 4 3 2 2 5 3" xfId="32073"/>
    <cellStyle name="Salida 4 3 2 2 5 4" xfId="32074"/>
    <cellStyle name="Salida 4 3 2 2 6" xfId="32075"/>
    <cellStyle name="Salida 4 3 2 2 6 2" xfId="32076"/>
    <cellStyle name="Salida 4 3 2 2 6 3" xfId="32077"/>
    <cellStyle name="Salida 4 3 2 2 6 4" xfId="32078"/>
    <cellStyle name="Salida 4 3 2 2 7" xfId="32079"/>
    <cellStyle name="Salida 4 3 2 2 7 2" xfId="32080"/>
    <cellStyle name="Salida 4 3 2 2 7 3" xfId="32081"/>
    <cellStyle name="Salida 4 3 2 2 7 4" xfId="32082"/>
    <cellStyle name="Salida 4 3 2 2 8" xfId="32083"/>
    <cellStyle name="Salida 4 3 2 2 8 2" xfId="32084"/>
    <cellStyle name="Salida 4 3 2 2 8 3" xfId="32085"/>
    <cellStyle name="Salida 4 3 2 2 8 4" xfId="32086"/>
    <cellStyle name="Salida 4 3 2 2 9" xfId="32087"/>
    <cellStyle name="Salida 4 3 2 3" xfId="32088"/>
    <cellStyle name="Salida 4 3 2 3 2" xfId="32089"/>
    <cellStyle name="Salida 4 3 2 3 3" xfId="32090"/>
    <cellStyle name="Salida 4 3 2 3 4" xfId="32091"/>
    <cellStyle name="Salida 4 3 2 4" xfId="32092"/>
    <cellStyle name="Salida 4 3 2 4 2" xfId="32093"/>
    <cellStyle name="Salida 4 3 2 4 3" xfId="32094"/>
    <cellStyle name="Salida 4 3 2 4 4" xfId="32095"/>
    <cellStyle name="Salida 4 3 2 5" xfId="32096"/>
    <cellStyle name="Salida 4 3 2 5 2" xfId="32097"/>
    <cellStyle name="Salida 4 3 2 5 3" xfId="32098"/>
    <cellStyle name="Salida 4 3 2 5 4" xfId="32099"/>
    <cellStyle name="Salida 4 3 2 6" xfId="32100"/>
    <cellStyle name="Salida 4 3 2 6 2" xfId="32101"/>
    <cellStyle name="Salida 4 3 2 6 3" xfId="32102"/>
    <cellStyle name="Salida 4 3 2 6 4" xfId="32103"/>
    <cellStyle name="Salida 4 3 2 7" xfId="32104"/>
    <cellStyle name="Salida 4 3 2 7 2" xfId="32105"/>
    <cellStyle name="Salida 4 3 2 7 3" xfId="32106"/>
    <cellStyle name="Salida 4 3 2 7 4" xfId="32107"/>
    <cellStyle name="Salida 4 3 2 8" xfId="32108"/>
    <cellStyle name="Salida 4 3 2 8 2" xfId="32109"/>
    <cellStyle name="Salida 4 3 2 8 3" xfId="32110"/>
    <cellStyle name="Salida 4 3 2 8 4" xfId="32111"/>
    <cellStyle name="Salida 4 3 2 9" xfId="32112"/>
    <cellStyle name="Salida 4 3 2 9 2" xfId="32113"/>
    <cellStyle name="Salida 4 3 2 9 3" xfId="32114"/>
    <cellStyle name="Salida 4 3 2 9 4" xfId="32115"/>
    <cellStyle name="Salida 4 4" xfId="32116"/>
    <cellStyle name="Salida 4 4 2" xfId="32117"/>
    <cellStyle name="Salida 4 4 2 10" xfId="32118"/>
    <cellStyle name="Salida 4 4 2 11" xfId="32119"/>
    <cellStyle name="Salida 4 4 2 12" xfId="32120"/>
    <cellStyle name="Salida 4 4 2 2" xfId="32121"/>
    <cellStyle name="Salida 4 4 2 2 10" xfId="32122"/>
    <cellStyle name="Salida 4 4 2 2 11" xfId="32123"/>
    <cellStyle name="Salida 4 4 2 2 2" xfId="32124"/>
    <cellStyle name="Salida 4 4 2 2 2 2" xfId="32125"/>
    <cellStyle name="Salida 4 4 2 2 2 3" xfId="32126"/>
    <cellStyle name="Salida 4 4 2 2 2 4" xfId="32127"/>
    <cellStyle name="Salida 4 4 2 2 3" xfId="32128"/>
    <cellStyle name="Salida 4 4 2 2 3 2" xfId="32129"/>
    <cellStyle name="Salida 4 4 2 2 3 3" xfId="32130"/>
    <cellStyle name="Salida 4 4 2 2 3 4" xfId="32131"/>
    <cellStyle name="Salida 4 4 2 2 4" xfId="32132"/>
    <cellStyle name="Salida 4 4 2 2 4 2" xfId="32133"/>
    <cellStyle name="Salida 4 4 2 2 4 3" xfId="32134"/>
    <cellStyle name="Salida 4 4 2 2 4 4" xfId="32135"/>
    <cellStyle name="Salida 4 4 2 2 5" xfId="32136"/>
    <cellStyle name="Salida 4 4 2 2 5 2" xfId="32137"/>
    <cellStyle name="Salida 4 4 2 2 5 3" xfId="32138"/>
    <cellStyle name="Salida 4 4 2 2 5 4" xfId="32139"/>
    <cellStyle name="Salida 4 4 2 2 6" xfId="32140"/>
    <cellStyle name="Salida 4 4 2 2 6 2" xfId="32141"/>
    <cellStyle name="Salida 4 4 2 2 6 3" xfId="32142"/>
    <cellStyle name="Salida 4 4 2 2 6 4" xfId="32143"/>
    <cellStyle name="Salida 4 4 2 2 7" xfId="32144"/>
    <cellStyle name="Salida 4 4 2 2 7 2" xfId="32145"/>
    <cellStyle name="Salida 4 4 2 2 7 3" xfId="32146"/>
    <cellStyle name="Salida 4 4 2 2 7 4" xfId="32147"/>
    <cellStyle name="Salida 4 4 2 2 8" xfId="32148"/>
    <cellStyle name="Salida 4 4 2 2 8 2" xfId="32149"/>
    <cellStyle name="Salida 4 4 2 2 8 3" xfId="32150"/>
    <cellStyle name="Salida 4 4 2 2 8 4" xfId="32151"/>
    <cellStyle name="Salida 4 4 2 2 9" xfId="32152"/>
    <cellStyle name="Salida 4 4 2 3" xfId="32153"/>
    <cellStyle name="Salida 4 4 2 3 2" xfId="32154"/>
    <cellStyle name="Salida 4 4 2 3 3" xfId="32155"/>
    <cellStyle name="Salida 4 4 2 3 4" xfId="32156"/>
    <cellStyle name="Salida 4 4 2 4" xfId="32157"/>
    <cellStyle name="Salida 4 4 2 4 2" xfId="32158"/>
    <cellStyle name="Salida 4 4 2 4 3" xfId="32159"/>
    <cellStyle name="Salida 4 4 2 4 4" xfId="32160"/>
    <cellStyle name="Salida 4 4 2 5" xfId="32161"/>
    <cellStyle name="Salida 4 4 2 5 2" xfId="32162"/>
    <cellStyle name="Salida 4 4 2 5 3" xfId="32163"/>
    <cellStyle name="Salida 4 4 2 5 4" xfId="32164"/>
    <cellStyle name="Salida 4 4 2 6" xfId="32165"/>
    <cellStyle name="Salida 4 4 2 6 2" xfId="32166"/>
    <cellStyle name="Salida 4 4 2 6 3" xfId="32167"/>
    <cellStyle name="Salida 4 4 2 6 4" xfId="32168"/>
    <cellStyle name="Salida 4 4 2 7" xfId="32169"/>
    <cellStyle name="Salida 4 4 2 7 2" xfId="32170"/>
    <cellStyle name="Salida 4 4 2 7 3" xfId="32171"/>
    <cellStyle name="Salida 4 4 2 7 4" xfId="32172"/>
    <cellStyle name="Salida 4 4 2 8" xfId="32173"/>
    <cellStyle name="Salida 4 4 2 8 2" xfId="32174"/>
    <cellStyle name="Salida 4 4 2 8 3" xfId="32175"/>
    <cellStyle name="Salida 4 4 2 8 4" xfId="32176"/>
    <cellStyle name="Salida 4 4 2 9" xfId="32177"/>
    <cellStyle name="Salida 4 4 2 9 2" xfId="32178"/>
    <cellStyle name="Salida 4 4 2 9 3" xfId="32179"/>
    <cellStyle name="Salida 4 4 2 9 4" xfId="32180"/>
    <cellStyle name="Salida 4 5" xfId="32181"/>
    <cellStyle name="Salida 4 5 10" xfId="32182"/>
    <cellStyle name="Salida 4 5 11" xfId="32183"/>
    <cellStyle name="Salida 4 5 12" xfId="32184"/>
    <cellStyle name="Salida 4 5 2" xfId="32185"/>
    <cellStyle name="Salida 4 5 2 10" xfId="32186"/>
    <cellStyle name="Salida 4 5 2 11" xfId="32187"/>
    <cellStyle name="Salida 4 5 2 2" xfId="32188"/>
    <cellStyle name="Salida 4 5 2 2 2" xfId="32189"/>
    <cellStyle name="Salida 4 5 2 2 3" xfId="32190"/>
    <cellStyle name="Salida 4 5 2 2 4" xfId="32191"/>
    <cellStyle name="Salida 4 5 2 3" xfId="32192"/>
    <cellStyle name="Salida 4 5 2 3 2" xfId="32193"/>
    <cellStyle name="Salida 4 5 2 3 3" xfId="32194"/>
    <cellStyle name="Salida 4 5 2 3 4" xfId="32195"/>
    <cellStyle name="Salida 4 5 2 4" xfId="32196"/>
    <cellStyle name="Salida 4 5 2 4 2" xfId="32197"/>
    <cellStyle name="Salida 4 5 2 4 3" xfId="32198"/>
    <cellStyle name="Salida 4 5 2 4 4" xfId="32199"/>
    <cellStyle name="Salida 4 5 2 5" xfId="32200"/>
    <cellStyle name="Salida 4 5 2 5 2" xfId="32201"/>
    <cellStyle name="Salida 4 5 2 5 3" xfId="32202"/>
    <cellStyle name="Salida 4 5 2 5 4" xfId="32203"/>
    <cellStyle name="Salida 4 5 2 6" xfId="32204"/>
    <cellStyle name="Salida 4 5 2 6 2" xfId="32205"/>
    <cellStyle name="Salida 4 5 2 6 3" xfId="32206"/>
    <cellStyle name="Salida 4 5 2 6 4" xfId="32207"/>
    <cellStyle name="Salida 4 5 2 7" xfId="32208"/>
    <cellStyle name="Salida 4 5 2 7 2" xfId="32209"/>
    <cellStyle name="Salida 4 5 2 7 3" xfId="32210"/>
    <cellStyle name="Salida 4 5 2 7 4" xfId="32211"/>
    <cellStyle name="Salida 4 5 2 8" xfId="32212"/>
    <cellStyle name="Salida 4 5 2 8 2" xfId="32213"/>
    <cellStyle name="Salida 4 5 2 8 3" xfId="32214"/>
    <cellStyle name="Salida 4 5 2 8 4" xfId="32215"/>
    <cellStyle name="Salida 4 5 2 9" xfId="32216"/>
    <cellStyle name="Salida 4 5 3" xfId="32217"/>
    <cellStyle name="Salida 4 5 3 2" xfId="32218"/>
    <cellStyle name="Salida 4 5 3 3" xfId="32219"/>
    <cellStyle name="Salida 4 5 3 4" xfId="32220"/>
    <cellStyle name="Salida 4 5 4" xfId="32221"/>
    <cellStyle name="Salida 4 5 4 2" xfId="32222"/>
    <cellStyle name="Salida 4 5 4 3" xfId="32223"/>
    <cellStyle name="Salida 4 5 4 4" xfId="32224"/>
    <cellStyle name="Salida 4 5 5" xfId="32225"/>
    <cellStyle name="Salida 4 5 5 2" xfId="32226"/>
    <cellStyle name="Salida 4 5 5 3" xfId="32227"/>
    <cellStyle name="Salida 4 5 5 4" xfId="32228"/>
    <cellStyle name="Salida 4 5 6" xfId="32229"/>
    <cellStyle name="Salida 4 5 6 2" xfId="32230"/>
    <cellStyle name="Salida 4 5 6 3" xfId="32231"/>
    <cellStyle name="Salida 4 5 6 4" xfId="32232"/>
    <cellStyle name="Salida 4 5 7" xfId="32233"/>
    <cellStyle name="Salida 4 5 7 2" xfId="32234"/>
    <cellStyle name="Salida 4 5 7 3" xfId="32235"/>
    <cellStyle name="Salida 4 5 7 4" xfId="32236"/>
    <cellStyle name="Salida 4 5 8" xfId="32237"/>
    <cellStyle name="Salida 4 5 8 2" xfId="32238"/>
    <cellStyle name="Salida 4 5 8 3" xfId="32239"/>
    <cellStyle name="Salida 4 5 8 4" xfId="32240"/>
    <cellStyle name="Salida 4 5 9" xfId="32241"/>
    <cellStyle name="Salida 4 5 9 2" xfId="32242"/>
    <cellStyle name="Salida 4 5 9 3" xfId="32243"/>
    <cellStyle name="Salida 4 5 9 4" xfId="32244"/>
    <cellStyle name="Salida 4 6" xfId="32245"/>
    <cellStyle name="Salida 5" xfId="32246"/>
    <cellStyle name="Salida 5 2" xfId="32247"/>
    <cellStyle name="Salida 5 2 2" xfId="32248"/>
    <cellStyle name="Salida 5 2 2 10" xfId="32249"/>
    <cellStyle name="Salida 5 2 2 11" xfId="32250"/>
    <cellStyle name="Salida 5 2 2 12" xfId="32251"/>
    <cellStyle name="Salida 5 2 2 2" xfId="32252"/>
    <cellStyle name="Salida 5 2 2 2 10" xfId="32253"/>
    <cellStyle name="Salida 5 2 2 2 11" xfId="32254"/>
    <cellStyle name="Salida 5 2 2 2 2" xfId="32255"/>
    <cellStyle name="Salida 5 2 2 2 2 2" xfId="32256"/>
    <cellStyle name="Salida 5 2 2 2 2 3" xfId="32257"/>
    <cellStyle name="Salida 5 2 2 2 2 4" xfId="32258"/>
    <cellStyle name="Salida 5 2 2 2 3" xfId="32259"/>
    <cellStyle name="Salida 5 2 2 2 3 2" xfId="32260"/>
    <cellStyle name="Salida 5 2 2 2 3 3" xfId="32261"/>
    <cellStyle name="Salida 5 2 2 2 3 4" xfId="32262"/>
    <cellStyle name="Salida 5 2 2 2 4" xfId="32263"/>
    <cellStyle name="Salida 5 2 2 2 4 2" xfId="32264"/>
    <cellStyle name="Salida 5 2 2 2 4 3" xfId="32265"/>
    <cellStyle name="Salida 5 2 2 2 4 4" xfId="32266"/>
    <cellStyle name="Salida 5 2 2 2 5" xfId="32267"/>
    <cellStyle name="Salida 5 2 2 2 5 2" xfId="32268"/>
    <cellStyle name="Salida 5 2 2 2 5 3" xfId="32269"/>
    <cellStyle name="Salida 5 2 2 2 5 4" xfId="32270"/>
    <cellStyle name="Salida 5 2 2 2 6" xfId="32271"/>
    <cellStyle name="Salida 5 2 2 2 6 2" xfId="32272"/>
    <cellStyle name="Salida 5 2 2 2 6 3" xfId="32273"/>
    <cellStyle name="Salida 5 2 2 2 6 4" xfId="32274"/>
    <cellStyle name="Salida 5 2 2 2 7" xfId="32275"/>
    <cellStyle name="Salida 5 2 2 2 7 2" xfId="32276"/>
    <cellStyle name="Salida 5 2 2 2 7 3" xfId="32277"/>
    <cellStyle name="Salida 5 2 2 2 7 4" xfId="32278"/>
    <cellStyle name="Salida 5 2 2 2 8" xfId="32279"/>
    <cellStyle name="Salida 5 2 2 2 8 2" xfId="32280"/>
    <cellStyle name="Salida 5 2 2 2 8 3" xfId="32281"/>
    <cellStyle name="Salida 5 2 2 2 8 4" xfId="32282"/>
    <cellStyle name="Salida 5 2 2 2 9" xfId="32283"/>
    <cellStyle name="Salida 5 2 2 3" xfId="32284"/>
    <cellStyle name="Salida 5 2 2 3 2" xfId="32285"/>
    <cellStyle name="Salida 5 2 2 3 3" xfId="32286"/>
    <cellStyle name="Salida 5 2 2 3 4" xfId="32287"/>
    <cellStyle name="Salida 5 2 2 4" xfId="32288"/>
    <cellStyle name="Salida 5 2 2 4 2" xfId="32289"/>
    <cellStyle name="Salida 5 2 2 4 3" xfId="32290"/>
    <cellStyle name="Salida 5 2 2 4 4" xfId="32291"/>
    <cellStyle name="Salida 5 2 2 5" xfId="32292"/>
    <cellStyle name="Salida 5 2 2 5 2" xfId="32293"/>
    <cellStyle name="Salida 5 2 2 5 3" xfId="32294"/>
    <cellStyle name="Salida 5 2 2 5 4" xfId="32295"/>
    <cellStyle name="Salida 5 2 2 6" xfId="32296"/>
    <cellStyle name="Salida 5 2 2 6 2" xfId="32297"/>
    <cellStyle name="Salida 5 2 2 6 3" xfId="32298"/>
    <cellStyle name="Salida 5 2 2 6 4" xfId="32299"/>
    <cellStyle name="Salida 5 2 2 7" xfId="32300"/>
    <cellStyle name="Salida 5 2 2 7 2" xfId="32301"/>
    <cellStyle name="Salida 5 2 2 7 3" xfId="32302"/>
    <cellStyle name="Salida 5 2 2 7 4" xfId="32303"/>
    <cellStyle name="Salida 5 2 2 8" xfId="32304"/>
    <cellStyle name="Salida 5 2 2 8 2" xfId="32305"/>
    <cellStyle name="Salida 5 2 2 8 3" xfId="32306"/>
    <cellStyle name="Salida 5 2 2 8 4" xfId="32307"/>
    <cellStyle name="Salida 5 2 2 9" xfId="32308"/>
    <cellStyle name="Salida 5 2 2 9 2" xfId="32309"/>
    <cellStyle name="Salida 5 2 2 9 3" xfId="32310"/>
    <cellStyle name="Salida 5 2 2 9 4" xfId="32311"/>
    <cellStyle name="Salida 5 3" xfId="32312"/>
    <cellStyle name="Salida 5 3 2" xfId="32313"/>
    <cellStyle name="Salida 5 3 2 10" xfId="32314"/>
    <cellStyle name="Salida 5 3 2 11" xfId="32315"/>
    <cellStyle name="Salida 5 3 2 12" xfId="32316"/>
    <cellStyle name="Salida 5 3 2 2" xfId="32317"/>
    <cellStyle name="Salida 5 3 2 2 10" xfId="32318"/>
    <cellStyle name="Salida 5 3 2 2 11" xfId="32319"/>
    <cellStyle name="Salida 5 3 2 2 2" xfId="32320"/>
    <cellStyle name="Salida 5 3 2 2 2 2" xfId="32321"/>
    <cellStyle name="Salida 5 3 2 2 2 3" xfId="32322"/>
    <cellStyle name="Salida 5 3 2 2 2 4" xfId="32323"/>
    <cellStyle name="Salida 5 3 2 2 3" xfId="32324"/>
    <cellStyle name="Salida 5 3 2 2 3 2" xfId="32325"/>
    <cellStyle name="Salida 5 3 2 2 3 3" xfId="32326"/>
    <cellStyle name="Salida 5 3 2 2 3 4" xfId="32327"/>
    <cellStyle name="Salida 5 3 2 2 4" xfId="32328"/>
    <cellStyle name="Salida 5 3 2 2 4 2" xfId="32329"/>
    <cellStyle name="Salida 5 3 2 2 4 3" xfId="32330"/>
    <cellStyle name="Salida 5 3 2 2 4 4" xfId="32331"/>
    <cellStyle name="Salida 5 3 2 2 5" xfId="32332"/>
    <cellStyle name="Salida 5 3 2 2 5 2" xfId="32333"/>
    <cellStyle name="Salida 5 3 2 2 5 3" xfId="32334"/>
    <cellStyle name="Salida 5 3 2 2 5 4" xfId="32335"/>
    <cellStyle name="Salida 5 3 2 2 6" xfId="32336"/>
    <cellStyle name="Salida 5 3 2 2 6 2" xfId="32337"/>
    <cellStyle name="Salida 5 3 2 2 6 3" xfId="32338"/>
    <cellStyle name="Salida 5 3 2 2 6 4" xfId="32339"/>
    <cellStyle name="Salida 5 3 2 2 7" xfId="32340"/>
    <cellStyle name="Salida 5 3 2 2 7 2" xfId="32341"/>
    <cellStyle name="Salida 5 3 2 2 7 3" xfId="32342"/>
    <cellStyle name="Salida 5 3 2 2 7 4" xfId="32343"/>
    <cellStyle name="Salida 5 3 2 2 8" xfId="32344"/>
    <cellStyle name="Salida 5 3 2 2 8 2" xfId="32345"/>
    <cellStyle name="Salida 5 3 2 2 8 3" xfId="32346"/>
    <cellStyle name="Salida 5 3 2 2 8 4" xfId="32347"/>
    <cellStyle name="Salida 5 3 2 2 9" xfId="32348"/>
    <cellStyle name="Salida 5 3 2 3" xfId="32349"/>
    <cellStyle name="Salida 5 3 2 3 2" xfId="32350"/>
    <cellStyle name="Salida 5 3 2 3 3" xfId="32351"/>
    <cellStyle name="Salida 5 3 2 3 4" xfId="32352"/>
    <cellStyle name="Salida 5 3 2 4" xfId="32353"/>
    <cellStyle name="Salida 5 3 2 4 2" xfId="32354"/>
    <cellStyle name="Salida 5 3 2 4 3" xfId="32355"/>
    <cellStyle name="Salida 5 3 2 4 4" xfId="32356"/>
    <cellStyle name="Salida 5 3 2 5" xfId="32357"/>
    <cellStyle name="Salida 5 3 2 5 2" xfId="32358"/>
    <cellStyle name="Salida 5 3 2 5 3" xfId="32359"/>
    <cellStyle name="Salida 5 3 2 5 4" xfId="32360"/>
    <cellStyle name="Salida 5 3 2 6" xfId="32361"/>
    <cellStyle name="Salida 5 3 2 6 2" xfId="32362"/>
    <cellStyle name="Salida 5 3 2 6 3" xfId="32363"/>
    <cellStyle name="Salida 5 3 2 6 4" xfId="32364"/>
    <cellStyle name="Salida 5 3 2 7" xfId="32365"/>
    <cellStyle name="Salida 5 3 2 7 2" xfId="32366"/>
    <cellStyle name="Salida 5 3 2 7 3" xfId="32367"/>
    <cellStyle name="Salida 5 3 2 7 4" xfId="32368"/>
    <cellStyle name="Salida 5 3 2 8" xfId="32369"/>
    <cellStyle name="Salida 5 3 2 8 2" xfId="32370"/>
    <cellStyle name="Salida 5 3 2 8 3" xfId="32371"/>
    <cellStyle name="Salida 5 3 2 8 4" xfId="32372"/>
    <cellStyle name="Salida 5 3 2 9" xfId="32373"/>
    <cellStyle name="Salida 5 3 2 9 2" xfId="32374"/>
    <cellStyle name="Salida 5 3 2 9 3" xfId="32375"/>
    <cellStyle name="Salida 5 3 2 9 4" xfId="32376"/>
    <cellStyle name="Salida 5 4" xfId="32377"/>
    <cellStyle name="Salida 5 4 10" xfId="32378"/>
    <cellStyle name="Salida 5 4 11" xfId="32379"/>
    <cellStyle name="Salida 5 4 12" xfId="32380"/>
    <cellStyle name="Salida 5 4 2" xfId="32381"/>
    <cellStyle name="Salida 5 4 2 10" xfId="32382"/>
    <cellStyle name="Salida 5 4 2 11" xfId="32383"/>
    <cellStyle name="Salida 5 4 2 2" xfId="32384"/>
    <cellStyle name="Salida 5 4 2 2 2" xfId="32385"/>
    <cellStyle name="Salida 5 4 2 2 3" xfId="32386"/>
    <cellStyle name="Salida 5 4 2 2 4" xfId="32387"/>
    <cellStyle name="Salida 5 4 2 3" xfId="32388"/>
    <cellStyle name="Salida 5 4 2 3 2" xfId="32389"/>
    <cellStyle name="Salida 5 4 2 3 3" xfId="32390"/>
    <cellStyle name="Salida 5 4 2 3 4" xfId="32391"/>
    <cellStyle name="Salida 5 4 2 4" xfId="32392"/>
    <cellStyle name="Salida 5 4 2 4 2" xfId="32393"/>
    <cellStyle name="Salida 5 4 2 4 3" xfId="32394"/>
    <cellStyle name="Salida 5 4 2 4 4" xfId="32395"/>
    <cellStyle name="Salida 5 4 2 5" xfId="32396"/>
    <cellStyle name="Salida 5 4 2 5 2" xfId="32397"/>
    <cellStyle name="Salida 5 4 2 5 3" xfId="32398"/>
    <cellStyle name="Salida 5 4 2 5 4" xfId="32399"/>
    <cellStyle name="Salida 5 4 2 6" xfId="32400"/>
    <cellStyle name="Salida 5 4 2 6 2" xfId="32401"/>
    <cellStyle name="Salida 5 4 2 6 3" xfId="32402"/>
    <cellStyle name="Salida 5 4 2 6 4" xfId="32403"/>
    <cellStyle name="Salida 5 4 2 7" xfId="32404"/>
    <cellStyle name="Salida 5 4 2 7 2" xfId="32405"/>
    <cellStyle name="Salida 5 4 2 7 3" xfId="32406"/>
    <cellStyle name="Salida 5 4 2 7 4" xfId="32407"/>
    <cellStyle name="Salida 5 4 2 8" xfId="32408"/>
    <cellStyle name="Salida 5 4 2 8 2" xfId="32409"/>
    <cellStyle name="Salida 5 4 2 8 3" xfId="32410"/>
    <cellStyle name="Salida 5 4 2 8 4" xfId="32411"/>
    <cellStyle name="Salida 5 4 2 9" xfId="32412"/>
    <cellStyle name="Salida 5 4 3" xfId="32413"/>
    <cellStyle name="Salida 5 4 3 2" xfId="32414"/>
    <cellStyle name="Salida 5 4 3 3" xfId="32415"/>
    <cellStyle name="Salida 5 4 3 4" xfId="32416"/>
    <cellStyle name="Salida 5 4 4" xfId="32417"/>
    <cellStyle name="Salida 5 4 4 2" xfId="32418"/>
    <cellStyle name="Salida 5 4 4 3" xfId="32419"/>
    <cellStyle name="Salida 5 4 4 4" xfId="32420"/>
    <cellStyle name="Salida 5 4 5" xfId="32421"/>
    <cellStyle name="Salida 5 4 5 2" xfId="32422"/>
    <cellStyle name="Salida 5 4 5 3" xfId="32423"/>
    <cellStyle name="Salida 5 4 5 4" xfId="32424"/>
    <cellStyle name="Salida 5 4 6" xfId="32425"/>
    <cellStyle name="Salida 5 4 6 2" xfId="32426"/>
    <cellStyle name="Salida 5 4 6 3" xfId="32427"/>
    <cellStyle name="Salida 5 4 6 4" xfId="32428"/>
    <cellStyle name="Salida 5 4 7" xfId="32429"/>
    <cellStyle name="Salida 5 4 7 2" xfId="32430"/>
    <cellStyle name="Salida 5 4 7 3" xfId="32431"/>
    <cellStyle name="Salida 5 4 7 4" xfId="32432"/>
    <cellStyle name="Salida 5 4 8" xfId="32433"/>
    <cellStyle name="Salida 5 4 8 2" xfId="32434"/>
    <cellStyle name="Salida 5 4 8 3" xfId="32435"/>
    <cellStyle name="Salida 5 4 8 4" xfId="32436"/>
    <cellStyle name="Salida 5 4 9" xfId="32437"/>
    <cellStyle name="Salida 5 4 9 2" xfId="32438"/>
    <cellStyle name="Salida 5 4 9 3" xfId="32439"/>
    <cellStyle name="Salida 5 4 9 4" xfId="32440"/>
    <cellStyle name="Salida 6" xfId="32441"/>
    <cellStyle name="Salida 6 2" xfId="32442"/>
    <cellStyle name="Salida 6 2 2" xfId="32443"/>
    <cellStyle name="Salida 6 2 2 10" xfId="32444"/>
    <cellStyle name="Salida 6 2 2 11" xfId="32445"/>
    <cellStyle name="Salida 6 2 2 12" xfId="32446"/>
    <cellStyle name="Salida 6 2 2 2" xfId="32447"/>
    <cellStyle name="Salida 6 2 2 2 10" xfId="32448"/>
    <cellStyle name="Salida 6 2 2 2 11" xfId="32449"/>
    <cellStyle name="Salida 6 2 2 2 2" xfId="32450"/>
    <cellStyle name="Salida 6 2 2 2 2 2" xfId="32451"/>
    <cellStyle name="Salida 6 2 2 2 2 3" xfId="32452"/>
    <cellStyle name="Salida 6 2 2 2 2 4" xfId="32453"/>
    <cellStyle name="Salida 6 2 2 2 3" xfId="32454"/>
    <cellStyle name="Salida 6 2 2 2 3 2" xfId="32455"/>
    <cellStyle name="Salida 6 2 2 2 3 3" xfId="32456"/>
    <cellStyle name="Salida 6 2 2 2 3 4" xfId="32457"/>
    <cellStyle name="Salida 6 2 2 2 4" xfId="32458"/>
    <cellStyle name="Salida 6 2 2 2 4 2" xfId="32459"/>
    <cellStyle name="Salida 6 2 2 2 4 3" xfId="32460"/>
    <cellStyle name="Salida 6 2 2 2 4 4" xfId="32461"/>
    <cellStyle name="Salida 6 2 2 2 5" xfId="32462"/>
    <cellStyle name="Salida 6 2 2 2 5 2" xfId="32463"/>
    <cellStyle name="Salida 6 2 2 2 5 3" xfId="32464"/>
    <cellStyle name="Salida 6 2 2 2 5 4" xfId="32465"/>
    <cellStyle name="Salida 6 2 2 2 6" xfId="32466"/>
    <cellStyle name="Salida 6 2 2 2 6 2" xfId="32467"/>
    <cellStyle name="Salida 6 2 2 2 6 3" xfId="32468"/>
    <cellStyle name="Salida 6 2 2 2 6 4" xfId="32469"/>
    <cellStyle name="Salida 6 2 2 2 7" xfId="32470"/>
    <cellStyle name="Salida 6 2 2 2 7 2" xfId="32471"/>
    <cellStyle name="Salida 6 2 2 2 7 3" xfId="32472"/>
    <cellStyle name="Salida 6 2 2 2 7 4" xfId="32473"/>
    <cellStyle name="Salida 6 2 2 2 8" xfId="32474"/>
    <cellStyle name="Salida 6 2 2 2 8 2" xfId="32475"/>
    <cellStyle name="Salida 6 2 2 2 8 3" xfId="32476"/>
    <cellStyle name="Salida 6 2 2 2 8 4" xfId="32477"/>
    <cellStyle name="Salida 6 2 2 2 9" xfId="32478"/>
    <cellStyle name="Salida 6 2 2 3" xfId="32479"/>
    <cellStyle name="Salida 6 2 2 3 2" xfId="32480"/>
    <cellStyle name="Salida 6 2 2 3 3" xfId="32481"/>
    <cellStyle name="Salida 6 2 2 3 4" xfId="32482"/>
    <cellStyle name="Salida 6 2 2 4" xfId="32483"/>
    <cellStyle name="Salida 6 2 2 4 2" xfId="32484"/>
    <cellStyle name="Salida 6 2 2 4 3" xfId="32485"/>
    <cellStyle name="Salida 6 2 2 4 4" xfId="32486"/>
    <cellStyle name="Salida 6 2 2 5" xfId="32487"/>
    <cellStyle name="Salida 6 2 2 5 2" xfId="32488"/>
    <cellStyle name="Salida 6 2 2 5 3" xfId="32489"/>
    <cellStyle name="Salida 6 2 2 5 4" xfId="32490"/>
    <cellStyle name="Salida 6 2 2 6" xfId="32491"/>
    <cellStyle name="Salida 6 2 2 6 2" xfId="32492"/>
    <cellStyle name="Salida 6 2 2 6 3" xfId="32493"/>
    <cellStyle name="Salida 6 2 2 6 4" xfId="32494"/>
    <cellStyle name="Salida 6 2 2 7" xfId="32495"/>
    <cellStyle name="Salida 6 2 2 7 2" xfId="32496"/>
    <cellStyle name="Salida 6 2 2 7 3" xfId="32497"/>
    <cellStyle name="Salida 6 2 2 7 4" xfId="32498"/>
    <cellStyle name="Salida 6 2 2 8" xfId="32499"/>
    <cellStyle name="Salida 6 2 2 8 2" xfId="32500"/>
    <cellStyle name="Salida 6 2 2 8 3" xfId="32501"/>
    <cellStyle name="Salida 6 2 2 8 4" xfId="32502"/>
    <cellStyle name="Salida 6 2 2 9" xfId="32503"/>
    <cellStyle name="Salida 6 2 2 9 2" xfId="32504"/>
    <cellStyle name="Salida 6 2 2 9 3" xfId="32505"/>
    <cellStyle name="Salida 6 2 2 9 4" xfId="32506"/>
    <cellStyle name="Salida 6 3" xfId="32507"/>
    <cellStyle name="Salida 6 3 2" xfId="32508"/>
    <cellStyle name="Salida 6 3 2 10" xfId="32509"/>
    <cellStyle name="Salida 6 3 2 11" xfId="32510"/>
    <cellStyle name="Salida 6 3 2 12" xfId="32511"/>
    <cellStyle name="Salida 6 3 2 2" xfId="32512"/>
    <cellStyle name="Salida 6 3 2 2 10" xfId="32513"/>
    <cellStyle name="Salida 6 3 2 2 11" xfId="32514"/>
    <cellStyle name="Salida 6 3 2 2 2" xfId="32515"/>
    <cellStyle name="Salida 6 3 2 2 2 2" xfId="32516"/>
    <cellStyle name="Salida 6 3 2 2 2 3" xfId="32517"/>
    <cellStyle name="Salida 6 3 2 2 2 4" xfId="32518"/>
    <cellStyle name="Salida 6 3 2 2 3" xfId="32519"/>
    <cellStyle name="Salida 6 3 2 2 3 2" xfId="32520"/>
    <cellStyle name="Salida 6 3 2 2 3 3" xfId="32521"/>
    <cellStyle name="Salida 6 3 2 2 3 4" xfId="32522"/>
    <cellStyle name="Salida 6 3 2 2 4" xfId="32523"/>
    <cellStyle name="Salida 6 3 2 2 4 2" xfId="32524"/>
    <cellStyle name="Salida 6 3 2 2 4 3" xfId="32525"/>
    <cellStyle name="Salida 6 3 2 2 4 4" xfId="32526"/>
    <cellStyle name="Salida 6 3 2 2 5" xfId="32527"/>
    <cellStyle name="Salida 6 3 2 2 5 2" xfId="32528"/>
    <cellStyle name="Salida 6 3 2 2 5 3" xfId="32529"/>
    <cellStyle name="Salida 6 3 2 2 5 4" xfId="32530"/>
    <cellStyle name="Salida 6 3 2 2 6" xfId="32531"/>
    <cellStyle name="Salida 6 3 2 2 6 2" xfId="32532"/>
    <cellStyle name="Salida 6 3 2 2 6 3" xfId="32533"/>
    <cellStyle name="Salida 6 3 2 2 6 4" xfId="32534"/>
    <cellStyle name="Salida 6 3 2 2 7" xfId="32535"/>
    <cellStyle name="Salida 6 3 2 2 7 2" xfId="32536"/>
    <cellStyle name="Salida 6 3 2 2 7 3" xfId="32537"/>
    <cellStyle name="Salida 6 3 2 2 7 4" xfId="32538"/>
    <cellStyle name="Salida 6 3 2 2 8" xfId="32539"/>
    <cellStyle name="Salida 6 3 2 2 8 2" xfId="32540"/>
    <cellStyle name="Salida 6 3 2 2 8 3" xfId="32541"/>
    <cellStyle name="Salida 6 3 2 2 8 4" xfId="32542"/>
    <cellStyle name="Salida 6 3 2 2 9" xfId="32543"/>
    <cellStyle name="Salida 6 3 2 3" xfId="32544"/>
    <cellStyle name="Salida 6 3 2 3 2" xfId="32545"/>
    <cellStyle name="Salida 6 3 2 3 3" xfId="32546"/>
    <cellStyle name="Salida 6 3 2 3 4" xfId="32547"/>
    <cellStyle name="Salida 6 3 2 4" xfId="32548"/>
    <cellStyle name="Salida 6 3 2 4 2" xfId="32549"/>
    <cellStyle name="Salida 6 3 2 4 3" xfId="32550"/>
    <cellStyle name="Salida 6 3 2 4 4" xfId="32551"/>
    <cellStyle name="Salida 6 3 2 5" xfId="32552"/>
    <cellStyle name="Salida 6 3 2 5 2" xfId="32553"/>
    <cellStyle name="Salida 6 3 2 5 3" xfId="32554"/>
    <cellStyle name="Salida 6 3 2 5 4" xfId="32555"/>
    <cellStyle name="Salida 6 3 2 6" xfId="32556"/>
    <cellStyle name="Salida 6 3 2 6 2" xfId="32557"/>
    <cellStyle name="Salida 6 3 2 6 3" xfId="32558"/>
    <cellStyle name="Salida 6 3 2 6 4" xfId="32559"/>
    <cellStyle name="Salida 6 3 2 7" xfId="32560"/>
    <cellStyle name="Salida 6 3 2 7 2" xfId="32561"/>
    <cellStyle name="Salida 6 3 2 7 3" xfId="32562"/>
    <cellStyle name="Salida 6 3 2 7 4" xfId="32563"/>
    <cellStyle name="Salida 6 3 2 8" xfId="32564"/>
    <cellStyle name="Salida 6 3 2 8 2" xfId="32565"/>
    <cellStyle name="Salida 6 3 2 8 3" xfId="32566"/>
    <cellStyle name="Salida 6 3 2 8 4" xfId="32567"/>
    <cellStyle name="Salida 6 3 2 9" xfId="32568"/>
    <cellStyle name="Salida 6 3 2 9 2" xfId="32569"/>
    <cellStyle name="Salida 6 3 2 9 3" xfId="32570"/>
    <cellStyle name="Salida 6 3 2 9 4" xfId="32571"/>
    <cellStyle name="Salida 6 4" xfId="32572"/>
    <cellStyle name="Salida 6 4 10" xfId="32573"/>
    <cellStyle name="Salida 6 4 11" xfId="32574"/>
    <cellStyle name="Salida 6 4 12" xfId="32575"/>
    <cellStyle name="Salida 6 4 2" xfId="32576"/>
    <cellStyle name="Salida 6 4 2 10" xfId="32577"/>
    <cellStyle name="Salida 6 4 2 11" xfId="32578"/>
    <cellStyle name="Salida 6 4 2 2" xfId="32579"/>
    <cellStyle name="Salida 6 4 2 2 2" xfId="32580"/>
    <cellStyle name="Salida 6 4 2 2 3" xfId="32581"/>
    <cellStyle name="Salida 6 4 2 2 4" xfId="32582"/>
    <cellStyle name="Salida 6 4 2 3" xfId="32583"/>
    <cellStyle name="Salida 6 4 2 3 2" xfId="32584"/>
    <cellStyle name="Salida 6 4 2 3 3" xfId="32585"/>
    <cellStyle name="Salida 6 4 2 3 4" xfId="32586"/>
    <cellStyle name="Salida 6 4 2 4" xfId="32587"/>
    <cellStyle name="Salida 6 4 2 4 2" xfId="32588"/>
    <cellStyle name="Salida 6 4 2 4 3" xfId="32589"/>
    <cellStyle name="Salida 6 4 2 4 4" xfId="32590"/>
    <cellStyle name="Salida 6 4 2 5" xfId="32591"/>
    <cellStyle name="Salida 6 4 2 5 2" xfId="32592"/>
    <cellStyle name="Salida 6 4 2 5 3" xfId="32593"/>
    <cellStyle name="Salida 6 4 2 5 4" xfId="32594"/>
    <cellStyle name="Salida 6 4 2 6" xfId="32595"/>
    <cellStyle name="Salida 6 4 2 6 2" xfId="32596"/>
    <cellStyle name="Salida 6 4 2 6 3" xfId="32597"/>
    <cellStyle name="Salida 6 4 2 6 4" xfId="32598"/>
    <cellStyle name="Salida 6 4 2 7" xfId="32599"/>
    <cellStyle name="Salida 6 4 2 7 2" xfId="32600"/>
    <cellStyle name="Salida 6 4 2 7 3" xfId="32601"/>
    <cellStyle name="Salida 6 4 2 7 4" xfId="32602"/>
    <cellStyle name="Salida 6 4 2 8" xfId="32603"/>
    <cellStyle name="Salida 6 4 2 8 2" xfId="32604"/>
    <cellStyle name="Salida 6 4 2 8 3" xfId="32605"/>
    <cellStyle name="Salida 6 4 2 8 4" xfId="32606"/>
    <cellStyle name="Salida 6 4 2 9" xfId="32607"/>
    <cellStyle name="Salida 6 4 3" xfId="32608"/>
    <cellStyle name="Salida 6 4 3 2" xfId="32609"/>
    <cellStyle name="Salida 6 4 3 3" xfId="32610"/>
    <cellStyle name="Salida 6 4 3 4" xfId="32611"/>
    <cellStyle name="Salida 6 4 4" xfId="32612"/>
    <cellStyle name="Salida 6 4 4 2" xfId="32613"/>
    <cellStyle name="Salida 6 4 4 3" xfId="32614"/>
    <cellStyle name="Salida 6 4 4 4" xfId="32615"/>
    <cellStyle name="Salida 6 4 5" xfId="32616"/>
    <cellStyle name="Salida 6 4 5 2" xfId="32617"/>
    <cellStyle name="Salida 6 4 5 3" xfId="32618"/>
    <cellStyle name="Salida 6 4 5 4" xfId="32619"/>
    <cellStyle name="Salida 6 4 6" xfId="32620"/>
    <cellStyle name="Salida 6 4 6 2" xfId="32621"/>
    <cellStyle name="Salida 6 4 6 3" xfId="32622"/>
    <cellStyle name="Salida 6 4 6 4" xfId="32623"/>
    <cellStyle name="Salida 6 4 7" xfId="32624"/>
    <cellStyle name="Salida 6 4 7 2" xfId="32625"/>
    <cellStyle name="Salida 6 4 7 3" xfId="32626"/>
    <cellStyle name="Salida 6 4 7 4" xfId="32627"/>
    <cellStyle name="Salida 6 4 8" xfId="32628"/>
    <cellStyle name="Salida 6 4 8 2" xfId="32629"/>
    <cellStyle name="Salida 6 4 8 3" xfId="32630"/>
    <cellStyle name="Salida 6 4 8 4" xfId="32631"/>
    <cellStyle name="Salida 6 4 9" xfId="32632"/>
    <cellStyle name="Salida 6 4 9 2" xfId="32633"/>
    <cellStyle name="Salida 6 4 9 3" xfId="32634"/>
    <cellStyle name="Salida 6 4 9 4" xfId="32635"/>
    <cellStyle name="Salida 7" xfId="32636"/>
    <cellStyle name="Salida 7 2" xfId="32637"/>
    <cellStyle name="Salida 7 2 2" xfId="32638"/>
    <cellStyle name="Salida 7 2 2 10" xfId="32639"/>
    <cellStyle name="Salida 7 2 2 11" xfId="32640"/>
    <cellStyle name="Salida 7 2 2 12" xfId="32641"/>
    <cellStyle name="Salida 7 2 2 2" xfId="32642"/>
    <cellStyle name="Salida 7 2 2 2 10" xfId="32643"/>
    <cellStyle name="Salida 7 2 2 2 11" xfId="32644"/>
    <cellStyle name="Salida 7 2 2 2 2" xfId="32645"/>
    <cellStyle name="Salida 7 2 2 2 2 2" xfId="32646"/>
    <cellStyle name="Salida 7 2 2 2 2 3" xfId="32647"/>
    <cellStyle name="Salida 7 2 2 2 2 4" xfId="32648"/>
    <cellStyle name="Salida 7 2 2 2 3" xfId="32649"/>
    <cellStyle name="Salida 7 2 2 2 3 2" xfId="32650"/>
    <cellStyle name="Salida 7 2 2 2 3 3" xfId="32651"/>
    <cellStyle name="Salida 7 2 2 2 3 4" xfId="32652"/>
    <cellStyle name="Salida 7 2 2 2 4" xfId="32653"/>
    <cellStyle name="Salida 7 2 2 2 4 2" xfId="32654"/>
    <cellStyle name="Salida 7 2 2 2 4 3" xfId="32655"/>
    <cellStyle name="Salida 7 2 2 2 4 4" xfId="32656"/>
    <cellStyle name="Salida 7 2 2 2 5" xfId="32657"/>
    <cellStyle name="Salida 7 2 2 2 5 2" xfId="32658"/>
    <cellStyle name="Salida 7 2 2 2 5 3" xfId="32659"/>
    <cellStyle name="Salida 7 2 2 2 5 4" xfId="32660"/>
    <cellStyle name="Salida 7 2 2 2 6" xfId="32661"/>
    <cellStyle name="Salida 7 2 2 2 6 2" xfId="32662"/>
    <cellStyle name="Salida 7 2 2 2 6 3" xfId="32663"/>
    <cellStyle name="Salida 7 2 2 2 6 4" xfId="32664"/>
    <cellStyle name="Salida 7 2 2 2 7" xfId="32665"/>
    <cellStyle name="Salida 7 2 2 2 7 2" xfId="32666"/>
    <cellStyle name="Salida 7 2 2 2 7 3" xfId="32667"/>
    <cellStyle name="Salida 7 2 2 2 7 4" xfId="32668"/>
    <cellStyle name="Salida 7 2 2 2 8" xfId="32669"/>
    <cellStyle name="Salida 7 2 2 2 8 2" xfId="32670"/>
    <cellStyle name="Salida 7 2 2 2 8 3" xfId="32671"/>
    <cellStyle name="Salida 7 2 2 2 8 4" xfId="32672"/>
    <cellStyle name="Salida 7 2 2 2 9" xfId="32673"/>
    <cellStyle name="Salida 7 2 2 3" xfId="32674"/>
    <cellStyle name="Salida 7 2 2 3 2" xfId="32675"/>
    <cellStyle name="Salida 7 2 2 3 3" xfId="32676"/>
    <cellStyle name="Salida 7 2 2 3 4" xfId="32677"/>
    <cellStyle name="Salida 7 2 2 4" xfId="32678"/>
    <cellStyle name="Salida 7 2 2 4 2" xfId="32679"/>
    <cellStyle name="Salida 7 2 2 4 3" xfId="32680"/>
    <cellStyle name="Salida 7 2 2 4 4" xfId="32681"/>
    <cellStyle name="Salida 7 2 2 5" xfId="32682"/>
    <cellStyle name="Salida 7 2 2 5 2" xfId="32683"/>
    <cellStyle name="Salida 7 2 2 5 3" xfId="32684"/>
    <cellStyle name="Salida 7 2 2 5 4" xfId="32685"/>
    <cellStyle name="Salida 7 2 2 6" xfId="32686"/>
    <cellStyle name="Salida 7 2 2 6 2" xfId="32687"/>
    <cellStyle name="Salida 7 2 2 6 3" xfId="32688"/>
    <cellStyle name="Salida 7 2 2 6 4" xfId="32689"/>
    <cellStyle name="Salida 7 2 2 7" xfId="32690"/>
    <cellStyle name="Salida 7 2 2 7 2" xfId="32691"/>
    <cellStyle name="Salida 7 2 2 7 3" xfId="32692"/>
    <cellStyle name="Salida 7 2 2 7 4" xfId="32693"/>
    <cellStyle name="Salida 7 2 2 8" xfId="32694"/>
    <cellStyle name="Salida 7 2 2 8 2" xfId="32695"/>
    <cellStyle name="Salida 7 2 2 8 3" xfId="32696"/>
    <cellStyle name="Salida 7 2 2 8 4" xfId="32697"/>
    <cellStyle name="Salida 7 2 2 9" xfId="32698"/>
    <cellStyle name="Salida 7 2 2 9 2" xfId="32699"/>
    <cellStyle name="Salida 7 2 2 9 3" xfId="32700"/>
    <cellStyle name="Salida 7 2 2 9 4" xfId="32701"/>
    <cellStyle name="Salida 7 3" xfId="32702"/>
    <cellStyle name="Salida 7 3 2" xfId="32703"/>
    <cellStyle name="Salida 7 3 2 10" xfId="32704"/>
    <cellStyle name="Salida 7 3 2 11" xfId="32705"/>
    <cellStyle name="Salida 7 3 2 12" xfId="32706"/>
    <cellStyle name="Salida 7 3 2 2" xfId="32707"/>
    <cellStyle name="Salida 7 3 2 2 10" xfId="32708"/>
    <cellStyle name="Salida 7 3 2 2 11" xfId="32709"/>
    <cellStyle name="Salida 7 3 2 2 2" xfId="32710"/>
    <cellStyle name="Salida 7 3 2 2 2 2" xfId="32711"/>
    <cellStyle name="Salida 7 3 2 2 2 3" xfId="32712"/>
    <cellStyle name="Salida 7 3 2 2 2 4" xfId="32713"/>
    <cellStyle name="Salida 7 3 2 2 3" xfId="32714"/>
    <cellStyle name="Salida 7 3 2 2 3 2" xfId="32715"/>
    <cellStyle name="Salida 7 3 2 2 3 3" xfId="32716"/>
    <cellStyle name="Salida 7 3 2 2 3 4" xfId="32717"/>
    <cellStyle name="Salida 7 3 2 2 4" xfId="32718"/>
    <cellStyle name="Salida 7 3 2 2 4 2" xfId="32719"/>
    <cellStyle name="Salida 7 3 2 2 4 3" xfId="32720"/>
    <cellStyle name="Salida 7 3 2 2 4 4" xfId="32721"/>
    <cellStyle name="Salida 7 3 2 2 5" xfId="32722"/>
    <cellStyle name="Salida 7 3 2 2 5 2" xfId="32723"/>
    <cellStyle name="Salida 7 3 2 2 5 3" xfId="32724"/>
    <cellStyle name="Salida 7 3 2 2 5 4" xfId="32725"/>
    <cellStyle name="Salida 7 3 2 2 6" xfId="32726"/>
    <cellStyle name="Salida 7 3 2 2 6 2" xfId="32727"/>
    <cellStyle name="Salida 7 3 2 2 6 3" xfId="32728"/>
    <cellStyle name="Salida 7 3 2 2 6 4" xfId="32729"/>
    <cellStyle name="Salida 7 3 2 2 7" xfId="32730"/>
    <cellStyle name="Salida 7 3 2 2 7 2" xfId="32731"/>
    <cellStyle name="Salida 7 3 2 2 7 3" xfId="32732"/>
    <cellStyle name="Salida 7 3 2 2 7 4" xfId="32733"/>
    <cellStyle name="Salida 7 3 2 2 8" xfId="32734"/>
    <cellStyle name="Salida 7 3 2 2 8 2" xfId="32735"/>
    <cellStyle name="Salida 7 3 2 2 8 3" xfId="32736"/>
    <cellStyle name="Salida 7 3 2 2 8 4" xfId="32737"/>
    <cellStyle name="Salida 7 3 2 2 9" xfId="32738"/>
    <cellStyle name="Salida 7 3 2 3" xfId="32739"/>
    <cellStyle name="Salida 7 3 2 3 2" xfId="32740"/>
    <cellStyle name="Salida 7 3 2 3 3" xfId="32741"/>
    <cellStyle name="Salida 7 3 2 3 4" xfId="32742"/>
    <cellStyle name="Salida 7 3 2 4" xfId="32743"/>
    <cellStyle name="Salida 7 3 2 4 2" xfId="32744"/>
    <cellStyle name="Salida 7 3 2 4 3" xfId="32745"/>
    <cellStyle name="Salida 7 3 2 4 4" xfId="32746"/>
    <cellStyle name="Salida 7 3 2 5" xfId="32747"/>
    <cellStyle name="Salida 7 3 2 5 2" xfId="32748"/>
    <cellStyle name="Salida 7 3 2 5 3" xfId="32749"/>
    <cellStyle name="Salida 7 3 2 5 4" xfId="32750"/>
    <cellStyle name="Salida 7 3 2 6" xfId="32751"/>
    <cellStyle name="Salida 7 3 2 6 2" xfId="32752"/>
    <cellStyle name="Salida 7 3 2 6 3" xfId="32753"/>
    <cellStyle name="Salida 7 3 2 6 4" xfId="32754"/>
    <cellStyle name="Salida 7 3 2 7" xfId="32755"/>
    <cellStyle name="Salida 7 3 2 7 2" xfId="32756"/>
    <cellStyle name="Salida 7 3 2 7 3" xfId="32757"/>
    <cellStyle name="Salida 7 3 2 7 4" xfId="32758"/>
    <cellStyle name="Salida 7 3 2 8" xfId="32759"/>
    <cellStyle name="Salida 7 3 2 8 2" xfId="32760"/>
    <cellStyle name="Salida 7 3 2 8 3" xfId="32761"/>
    <cellStyle name="Salida 7 3 2 8 4" xfId="32762"/>
    <cellStyle name="Salida 7 3 2 9" xfId="32763"/>
    <cellStyle name="Salida 7 3 2 9 2" xfId="32764"/>
    <cellStyle name="Salida 7 3 2 9 3" xfId="32765"/>
    <cellStyle name="Salida 7 3 2 9 4" xfId="32766"/>
    <cellStyle name="Salida 7 4" xfId="32767"/>
    <cellStyle name="Salida 7 4 10" xfId="32768"/>
    <cellStyle name="Salida 7 4 11" xfId="32769"/>
    <cellStyle name="Salida 7 4 12" xfId="32770"/>
    <cellStyle name="Salida 7 4 2" xfId="32771"/>
    <cellStyle name="Salida 7 4 2 10" xfId="32772"/>
    <cellStyle name="Salida 7 4 2 11" xfId="32773"/>
    <cellStyle name="Salida 7 4 2 2" xfId="32774"/>
    <cellStyle name="Salida 7 4 2 2 2" xfId="32775"/>
    <cellStyle name="Salida 7 4 2 2 3" xfId="32776"/>
    <cellStyle name="Salida 7 4 2 2 4" xfId="32777"/>
    <cellStyle name="Salida 7 4 2 3" xfId="32778"/>
    <cellStyle name="Salida 7 4 2 3 2" xfId="32779"/>
    <cellStyle name="Salida 7 4 2 3 3" xfId="32780"/>
    <cellStyle name="Salida 7 4 2 3 4" xfId="32781"/>
    <cellStyle name="Salida 7 4 2 4" xfId="32782"/>
    <cellStyle name="Salida 7 4 2 4 2" xfId="32783"/>
    <cellStyle name="Salida 7 4 2 4 3" xfId="32784"/>
    <cellStyle name="Salida 7 4 2 4 4" xfId="32785"/>
    <cellStyle name="Salida 7 4 2 5" xfId="32786"/>
    <cellStyle name="Salida 7 4 2 5 2" xfId="32787"/>
    <cellStyle name="Salida 7 4 2 5 3" xfId="32788"/>
    <cellStyle name="Salida 7 4 2 5 4" xfId="32789"/>
    <cellStyle name="Salida 7 4 2 6" xfId="32790"/>
    <cellStyle name="Salida 7 4 2 6 2" xfId="32791"/>
    <cellStyle name="Salida 7 4 2 6 3" xfId="32792"/>
    <cellStyle name="Salida 7 4 2 6 4" xfId="32793"/>
    <cellStyle name="Salida 7 4 2 7" xfId="32794"/>
    <cellStyle name="Salida 7 4 2 7 2" xfId="32795"/>
    <cellStyle name="Salida 7 4 2 7 3" xfId="32796"/>
    <cellStyle name="Salida 7 4 2 7 4" xfId="32797"/>
    <cellStyle name="Salida 7 4 2 8" xfId="32798"/>
    <cellStyle name="Salida 7 4 2 8 2" xfId="32799"/>
    <cellStyle name="Salida 7 4 2 8 3" xfId="32800"/>
    <cellStyle name="Salida 7 4 2 8 4" xfId="32801"/>
    <cellStyle name="Salida 7 4 2 9" xfId="32802"/>
    <cellStyle name="Salida 7 4 3" xfId="32803"/>
    <cellStyle name="Salida 7 4 3 2" xfId="32804"/>
    <cellStyle name="Salida 7 4 3 3" xfId="32805"/>
    <cellStyle name="Salida 7 4 3 4" xfId="32806"/>
    <cellStyle name="Salida 7 4 4" xfId="32807"/>
    <cellStyle name="Salida 7 4 4 2" xfId="32808"/>
    <cellStyle name="Salida 7 4 4 3" xfId="32809"/>
    <cellStyle name="Salida 7 4 4 4" xfId="32810"/>
    <cellStyle name="Salida 7 4 5" xfId="32811"/>
    <cellStyle name="Salida 7 4 5 2" xfId="32812"/>
    <cellStyle name="Salida 7 4 5 3" xfId="32813"/>
    <cellStyle name="Salida 7 4 5 4" xfId="32814"/>
    <cellStyle name="Salida 7 4 6" xfId="32815"/>
    <cellStyle name="Salida 7 4 6 2" xfId="32816"/>
    <cellStyle name="Salida 7 4 6 3" xfId="32817"/>
    <cellStyle name="Salida 7 4 6 4" xfId="32818"/>
    <cellStyle name="Salida 7 4 7" xfId="32819"/>
    <cellStyle name="Salida 7 4 7 2" xfId="32820"/>
    <cellStyle name="Salida 7 4 7 3" xfId="32821"/>
    <cellStyle name="Salida 7 4 7 4" xfId="32822"/>
    <cellStyle name="Salida 7 4 8" xfId="32823"/>
    <cellStyle name="Salida 7 4 8 2" xfId="32824"/>
    <cellStyle name="Salida 7 4 8 3" xfId="32825"/>
    <cellStyle name="Salida 7 4 8 4" xfId="32826"/>
    <cellStyle name="Salida 7 4 9" xfId="32827"/>
    <cellStyle name="Salida 7 4 9 2" xfId="32828"/>
    <cellStyle name="Salida 7 4 9 3" xfId="32829"/>
    <cellStyle name="Salida 7 4 9 4" xfId="32830"/>
    <cellStyle name="Salida 8" xfId="32831"/>
    <cellStyle name="Salida 8 2" xfId="32832"/>
    <cellStyle name="Salida 8 2 2" xfId="32833"/>
    <cellStyle name="Salida 8 2 2 10" xfId="32834"/>
    <cellStyle name="Salida 8 2 2 11" xfId="32835"/>
    <cellStyle name="Salida 8 2 2 12" xfId="32836"/>
    <cellStyle name="Salida 8 2 2 2" xfId="32837"/>
    <cellStyle name="Salida 8 2 2 2 10" xfId="32838"/>
    <cellStyle name="Salida 8 2 2 2 11" xfId="32839"/>
    <cellStyle name="Salida 8 2 2 2 2" xfId="32840"/>
    <cellStyle name="Salida 8 2 2 2 2 2" xfId="32841"/>
    <cellStyle name="Salida 8 2 2 2 2 3" xfId="32842"/>
    <cellStyle name="Salida 8 2 2 2 2 4" xfId="32843"/>
    <cellStyle name="Salida 8 2 2 2 3" xfId="32844"/>
    <cellStyle name="Salida 8 2 2 2 3 2" xfId="32845"/>
    <cellStyle name="Salida 8 2 2 2 3 3" xfId="32846"/>
    <cellStyle name="Salida 8 2 2 2 3 4" xfId="32847"/>
    <cellStyle name="Salida 8 2 2 2 4" xfId="32848"/>
    <cellStyle name="Salida 8 2 2 2 4 2" xfId="32849"/>
    <cellStyle name="Salida 8 2 2 2 4 3" xfId="32850"/>
    <cellStyle name="Salida 8 2 2 2 4 4" xfId="32851"/>
    <cellStyle name="Salida 8 2 2 2 5" xfId="32852"/>
    <cellStyle name="Salida 8 2 2 2 5 2" xfId="32853"/>
    <cellStyle name="Salida 8 2 2 2 5 3" xfId="32854"/>
    <cellStyle name="Salida 8 2 2 2 5 4" xfId="32855"/>
    <cellStyle name="Salida 8 2 2 2 6" xfId="32856"/>
    <cellStyle name="Salida 8 2 2 2 6 2" xfId="32857"/>
    <cellStyle name="Salida 8 2 2 2 6 3" xfId="32858"/>
    <cellStyle name="Salida 8 2 2 2 6 4" xfId="32859"/>
    <cellStyle name="Salida 8 2 2 2 7" xfId="32860"/>
    <cellStyle name="Salida 8 2 2 2 7 2" xfId="32861"/>
    <cellStyle name="Salida 8 2 2 2 7 3" xfId="32862"/>
    <cellStyle name="Salida 8 2 2 2 7 4" xfId="32863"/>
    <cellStyle name="Salida 8 2 2 2 8" xfId="32864"/>
    <cellStyle name="Salida 8 2 2 2 8 2" xfId="32865"/>
    <cellStyle name="Salida 8 2 2 2 8 3" xfId="32866"/>
    <cellStyle name="Salida 8 2 2 2 8 4" xfId="32867"/>
    <cellStyle name="Salida 8 2 2 2 9" xfId="32868"/>
    <cellStyle name="Salida 8 2 2 3" xfId="32869"/>
    <cellStyle name="Salida 8 2 2 3 2" xfId="32870"/>
    <cellStyle name="Salida 8 2 2 3 3" xfId="32871"/>
    <cellStyle name="Salida 8 2 2 3 4" xfId="32872"/>
    <cellStyle name="Salida 8 2 2 4" xfId="32873"/>
    <cellStyle name="Salida 8 2 2 4 2" xfId="32874"/>
    <cellStyle name="Salida 8 2 2 4 3" xfId="32875"/>
    <cellStyle name="Salida 8 2 2 4 4" xfId="32876"/>
    <cellStyle name="Salida 8 2 2 5" xfId="32877"/>
    <cellStyle name="Salida 8 2 2 5 2" xfId="32878"/>
    <cellStyle name="Salida 8 2 2 5 3" xfId="32879"/>
    <cellStyle name="Salida 8 2 2 5 4" xfId="32880"/>
    <cellStyle name="Salida 8 2 2 6" xfId="32881"/>
    <cellStyle name="Salida 8 2 2 6 2" xfId="32882"/>
    <cellStyle name="Salida 8 2 2 6 3" xfId="32883"/>
    <cellStyle name="Salida 8 2 2 6 4" xfId="32884"/>
    <cellStyle name="Salida 8 2 2 7" xfId="32885"/>
    <cellStyle name="Salida 8 2 2 7 2" xfId="32886"/>
    <cellStyle name="Salida 8 2 2 7 3" xfId="32887"/>
    <cellStyle name="Salida 8 2 2 7 4" xfId="32888"/>
    <cellStyle name="Salida 8 2 2 8" xfId="32889"/>
    <cellStyle name="Salida 8 2 2 8 2" xfId="32890"/>
    <cellStyle name="Salida 8 2 2 8 3" xfId="32891"/>
    <cellStyle name="Salida 8 2 2 8 4" xfId="32892"/>
    <cellStyle name="Salida 8 2 2 9" xfId="32893"/>
    <cellStyle name="Salida 8 2 2 9 2" xfId="32894"/>
    <cellStyle name="Salida 8 2 2 9 3" xfId="32895"/>
    <cellStyle name="Salida 8 2 2 9 4" xfId="32896"/>
    <cellStyle name="Salida 8 3" xfId="32897"/>
    <cellStyle name="Salida 8 3 2" xfId="32898"/>
    <cellStyle name="Salida 8 3 2 10" xfId="32899"/>
    <cellStyle name="Salida 8 3 2 11" xfId="32900"/>
    <cellStyle name="Salida 8 3 2 12" xfId="32901"/>
    <cellStyle name="Salida 8 3 2 2" xfId="32902"/>
    <cellStyle name="Salida 8 3 2 2 10" xfId="32903"/>
    <cellStyle name="Salida 8 3 2 2 11" xfId="32904"/>
    <cellStyle name="Salida 8 3 2 2 2" xfId="32905"/>
    <cellStyle name="Salida 8 3 2 2 2 2" xfId="32906"/>
    <cellStyle name="Salida 8 3 2 2 2 3" xfId="32907"/>
    <cellStyle name="Salida 8 3 2 2 2 4" xfId="32908"/>
    <cellStyle name="Salida 8 3 2 2 3" xfId="32909"/>
    <cellStyle name="Salida 8 3 2 2 3 2" xfId="32910"/>
    <cellStyle name="Salida 8 3 2 2 3 3" xfId="32911"/>
    <cellStyle name="Salida 8 3 2 2 3 4" xfId="32912"/>
    <cellStyle name="Salida 8 3 2 2 4" xfId="32913"/>
    <cellStyle name="Salida 8 3 2 2 4 2" xfId="32914"/>
    <cellStyle name="Salida 8 3 2 2 4 3" xfId="32915"/>
    <cellStyle name="Salida 8 3 2 2 4 4" xfId="32916"/>
    <cellStyle name="Salida 8 3 2 2 5" xfId="32917"/>
    <cellStyle name="Salida 8 3 2 2 5 2" xfId="32918"/>
    <cellStyle name="Salida 8 3 2 2 5 3" xfId="32919"/>
    <cellStyle name="Salida 8 3 2 2 5 4" xfId="32920"/>
    <cellStyle name="Salida 8 3 2 2 6" xfId="32921"/>
    <cellStyle name="Salida 8 3 2 2 6 2" xfId="32922"/>
    <cellStyle name="Salida 8 3 2 2 6 3" xfId="32923"/>
    <cellStyle name="Salida 8 3 2 2 6 4" xfId="32924"/>
    <cellStyle name="Salida 8 3 2 2 7" xfId="32925"/>
    <cellStyle name="Salida 8 3 2 2 7 2" xfId="32926"/>
    <cellStyle name="Salida 8 3 2 2 7 3" xfId="32927"/>
    <cellStyle name="Salida 8 3 2 2 7 4" xfId="32928"/>
    <cellStyle name="Salida 8 3 2 2 8" xfId="32929"/>
    <cellStyle name="Salida 8 3 2 2 8 2" xfId="32930"/>
    <cellStyle name="Salida 8 3 2 2 8 3" xfId="32931"/>
    <cellStyle name="Salida 8 3 2 2 8 4" xfId="32932"/>
    <cellStyle name="Salida 8 3 2 2 9" xfId="32933"/>
    <cellStyle name="Salida 8 3 2 3" xfId="32934"/>
    <cellStyle name="Salida 8 3 2 3 2" xfId="32935"/>
    <cellStyle name="Salida 8 3 2 3 3" xfId="32936"/>
    <cellStyle name="Salida 8 3 2 3 4" xfId="32937"/>
    <cellStyle name="Salida 8 3 2 4" xfId="32938"/>
    <cellStyle name="Salida 8 3 2 4 2" xfId="32939"/>
    <cellStyle name="Salida 8 3 2 4 3" xfId="32940"/>
    <cellStyle name="Salida 8 3 2 4 4" xfId="32941"/>
    <cellStyle name="Salida 8 3 2 5" xfId="32942"/>
    <cellStyle name="Salida 8 3 2 5 2" xfId="32943"/>
    <cellStyle name="Salida 8 3 2 5 3" xfId="32944"/>
    <cellStyle name="Salida 8 3 2 5 4" xfId="32945"/>
    <cellStyle name="Salida 8 3 2 6" xfId="32946"/>
    <cellStyle name="Salida 8 3 2 6 2" xfId="32947"/>
    <cellStyle name="Salida 8 3 2 6 3" xfId="32948"/>
    <cellStyle name="Salida 8 3 2 6 4" xfId="32949"/>
    <cellStyle name="Salida 8 3 2 7" xfId="32950"/>
    <cellStyle name="Salida 8 3 2 7 2" xfId="32951"/>
    <cellStyle name="Salida 8 3 2 7 3" xfId="32952"/>
    <cellStyle name="Salida 8 3 2 7 4" xfId="32953"/>
    <cellStyle name="Salida 8 3 2 8" xfId="32954"/>
    <cellStyle name="Salida 8 3 2 8 2" xfId="32955"/>
    <cellStyle name="Salida 8 3 2 8 3" xfId="32956"/>
    <cellStyle name="Salida 8 3 2 8 4" xfId="32957"/>
    <cellStyle name="Salida 8 3 2 9" xfId="32958"/>
    <cellStyle name="Salida 8 3 2 9 2" xfId="32959"/>
    <cellStyle name="Salida 8 3 2 9 3" xfId="32960"/>
    <cellStyle name="Salida 8 3 2 9 4" xfId="32961"/>
    <cellStyle name="Salida 8 4" xfId="32962"/>
    <cellStyle name="Salida 8 4 10" xfId="32963"/>
    <cellStyle name="Salida 8 4 11" xfId="32964"/>
    <cellStyle name="Salida 8 4 12" xfId="32965"/>
    <cellStyle name="Salida 8 4 2" xfId="32966"/>
    <cellStyle name="Salida 8 4 2 10" xfId="32967"/>
    <cellStyle name="Salida 8 4 2 11" xfId="32968"/>
    <cellStyle name="Salida 8 4 2 2" xfId="32969"/>
    <cellStyle name="Salida 8 4 2 2 2" xfId="32970"/>
    <cellStyle name="Salida 8 4 2 2 3" xfId="32971"/>
    <cellStyle name="Salida 8 4 2 2 4" xfId="32972"/>
    <cellStyle name="Salida 8 4 2 3" xfId="32973"/>
    <cellStyle name="Salida 8 4 2 3 2" xfId="32974"/>
    <cellStyle name="Salida 8 4 2 3 3" xfId="32975"/>
    <cellStyle name="Salida 8 4 2 3 4" xfId="32976"/>
    <cellStyle name="Salida 8 4 2 4" xfId="32977"/>
    <cellStyle name="Salida 8 4 2 4 2" xfId="32978"/>
    <cellStyle name="Salida 8 4 2 4 3" xfId="32979"/>
    <cellStyle name="Salida 8 4 2 4 4" xfId="32980"/>
    <cellStyle name="Salida 8 4 2 5" xfId="32981"/>
    <cellStyle name="Salida 8 4 2 5 2" xfId="32982"/>
    <cellStyle name="Salida 8 4 2 5 3" xfId="32983"/>
    <cellStyle name="Salida 8 4 2 5 4" xfId="32984"/>
    <cellStyle name="Salida 8 4 2 6" xfId="32985"/>
    <cellStyle name="Salida 8 4 2 6 2" xfId="32986"/>
    <cellStyle name="Salida 8 4 2 6 3" xfId="32987"/>
    <cellStyle name="Salida 8 4 2 6 4" xfId="32988"/>
    <cellStyle name="Salida 8 4 2 7" xfId="32989"/>
    <cellStyle name="Salida 8 4 2 7 2" xfId="32990"/>
    <cellStyle name="Salida 8 4 2 7 3" xfId="32991"/>
    <cellStyle name="Salida 8 4 2 7 4" xfId="32992"/>
    <cellStyle name="Salida 8 4 2 8" xfId="32993"/>
    <cellStyle name="Salida 8 4 2 8 2" xfId="32994"/>
    <cellStyle name="Salida 8 4 2 8 3" xfId="32995"/>
    <cellStyle name="Salida 8 4 2 8 4" xfId="32996"/>
    <cellStyle name="Salida 8 4 2 9" xfId="32997"/>
    <cellStyle name="Salida 8 4 3" xfId="32998"/>
    <cellStyle name="Salida 8 4 3 2" xfId="32999"/>
    <cellStyle name="Salida 8 4 3 3" xfId="33000"/>
    <cellStyle name="Salida 8 4 3 4" xfId="33001"/>
    <cellStyle name="Salida 8 4 4" xfId="33002"/>
    <cellStyle name="Salida 8 4 4 2" xfId="33003"/>
    <cellStyle name="Salida 8 4 4 3" xfId="33004"/>
    <cellStyle name="Salida 8 4 4 4" xfId="33005"/>
    <cellStyle name="Salida 8 4 5" xfId="33006"/>
    <cellStyle name="Salida 8 4 5 2" xfId="33007"/>
    <cellStyle name="Salida 8 4 5 3" xfId="33008"/>
    <cellStyle name="Salida 8 4 5 4" xfId="33009"/>
    <cellStyle name="Salida 8 4 6" xfId="33010"/>
    <cellStyle name="Salida 8 4 6 2" xfId="33011"/>
    <cellStyle name="Salida 8 4 6 3" xfId="33012"/>
    <cellStyle name="Salida 8 4 6 4" xfId="33013"/>
    <cellStyle name="Salida 8 4 7" xfId="33014"/>
    <cellStyle name="Salida 8 4 7 2" xfId="33015"/>
    <cellStyle name="Salida 8 4 7 3" xfId="33016"/>
    <cellStyle name="Salida 8 4 7 4" xfId="33017"/>
    <cellStyle name="Salida 8 4 8" xfId="33018"/>
    <cellStyle name="Salida 8 4 8 2" xfId="33019"/>
    <cellStyle name="Salida 8 4 8 3" xfId="33020"/>
    <cellStyle name="Salida 8 4 8 4" xfId="33021"/>
    <cellStyle name="Salida 8 4 9" xfId="33022"/>
    <cellStyle name="Salida 8 4 9 2" xfId="33023"/>
    <cellStyle name="Salida 8 4 9 3" xfId="33024"/>
    <cellStyle name="Salida 8 4 9 4" xfId="33025"/>
    <cellStyle name="Salida 9" xfId="33026"/>
    <cellStyle name="Salida 9 2" xfId="33027"/>
    <cellStyle name="Salida 9 2 2" xfId="33028"/>
    <cellStyle name="Salida 9 2 2 10" xfId="33029"/>
    <cellStyle name="Salida 9 2 2 11" xfId="33030"/>
    <cellStyle name="Salida 9 2 2 12" xfId="33031"/>
    <cellStyle name="Salida 9 2 2 2" xfId="33032"/>
    <cellStyle name="Salida 9 2 2 2 10" xfId="33033"/>
    <cellStyle name="Salida 9 2 2 2 11" xfId="33034"/>
    <cellStyle name="Salida 9 2 2 2 2" xfId="33035"/>
    <cellStyle name="Salida 9 2 2 2 2 2" xfId="33036"/>
    <cellStyle name="Salida 9 2 2 2 2 3" xfId="33037"/>
    <cellStyle name="Salida 9 2 2 2 2 4" xfId="33038"/>
    <cellStyle name="Salida 9 2 2 2 3" xfId="33039"/>
    <cellStyle name="Salida 9 2 2 2 3 2" xfId="33040"/>
    <cellStyle name="Salida 9 2 2 2 3 3" xfId="33041"/>
    <cellStyle name="Salida 9 2 2 2 3 4" xfId="33042"/>
    <cellStyle name="Salida 9 2 2 2 4" xfId="33043"/>
    <cellStyle name="Salida 9 2 2 2 4 2" xfId="33044"/>
    <cellStyle name="Salida 9 2 2 2 4 3" xfId="33045"/>
    <cellStyle name="Salida 9 2 2 2 4 4" xfId="33046"/>
    <cellStyle name="Salida 9 2 2 2 5" xfId="33047"/>
    <cellStyle name="Salida 9 2 2 2 5 2" xfId="33048"/>
    <cellStyle name="Salida 9 2 2 2 5 3" xfId="33049"/>
    <cellStyle name="Salida 9 2 2 2 5 4" xfId="33050"/>
    <cellStyle name="Salida 9 2 2 2 6" xfId="33051"/>
    <cellStyle name="Salida 9 2 2 2 6 2" xfId="33052"/>
    <cellStyle name="Salida 9 2 2 2 6 3" xfId="33053"/>
    <cellStyle name="Salida 9 2 2 2 6 4" xfId="33054"/>
    <cellStyle name="Salida 9 2 2 2 7" xfId="33055"/>
    <cellStyle name="Salida 9 2 2 2 7 2" xfId="33056"/>
    <cellStyle name="Salida 9 2 2 2 7 3" xfId="33057"/>
    <cellStyle name="Salida 9 2 2 2 7 4" xfId="33058"/>
    <cellStyle name="Salida 9 2 2 2 8" xfId="33059"/>
    <cellStyle name="Salida 9 2 2 2 8 2" xfId="33060"/>
    <cellStyle name="Salida 9 2 2 2 8 3" xfId="33061"/>
    <cellStyle name="Salida 9 2 2 2 8 4" xfId="33062"/>
    <cellStyle name="Salida 9 2 2 2 9" xfId="33063"/>
    <cellStyle name="Salida 9 2 2 3" xfId="33064"/>
    <cellStyle name="Salida 9 2 2 3 2" xfId="33065"/>
    <cellStyle name="Salida 9 2 2 3 3" xfId="33066"/>
    <cellStyle name="Salida 9 2 2 3 4" xfId="33067"/>
    <cellStyle name="Salida 9 2 2 4" xfId="33068"/>
    <cellStyle name="Salida 9 2 2 4 2" xfId="33069"/>
    <cellStyle name="Salida 9 2 2 4 3" xfId="33070"/>
    <cellStyle name="Salida 9 2 2 4 4" xfId="33071"/>
    <cellStyle name="Salida 9 2 2 5" xfId="33072"/>
    <cellStyle name="Salida 9 2 2 5 2" xfId="33073"/>
    <cellStyle name="Salida 9 2 2 5 3" xfId="33074"/>
    <cellStyle name="Salida 9 2 2 5 4" xfId="33075"/>
    <cellStyle name="Salida 9 2 2 6" xfId="33076"/>
    <cellStyle name="Salida 9 2 2 6 2" xfId="33077"/>
    <cellStyle name="Salida 9 2 2 6 3" xfId="33078"/>
    <cellStyle name="Salida 9 2 2 6 4" xfId="33079"/>
    <cellStyle name="Salida 9 2 2 7" xfId="33080"/>
    <cellStyle name="Salida 9 2 2 7 2" xfId="33081"/>
    <cellStyle name="Salida 9 2 2 7 3" xfId="33082"/>
    <cellStyle name="Salida 9 2 2 7 4" xfId="33083"/>
    <cellStyle name="Salida 9 2 2 8" xfId="33084"/>
    <cellStyle name="Salida 9 2 2 8 2" xfId="33085"/>
    <cellStyle name="Salida 9 2 2 8 3" xfId="33086"/>
    <cellStyle name="Salida 9 2 2 8 4" xfId="33087"/>
    <cellStyle name="Salida 9 2 2 9" xfId="33088"/>
    <cellStyle name="Salida 9 2 2 9 2" xfId="33089"/>
    <cellStyle name="Salida 9 2 2 9 3" xfId="33090"/>
    <cellStyle name="Salida 9 2 2 9 4" xfId="33091"/>
    <cellStyle name="Salida 9 3" xfId="33092"/>
    <cellStyle name="Salida 9 3 2" xfId="33093"/>
    <cellStyle name="Salida 9 3 2 10" xfId="33094"/>
    <cellStyle name="Salida 9 3 2 11" xfId="33095"/>
    <cellStyle name="Salida 9 3 2 12" xfId="33096"/>
    <cellStyle name="Salida 9 3 2 2" xfId="33097"/>
    <cellStyle name="Salida 9 3 2 2 10" xfId="33098"/>
    <cellStyle name="Salida 9 3 2 2 11" xfId="33099"/>
    <cellStyle name="Salida 9 3 2 2 2" xfId="33100"/>
    <cellStyle name="Salida 9 3 2 2 2 2" xfId="33101"/>
    <cellStyle name="Salida 9 3 2 2 2 3" xfId="33102"/>
    <cellStyle name="Salida 9 3 2 2 2 4" xfId="33103"/>
    <cellStyle name="Salida 9 3 2 2 3" xfId="33104"/>
    <cellStyle name="Salida 9 3 2 2 3 2" xfId="33105"/>
    <cellStyle name="Salida 9 3 2 2 3 3" xfId="33106"/>
    <cellStyle name="Salida 9 3 2 2 3 4" xfId="33107"/>
    <cellStyle name="Salida 9 3 2 2 4" xfId="33108"/>
    <cellStyle name="Salida 9 3 2 2 4 2" xfId="33109"/>
    <cellStyle name="Salida 9 3 2 2 4 3" xfId="33110"/>
    <cellStyle name="Salida 9 3 2 2 4 4" xfId="33111"/>
    <cellStyle name="Salida 9 3 2 2 5" xfId="33112"/>
    <cellStyle name="Salida 9 3 2 2 5 2" xfId="33113"/>
    <cellStyle name="Salida 9 3 2 2 5 3" xfId="33114"/>
    <cellStyle name="Salida 9 3 2 2 5 4" xfId="33115"/>
    <cellStyle name="Salida 9 3 2 2 6" xfId="33116"/>
    <cellStyle name="Salida 9 3 2 2 6 2" xfId="33117"/>
    <cellStyle name="Salida 9 3 2 2 6 3" xfId="33118"/>
    <cellStyle name="Salida 9 3 2 2 6 4" xfId="33119"/>
    <cellStyle name="Salida 9 3 2 2 7" xfId="33120"/>
    <cellStyle name="Salida 9 3 2 2 7 2" xfId="33121"/>
    <cellStyle name="Salida 9 3 2 2 7 3" xfId="33122"/>
    <cellStyle name="Salida 9 3 2 2 7 4" xfId="33123"/>
    <cellStyle name="Salida 9 3 2 2 8" xfId="33124"/>
    <cellStyle name="Salida 9 3 2 2 8 2" xfId="33125"/>
    <cellStyle name="Salida 9 3 2 2 8 3" xfId="33126"/>
    <cellStyle name="Salida 9 3 2 2 8 4" xfId="33127"/>
    <cellStyle name="Salida 9 3 2 2 9" xfId="33128"/>
    <cellStyle name="Salida 9 3 2 3" xfId="33129"/>
    <cellStyle name="Salida 9 3 2 3 2" xfId="33130"/>
    <cellStyle name="Salida 9 3 2 3 3" xfId="33131"/>
    <cellStyle name="Salida 9 3 2 3 4" xfId="33132"/>
    <cellStyle name="Salida 9 3 2 4" xfId="33133"/>
    <cellStyle name="Salida 9 3 2 4 2" xfId="33134"/>
    <cellStyle name="Salida 9 3 2 4 3" xfId="33135"/>
    <cellStyle name="Salida 9 3 2 4 4" xfId="33136"/>
    <cellStyle name="Salida 9 3 2 5" xfId="33137"/>
    <cellStyle name="Salida 9 3 2 5 2" xfId="33138"/>
    <cellStyle name="Salida 9 3 2 5 3" xfId="33139"/>
    <cellStyle name="Salida 9 3 2 5 4" xfId="33140"/>
    <cellStyle name="Salida 9 3 2 6" xfId="33141"/>
    <cellStyle name="Salida 9 3 2 6 2" xfId="33142"/>
    <cellStyle name="Salida 9 3 2 6 3" xfId="33143"/>
    <cellStyle name="Salida 9 3 2 6 4" xfId="33144"/>
    <cellStyle name="Salida 9 3 2 7" xfId="33145"/>
    <cellStyle name="Salida 9 3 2 7 2" xfId="33146"/>
    <cellStyle name="Salida 9 3 2 7 3" xfId="33147"/>
    <cellStyle name="Salida 9 3 2 7 4" xfId="33148"/>
    <cellStyle name="Salida 9 3 2 8" xfId="33149"/>
    <cellStyle name="Salida 9 3 2 8 2" xfId="33150"/>
    <cellStyle name="Salida 9 3 2 8 3" xfId="33151"/>
    <cellStyle name="Salida 9 3 2 8 4" xfId="33152"/>
    <cellStyle name="Salida 9 3 2 9" xfId="33153"/>
    <cellStyle name="Salida 9 3 2 9 2" xfId="33154"/>
    <cellStyle name="Salida 9 3 2 9 3" xfId="33155"/>
    <cellStyle name="Salida 9 3 2 9 4" xfId="33156"/>
    <cellStyle name="Salida 9 4" xfId="33157"/>
    <cellStyle name="Salida 9 4 10" xfId="33158"/>
    <cellStyle name="Salida 9 4 11" xfId="33159"/>
    <cellStyle name="Salida 9 4 12" xfId="33160"/>
    <cellStyle name="Salida 9 4 2" xfId="33161"/>
    <cellStyle name="Salida 9 4 2 10" xfId="33162"/>
    <cellStyle name="Salida 9 4 2 11" xfId="33163"/>
    <cellStyle name="Salida 9 4 2 2" xfId="33164"/>
    <cellStyle name="Salida 9 4 2 2 2" xfId="33165"/>
    <cellStyle name="Salida 9 4 2 2 3" xfId="33166"/>
    <cellStyle name="Salida 9 4 2 2 4" xfId="33167"/>
    <cellStyle name="Salida 9 4 2 3" xfId="33168"/>
    <cellStyle name="Salida 9 4 2 3 2" xfId="33169"/>
    <cellStyle name="Salida 9 4 2 3 3" xfId="33170"/>
    <cellStyle name="Salida 9 4 2 3 4" xfId="33171"/>
    <cellStyle name="Salida 9 4 2 4" xfId="33172"/>
    <cellStyle name="Salida 9 4 2 4 2" xfId="33173"/>
    <cellStyle name="Salida 9 4 2 4 3" xfId="33174"/>
    <cellStyle name="Salida 9 4 2 4 4" xfId="33175"/>
    <cellStyle name="Salida 9 4 2 5" xfId="33176"/>
    <cellStyle name="Salida 9 4 2 5 2" xfId="33177"/>
    <cellStyle name="Salida 9 4 2 5 3" xfId="33178"/>
    <cellStyle name="Salida 9 4 2 5 4" xfId="33179"/>
    <cellStyle name="Salida 9 4 2 6" xfId="33180"/>
    <cellStyle name="Salida 9 4 2 6 2" xfId="33181"/>
    <cellStyle name="Salida 9 4 2 6 3" xfId="33182"/>
    <cellStyle name="Salida 9 4 2 6 4" xfId="33183"/>
    <cellStyle name="Salida 9 4 2 7" xfId="33184"/>
    <cellStyle name="Salida 9 4 2 7 2" xfId="33185"/>
    <cellStyle name="Salida 9 4 2 7 3" xfId="33186"/>
    <cellStyle name="Salida 9 4 2 7 4" xfId="33187"/>
    <cellStyle name="Salida 9 4 2 8" xfId="33188"/>
    <cellStyle name="Salida 9 4 2 8 2" xfId="33189"/>
    <cellStyle name="Salida 9 4 2 8 3" xfId="33190"/>
    <cellStyle name="Salida 9 4 2 8 4" xfId="33191"/>
    <cellStyle name="Salida 9 4 2 9" xfId="33192"/>
    <cellStyle name="Salida 9 4 3" xfId="33193"/>
    <cellStyle name="Salida 9 4 3 2" xfId="33194"/>
    <cellStyle name="Salida 9 4 3 3" xfId="33195"/>
    <cellStyle name="Salida 9 4 3 4" xfId="33196"/>
    <cellStyle name="Salida 9 4 4" xfId="33197"/>
    <cellStyle name="Salida 9 4 4 2" xfId="33198"/>
    <cellStyle name="Salida 9 4 4 3" xfId="33199"/>
    <cellStyle name="Salida 9 4 4 4" xfId="33200"/>
    <cellStyle name="Salida 9 4 5" xfId="33201"/>
    <cellStyle name="Salida 9 4 5 2" xfId="33202"/>
    <cellStyle name="Salida 9 4 5 3" xfId="33203"/>
    <cellStyle name="Salida 9 4 5 4" xfId="33204"/>
    <cellStyle name="Salida 9 4 6" xfId="33205"/>
    <cellStyle name="Salida 9 4 6 2" xfId="33206"/>
    <cellStyle name="Salida 9 4 6 3" xfId="33207"/>
    <cellStyle name="Salida 9 4 6 4" xfId="33208"/>
    <cellStyle name="Salida 9 4 7" xfId="33209"/>
    <cellStyle name="Salida 9 4 7 2" xfId="33210"/>
    <cellStyle name="Salida 9 4 7 3" xfId="33211"/>
    <cellStyle name="Salida 9 4 7 4" xfId="33212"/>
    <cellStyle name="Salida 9 4 8" xfId="33213"/>
    <cellStyle name="Salida 9 4 8 2" xfId="33214"/>
    <cellStyle name="Salida 9 4 8 3" xfId="33215"/>
    <cellStyle name="Salida 9 4 8 4" xfId="33216"/>
    <cellStyle name="Salida 9 4 9" xfId="33217"/>
    <cellStyle name="Salida 9 4 9 2" xfId="33218"/>
    <cellStyle name="Salida 9 4 9 3" xfId="33219"/>
    <cellStyle name="Salida 9 4 9 4" xfId="33220"/>
    <cellStyle name="sangria_n1" xfId="33221"/>
    <cellStyle name="Style 1" xfId="33222"/>
    <cellStyle name="Style 2" xfId="33223"/>
    <cellStyle name="TableStyleLight1" xfId="33224"/>
    <cellStyle name="Texto de advertencia 1" xfId="33225"/>
    <cellStyle name="Texto de advertencia 10" xfId="33226"/>
    <cellStyle name="Texto de advertencia 11" xfId="33227"/>
    <cellStyle name="Texto de advertencia 2" xfId="33228"/>
    <cellStyle name="Texto de advertencia 2 2" xfId="33229"/>
    <cellStyle name="Texto de advertencia 3" xfId="33230"/>
    <cellStyle name="Texto de advertencia 3 2" xfId="33231"/>
    <cellStyle name="Texto de advertencia 3 3" xfId="33232"/>
    <cellStyle name="Texto de advertencia 4" xfId="33233"/>
    <cellStyle name="Texto de advertencia 5" xfId="33234"/>
    <cellStyle name="Texto de advertencia 6" xfId="33235"/>
    <cellStyle name="Texto de advertencia 7" xfId="33236"/>
    <cellStyle name="Texto de advertencia 8" xfId="33237"/>
    <cellStyle name="Texto de advertencia 9" xfId="33238"/>
    <cellStyle name="Texto explicativo 1" xfId="33239"/>
    <cellStyle name="Texto explicativo 10" xfId="33240"/>
    <cellStyle name="Texto explicativo 11" xfId="33241"/>
    <cellStyle name="Texto explicativo 2" xfId="33242"/>
    <cellStyle name="Texto explicativo 2 2" xfId="33243"/>
    <cellStyle name="Texto explicativo 3" xfId="33244"/>
    <cellStyle name="Texto explicativo 3 2" xfId="33245"/>
    <cellStyle name="Texto explicativo 3 3" xfId="33246"/>
    <cellStyle name="Texto explicativo 4" xfId="33247"/>
    <cellStyle name="Texto explicativo 5" xfId="33248"/>
    <cellStyle name="Texto explicativo 6" xfId="33249"/>
    <cellStyle name="Texto explicativo 7" xfId="33250"/>
    <cellStyle name="Texto explicativo 8" xfId="33251"/>
    <cellStyle name="Texto explicativo 9" xfId="33252"/>
    <cellStyle name="Titulo" xfId="33253"/>
    <cellStyle name="Título 1 1" xfId="33254"/>
    <cellStyle name="Título 1 10" xfId="33255"/>
    <cellStyle name="Título 1 11" xfId="33256"/>
    <cellStyle name="Título 1 2" xfId="33257"/>
    <cellStyle name="Título 1 2 2" xfId="33258"/>
    <cellStyle name="Título 1 3" xfId="33259"/>
    <cellStyle name="Título 1 3 2" xfId="33260"/>
    <cellStyle name="Título 1 3 3" xfId="33261"/>
    <cellStyle name="Título 1 4" xfId="33262"/>
    <cellStyle name="Título 1 5" xfId="33263"/>
    <cellStyle name="Título 1 6" xfId="33264"/>
    <cellStyle name="Título 1 7" xfId="33265"/>
    <cellStyle name="Título 1 8" xfId="33266"/>
    <cellStyle name="Título 1 9" xfId="33267"/>
    <cellStyle name="Título 10" xfId="33268"/>
    <cellStyle name="Título 11" xfId="33269"/>
    <cellStyle name="Título 12" xfId="33270"/>
    <cellStyle name="Título 13" xfId="33271"/>
    <cellStyle name="Título 14" xfId="33272"/>
    <cellStyle name="Título 2 1" xfId="33273"/>
    <cellStyle name="Título 2 10" xfId="33274"/>
    <cellStyle name="Título 2 11" xfId="33275"/>
    <cellStyle name="Título 2 2" xfId="33276"/>
    <cellStyle name="Título 2 2 2" xfId="33277"/>
    <cellStyle name="Título 2 3" xfId="33278"/>
    <cellStyle name="Título 2 3 2" xfId="33279"/>
    <cellStyle name="Título 2 3 3" xfId="33280"/>
    <cellStyle name="Título 2 4" xfId="33281"/>
    <cellStyle name="Título 2 5" xfId="33282"/>
    <cellStyle name="Título 2 6" xfId="33283"/>
    <cellStyle name="Título 2 7" xfId="33284"/>
    <cellStyle name="Título 2 8" xfId="33285"/>
    <cellStyle name="Título 2 9" xfId="33286"/>
    <cellStyle name="Título 3 1" xfId="33287"/>
    <cellStyle name="Título 3 10" xfId="33288"/>
    <cellStyle name="Título 3 11" xfId="33289"/>
    <cellStyle name="Título 3 2" xfId="33290"/>
    <cellStyle name="Título 3 2 2" xfId="33291"/>
    <cellStyle name="Título 3 3" xfId="33292"/>
    <cellStyle name="Título 3 3 2" xfId="33293"/>
    <cellStyle name="Título 3 3 3" xfId="33294"/>
    <cellStyle name="Título 3 4" xfId="33295"/>
    <cellStyle name="Título 3 5" xfId="33296"/>
    <cellStyle name="Título 3 6" xfId="33297"/>
    <cellStyle name="Título 3 7" xfId="33298"/>
    <cellStyle name="Título 3 8" xfId="33299"/>
    <cellStyle name="Título 3 9" xfId="33300"/>
    <cellStyle name="Título 4" xfId="33301"/>
    <cellStyle name="Título 4 2" xfId="33302"/>
    <cellStyle name="Título 5" xfId="33303"/>
    <cellStyle name="Título 6" xfId="33304"/>
    <cellStyle name="Título 7" xfId="33305"/>
    <cellStyle name="Título 8" xfId="33306"/>
    <cellStyle name="Título 9" xfId="33307"/>
    <cellStyle name="Titulo_c09_04" xfId="33308"/>
    <cellStyle name="Total 1" xfId="33309"/>
    <cellStyle name="Total 1 2" xfId="33310"/>
    <cellStyle name="Total 1 2 2" xfId="33311"/>
    <cellStyle name="Total 1 2 2 10" xfId="33312"/>
    <cellStyle name="Total 1 2 2 11" xfId="33313"/>
    <cellStyle name="Total 1 2 2 12" xfId="33314"/>
    <cellStyle name="Total 1 2 2 2" xfId="33315"/>
    <cellStyle name="Total 1 2 2 2 10" xfId="33316"/>
    <cellStyle name="Total 1 2 2 2 11" xfId="33317"/>
    <cellStyle name="Total 1 2 2 2 2" xfId="33318"/>
    <cellStyle name="Total 1 2 2 2 2 2" xfId="33319"/>
    <cellStyle name="Total 1 2 2 2 2 3" xfId="33320"/>
    <cellStyle name="Total 1 2 2 2 2 4" xfId="33321"/>
    <cellStyle name="Total 1 2 2 2 3" xfId="33322"/>
    <cellStyle name="Total 1 2 2 2 3 2" xfId="33323"/>
    <cellStyle name="Total 1 2 2 2 3 3" xfId="33324"/>
    <cellStyle name="Total 1 2 2 2 3 4" xfId="33325"/>
    <cellStyle name="Total 1 2 2 2 4" xfId="33326"/>
    <cellStyle name="Total 1 2 2 2 4 2" xfId="33327"/>
    <cellStyle name="Total 1 2 2 2 4 3" xfId="33328"/>
    <cellStyle name="Total 1 2 2 2 4 4" xfId="33329"/>
    <cellStyle name="Total 1 2 2 2 5" xfId="33330"/>
    <cellStyle name="Total 1 2 2 2 5 2" xfId="33331"/>
    <cellStyle name="Total 1 2 2 2 5 3" xfId="33332"/>
    <cellStyle name="Total 1 2 2 2 5 4" xfId="33333"/>
    <cellStyle name="Total 1 2 2 2 6" xfId="33334"/>
    <cellStyle name="Total 1 2 2 2 6 2" xfId="33335"/>
    <cellStyle name="Total 1 2 2 2 6 3" xfId="33336"/>
    <cellStyle name="Total 1 2 2 2 6 4" xfId="33337"/>
    <cellStyle name="Total 1 2 2 2 7" xfId="33338"/>
    <cellStyle name="Total 1 2 2 2 7 2" xfId="33339"/>
    <cellStyle name="Total 1 2 2 2 7 3" xfId="33340"/>
    <cellStyle name="Total 1 2 2 2 7 4" xfId="33341"/>
    <cellStyle name="Total 1 2 2 2 8" xfId="33342"/>
    <cellStyle name="Total 1 2 2 2 8 2" xfId="33343"/>
    <cellStyle name="Total 1 2 2 2 8 3" xfId="33344"/>
    <cellStyle name="Total 1 2 2 2 8 4" xfId="33345"/>
    <cellStyle name="Total 1 2 2 2 9" xfId="33346"/>
    <cellStyle name="Total 1 2 2 3" xfId="33347"/>
    <cellStyle name="Total 1 2 2 3 2" xfId="33348"/>
    <cellStyle name="Total 1 2 2 3 3" xfId="33349"/>
    <cellStyle name="Total 1 2 2 3 4" xfId="33350"/>
    <cellStyle name="Total 1 2 2 4" xfId="33351"/>
    <cellStyle name="Total 1 2 2 4 2" xfId="33352"/>
    <cellStyle name="Total 1 2 2 4 3" xfId="33353"/>
    <cellStyle name="Total 1 2 2 4 4" xfId="33354"/>
    <cellStyle name="Total 1 2 2 5" xfId="33355"/>
    <cellStyle name="Total 1 2 2 5 2" xfId="33356"/>
    <cellStyle name="Total 1 2 2 5 3" xfId="33357"/>
    <cellStyle name="Total 1 2 2 5 4" xfId="33358"/>
    <cellStyle name="Total 1 2 2 6" xfId="33359"/>
    <cellStyle name="Total 1 2 2 6 2" xfId="33360"/>
    <cellStyle name="Total 1 2 2 6 3" xfId="33361"/>
    <cellStyle name="Total 1 2 2 6 4" xfId="33362"/>
    <cellStyle name="Total 1 2 2 7" xfId="33363"/>
    <cellStyle name="Total 1 2 2 7 2" xfId="33364"/>
    <cellStyle name="Total 1 2 2 7 3" xfId="33365"/>
    <cellStyle name="Total 1 2 2 7 4" xfId="33366"/>
    <cellStyle name="Total 1 2 2 8" xfId="33367"/>
    <cellStyle name="Total 1 2 2 8 2" xfId="33368"/>
    <cellStyle name="Total 1 2 2 8 3" xfId="33369"/>
    <cellStyle name="Total 1 2 2 8 4" xfId="33370"/>
    <cellStyle name="Total 1 2 2 9" xfId="33371"/>
    <cellStyle name="Total 1 2 2 9 2" xfId="33372"/>
    <cellStyle name="Total 1 2 2 9 3" xfId="33373"/>
    <cellStyle name="Total 1 2 2 9 4" xfId="33374"/>
    <cellStyle name="Total 1 3" xfId="33375"/>
    <cellStyle name="Total 1 3 2" xfId="33376"/>
    <cellStyle name="Total 1 3 2 10" xfId="33377"/>
    <cellStyle name="Total 1 3 2 11" xfId="33378"/>
    <cellStyle name="Total 1 3 2 12" xfId="33379"/>
    <cellStyle name="Total 1 3 2 2" xfId="33380"/>
    <cellStyle name="Total 1 3 2 2 10" xfId="33381"/>
    <cellStyle name="Total 1 3 2 2 11" xfId="33382"/>
    <cellStyle name="Total 1 3 2 2 2" xfId="33383"/>
    <cellStyle name="Total 1 3 2 2 2 2" xfId="33384"/>
    <cellStyle name="Total 1 3 2 2 2 3" xfId="33385"/>
    <cellStyle name="Total 1 3 2 2 2 4" xfId="33386"/>
    <cellStyle name="Total 1 3 2 2 3" xfId="33387"/>
    <cellStyle name="Total 1 3 2 2 3 2" xfId="33388"/>
    <cellStyle name="Total 1 3 2 2 3 3" xfId="33389"/>
    <cellStyle name="Total 1 3 2 2 3 4" xfId="33390"/>
    <cellStyle name="Total 1 3 2 2 4" xfId="33391"/>
    <cellStyle name="Total 1 3 2 2 4 2" xfId="33392"/>
    <cellStyle name="Total 1 3 2 2 4 3" xfId="33393"/>
    <cellStyle name="Total 1 3 2 2 4 4" xfId="33394"/>
    <cellStyle name="Total 1 3 2 2 5" xfId="33395"/>
    <cellStyle name="Total 1 3 2 2 5 2" xfId="33396"/>
    <cellStyle name="Total 1 3 2 2 5 3" xfId="33397"/>
    <cellStyle name="Total 1 3 2 2 5 4" xfId="33398"/>
    <cellStyle name="Total 1 3 2 2 6" xfId="33399"/>
    <cellStyle name="Total 1 3 2 2 6 2" xfId="33400"/>
    <cellStyle name="Total 1 3 2 2 6 3" xfId="33401"/>
    <cellStyle name="Total 1 3 2 2 6 4" xfId="33402"/>
    <cellStyle name="Total 1 3 2 2 7" xfId="33403"/>
    <cellStyle name="Total 1 3 2 2 7 2" xfId="33404"/>
    <cellStyle name="Total 1 3 2 2 7 3" xfId="33405"/>
    <cellStyle name="Total 1 3 2 2 7 4" xfId="33406"/>
    <cellStyle name="Total 1 3 2 2 8" xfId="33407"/>
    <cellStyle name="Total 1 3 2 2 8 2" xfId="33408"/>
    <cellStyle name="Total 1 3 2 2 8 3" xfId="33409"/>
    <cellStyle name="Total 1 3 2 2 8 4" xfId="33410"/>
    <cellStyle name="Total 1 3 2 2 9" xfId="33411"/>
    <cellStyle name="Total 1 3 2 3" xfId="33412"/>
    <cellStyle name="Total 1 3 2 3 2" xfId="33413"/>
    <cellStyle name="Total 1 3 2 3 3" xfId="33414"/>
    <cellStyle name="Total 1 3 2 3 4" xfId="33415"/>
    <cellStyle name="Total 1 3 2 4" xfId="33416"/>
    <cellStyle name="Total 1 3 2 4 2" xfId="33417"/>
    <cellStyle name="Total 1 3 2 4 3" xfId="33418"/>
    <cellStyle name="Total 1 3 2 4 4" xfId="33419"/>
    <cellStyle name="Total 1 3 2 5" xfId="33420"/>
    <cellStyle name="Total 1 3 2 5 2" xfId="33421"/>
    <cellStyle name="Total 1 3 2 5 3" xfId="33422"/>
    <cellStyle name="Total 1 3 2 5 4" xfId="33423"/>
    <cellStyle name="Total 1 3 2 6" xfId="33424"/>
    <cellStyle name="Total 1 3 2 6 2" xfId="33425"/>
    <cellStyle name="Total 1 3 2 6 3" xfId="33426"/>
    <cellStyle name="Total 1 3 2 6 4" xfId="33427"/>
    <cellStyle name="Total 1 3 2 7" xfId="33428"/>
    <cellStyle name="Total 1 3 2 7 2" xfId="33429"/>
    <cellStyle name="Total 1 3 2 7 3" xfId="33430"/>
    <cellStyle name="Total 1 3 2 7 4" xfId="33431"/>
    <cellStyle name="Total 1 3 2 8" xfId="33432"/>
    <cellStyle name="Total 1 3 2 8 2" xfId="33433"/>
    <cellStyle name="Total 1 3 2 8 3" xfId="33434"/>
    <cellStyle name="Total 1 3 2 8 4" xfId="33435"/>
    <cellStyle name="Total 1 3 2 9" xfId="33436"/>
    <cellStyle name="Total 1 3 2 9 2" xfId="33437"/>
    <cellStyle name="Total 1 3 2 9 3" xfId="33438"/>
    <cellStyle name="Total 1 3 2 9 4" xfId="33439"/>
    <cellStyle name="Total 1 4" xfId="33440"/>
    <cellStyle name="Total 1 4 10" xfId="33441"/>
    <cellStyle name="Total 1 4 11" xfId="33442"/>
    <cellStyle name="Total 1 4 12" xfId="33443"/>
    <cellStyle name="Total 1 4 2" xfId="33444"/>
    <cellStyle name="Total 1 4 2 10" xfId="33445"/>
    <cellStyle name="Total 1 4 2 11" xfId="33446"/>
    <cellStyle name="Total 1 4 2 2" xfId="33447"/>
    <cellStyle name="Total 1 4 2 2 2" xfId="33448"/>
    <cellStyle name="Total 1 4 2 2 3" xfId="33449"/>
    <cellStyle name="Total 1 4 2 2 4" xfId="33450"/>
    <cellStyle name="Total 1 4 2 3" xfId="33451"/>
    <cellStyle name="Total 1 4 2 3 2" xfId="33452"/>
    <cellStyle name="Total 1 4 2 3 3" xfId="33453"/>
    <cellStyle name="Total 1 4 2 3 4" xfId="33454"/>
    <cellStyle name="Total 1 4 2 4" xfId="33455"/>
    <cellStyle name="Total 1 4 2 4 2" xfId="33456"/>
    <cellStyle name="Total 1 4 2 4 3" xfId="33457"/>
    <cellStyle name="Total 1 4 2 4 4" xfId="33458"/>
    <cellStyle name="Total 1 4 2 5" xfId="33459"/>
    <cellStyle name="Total 1 4 2 5 2" xfId="33460"/>
    <cellStyle name="Total 1 4 2 5 3" xfId="33461"/>
    <cellStyle name="Total 1 4 2 5 4" xfId="33462"/>
    <cellStyle name="Total 1 4 2 6" xfId="33463"/>
    <cellStyle name="Total 1 4 2 6 2" xfId="33464"/>
    <cellStyle name="Total 1 4 2 6 3" xfId="33465"/>
    <cellStyle name="Total 1 4 2 6 4" xfId="33466"/>
    <cellStyle name="Total 1 4 2 7" xfId="33467"/>
    <cellStyle name="Total 1 4 2 7 2" xfId="33468"/>
    <cellStyle name="Total 1 4 2 7 3" xfId="33469"/>
    <cellStyle name="Total 1 4 2 7 4" xfId="33470"/>
    <cellStyle name="Total 1 4 2 8" xfId="33471"/>
    <cellStyle name="Total 1 4 2 8 2" xfId="33472"/>
    <cellStyle name="Total 1 4 2 8 3" xfId="33473"/>
    <cellStyle name="Total 1 4 2 8 4" xfId="33474"/>
    <cellStyle name="Total 1 4 2 9" xfId="33475"/>
    <cellStyle name="Total 1 4 3" xfId="33476"/>
    <cellStyle name="Total 1 4 3 2" xfId="33477"/>
    <cellStyle name="Total 1 4 3 3" xfId="33478"/>
    <cellStyle name="Total 1 4 3 4" xfId="33479"/>
    <cellStyle name="Total 1 4 4" xfId="33480"/>
    <cellStyle name="Total 1 4 4 2" xfId="33481"/>
    <cellStyle name="Total 1 4 4 3" xfId="33482"/>
    <cellStyle name="Total 1 4 4 4" xfId="33483"/>
    <cellStyle name="Total 1 4 5" xfId="33484"/>
    <cellStyle name="Total 1 4 5 2" xfId="33485"/>
    <cellStyle name="Total 1 4 5 3" xfId="33486"/>
    <cellStyle name="Total 1 4 5 4" xfId="33487"/>
    <cellStyle name="Total 1 4 6" xfId="33488"/>
    <cellStyle name="Total 1 4 6 2" xfId="33489"/>
    <cellStyle name="Total 1 4 6 3" xfId="33490"/>
    <cellStyle name="Total 1 4 6 4" xfId="33491"/>
    <cellStyle name="Total 1 4 7" xfId="33492"/>
    <cellStyle name="Total 1 4 7 2" xfId="33493"/>
    <cellStyle name="Total 1 4 7 3" xfId="33494"/>
    <cellStyle name="Total 1 4 7 4" xfId="33495"/>
    <cellStyle name="Total 1 4 8" xfId="33496"/>
    <cellStyle name="Total 1 4 8 2" xfId="33497"/>
    <cellStyle name="Total 1 4 8 3" xfId="33498"/>
    <cellStyle name="Total 1 4 8 4" xfId="33499"/>
    <cellStyle name="Total 1 4 9" xfId="33500"/>
    <cellStyle name="Total 1 4 9 2" xfId="33501"/>
    <cellStyle name="Total 1 4 9 3" xfId="33502"/>
    <cellStyle name="Total 1 4 9 4" xfId="33503"/>
    <cellStyle name="Total 10" xfId="33504"/>
    <cellStyle name="Total 10 2" xfId="33505"/>
    <cellStyle name="Total 10 2 2" xfId="33506"/>
    <cellStyle name="Total 10 2 2 10" xfId="33507"/>
    <cellStyle name="Total 10 2 2 11" xfId="33508"/>
    <cellStyle name="Total 10 2 2 12" xfId="33509"/>
    <cellStyle name="Total 10 2 2 2" xfId="33510"/>
    <cellStyle name="Total 10 2 2 2 10" xfId="33511"/>
    <cellStyle name="Total 10 2 2 2 11" xfId="33512"/>
    <cellStyle name="Total 10 2 2 2 2" xfId="33513"/>
    <cellStyle name="Total 10 2 2 2 2 2" xfId="33514"/>
    <cellStyle name="Total 10 2 2 2 2 3" xfId="33515"/>
    <cellStyle name="Total 10 2 2 2 2 4" xfId="33516"/>
    <cellStyle name="Total 10 2 2 2 3" xfId="33517"/>
    <cellStyle name="Total 10 2 2 2 3 2" xfId="33518"/>
    <cellStyle name="Total 10 2 2 2 3 3" xfId="33519"/>
    <cellStyle name="Total 10 2 2 2 3 4" xfId="33520"/>
    <cellStyle name="Total 10 2 2 2 4" xfId="33521"/>
    <cellStyle name="Total 10 2 2 2 4 2" xfId="33522"/>
    <cellStyle name="Total 10 2 2 2 4 3" xfId="33523"/>
    <cellStyle name="Total 10 2 2 2 4 4" xfId="33524"/>
    <cellStyle name="Total 10 2 2 2 5" xfId="33525"/>
    <cellStyle name="Total 10 2 2 2 5 2" xfId="33526"/>
    <cellStyle name="Total 10 2 2 2 5 3" xfId="33527"/>
    <cellStyle name="Total 10 2 2 2 5 4" xfId="33528"/>
    <cellStyle name="Total 10 2 2 2 6" xfId="33529"/>
    <cellStyle name="Total 10 2 2 2 6 2" xfId="33530"/>
    <cellStyle name="Total 10 2 2 2 6 3" xfId="33531"/>
    <cellStyle name="Total 10 2 2 2 6 4" xfId="33532"/>
    <cellStyle name="Total 10 2 2 2 7" xfId="33533"/>
    <cellStyle name="Total 10 2 2 2 7 2" xfId="33534"/>
    <cellStyle name="Total 10 2 2 2 7 3" xfId="33535"/>
    <cellStyle name="Total 10 2 2 2 7 4" xfId="33536"/>
    <cellStyle name="Total 10 2 2 2 8" xfId="33537"/>
    <cellStyle name="Total 10 2 2 2 8 2" xfId="33538"/>
    <cellStyle name="Total 10 2 2 2 8 3" xfId="33539"/>
    <cellStyle name="Total 10 2 2 2 8 4" xfId="33540"/>
    <cellStyle name="Total 10 2 2 2 9" xfId="33541"/>
    <cellStyle name="Total 10 2 2 3" xfId="33542"/>
    <cellStyle name="Total 10 2 2 3 2" xfId="33543"/>
    <cellStyle name="Total 10 2 2 3 3" xfId="33544"/>
    <cellStyle name="Total 10 2 2 3 4" xfId="33545"/>
    <cellStyle name="Total 10 2 2 4" xfId="33546"/>
    <cellStyle name="Total 10 2 2 4 2" xfId="33547"/>
    <cellStyle name="Total 10 2 2 4 3" xfId="33548"/>
    <cellStyle name="Total 10 2 2 4 4" xfId="33549"/>
    <cellStyle name="Total 10 2 2 5" xfId="33550"/>
    <cellStyle name="Total 10 2 2 5 2" xfId="33551"/>
    <cellStyle name="Total 10 2 2 5 3" xfId="33552"/>
    <cellStyle name="Total 10 2 2 5 4" xfId="33553"/>
    <cellStyle name="Total 10 2 2 6" xfId="33554"/>
    <cellStyle name="Total 10 2 2 6 2" xfId="33555"/>
    <cellStyle name="Total 10 2 2 6 3" xfId="33556"/>
    <cellStyle name="Total 10 2 2 6 4" xfId="33557"/>
    <cellStyle name="Total 10 2 2 7" xfId="33558"/>
    <cellStyle name="Total 10 2 2 7 2" xfId="33559"/>
    <cellStyle name="Total 10 2 2 7 3" xfId="33560"/>
    <cellStyle name="Total 10 2 2 7 4" xfId="33561"/>
    <cellStyle name="Total 10 2 2 8" xfId="33562"/>
    <cellStyle name="Total 10 2 2 8 2" xfId="33563"/>
    <cellStyle name="Total 10 2 2 8 3" xfId="33564"/>
    <cellStyle name="Total 10 2 2 8 4" xfId="33565"/>
    <cellStyle name="Total 10 2 2 9" xfId="33566"/>
    <cellStyle name="Total 10 2 2 9 2" xfId="33567"/>
    <cellStyle name="Total 10 2 2 9 3" xfId="33568"/>
    <cellStyle name="Total 10 2 2 9 4" xfId="33569"/>
    <cellStyle name="Total 10 2 3" xfId="33570"/>
    <cellStyle name="Total 10 3" xfId="33571"/>
    <cellStyle name="Total 10 3 2" xfId="33572"/>
    <cellStyle name="Total 10 3 2 10" xfId="33573"/>
    <cellStyle name="Total 10 3 2 11" xfId="33574"/>
    <cellStyle name="Total 10 3 2 12" xfId="33575"/>
    <cellStyle name="Total 10 3 2 2" xfId="33576"/>
    <cellStyle name="Total 10 3 2 2 10" xfId="33577"/>
    <cellStyle name="Total 10 3 2 2 11" xfId="33578"/>
    <cellStyle name="Total 10 3 2 2 2" xfId="33579"/>
    <cellStyle name="Total 10 3 2 2 2 2" xfId="33580"/>
    <cellStyle name="Total 10 3 2 2 2 3" xfId="33581"/>
    <cellStyle name="Total 10 3 2 2 2 4" xfId="33582"/>
    <cellStyle name="Total 10 3 2 2 3" xfId="33583"/>
    <cellStyle name="Total 10 3 2 2 3 2" xfId="33584"/>
    <cellStyle name="Total 10 3 2 2 3 3" xfId="33585"/>
    <cellStyle name="Total 10 3 2 2 3 4" xfId="33586"/>
    <cellStyle name="Total 10 3 2 2 4" xfId="33587"/>
    <cellStyle name="Total 10 3 2 2 4 2" xfId="33588"/>
    <cellStyle name="Total 10 3 2 2 4 3" xfId="33589"/>
    <cellStyle name="Total 10 3 2 2 4 4" xfId="33590"/>
    <cellStyle name="Total 10 3 2 2 5" xfId="33591"/>
    <cellStyle name="Total 10 3 2 2 5 2" xfId="33592"/>
    <cellStyle name="Total 10 3 2 2 5 3" xfId="33593"/>
    <cellStyle name="Total 10 3 2 2 5 4" xfId="33594"/>
    <cellStyle name="Total 10 3 2 2 6" xfId="33595"/>
    <cellStyle name="Total 10 3 2 2 6 2" xfId="33596"/>
    <cellStyle name="Total 10 3 2 2 6 3" xfId="33597"/>
    <cellStyle name="Total 10 3 2 2 6 4" xfId="33598"/>
    <cellStyle name="Total 10 3 2 2 7" xfId="33599"/>
    <cellStyle name="Total 10 3 2 2 7 2" xfId="33600"/>
    <cellStyle name="Total 10 3 2 2 7 3" xfId="33601"/>
    <cellStyle name="Total 10 3 2 2 7 4" xfId="33602"/>
    <cellStyle name="Total 10 3 2 2 8" xfId="33603"/>
    <cellStyle name="Total 10 3 2 2 8 2" xfId="33604"/>
    <cellStyle name="Total 10 3 2 2 8 3" xfId="33605"/>
    <cellStyle name="Total 10 3 2 2 8 4" xfId="33606"/>
    <cellStyle name="Total 10 3 2 2 9" xfId="33607"/>
    <cellStyle name="Total 10 3 2 3" xfId="33608"/>
    <cellStyle name="Total 10 3 2 3 2" xfId="33609"/>
    <cellStyle name="Total 10 3 2 3 3" xfId="33610"/>
    <cellStyle name="Total 10 3 2 3 4" xfId="33611"/>
    <cellStyle name="Total 10 3 2 4" xfId="33612"/>
    <cellStyle name="Total 10 3 2 4 2" xfId="33613"/>
    <cellStyle name="Total 10 3 2 4 3" xfId="33614"/>
    <cellStyle name="Total 10 3 2 4 4" xfId="33615"/>
    <cellStyle name="Total 10 3 2 5" xfId="33616"/>
    <cellStyle name="Total 10 3 2 5 2" xfId="33617"/>
    <cellStyle name="Total 10 3 2 5 3" xfId="33618"/>
    <cellStyle name="Total 10 3 2 5 4" xfId="33619"/>
    <cellStyle name="Total 10 3 2 6" xfId="33620"/>
    <cellStyle name="Total 10 3 2 6 2" xfId="33621"/>
    <cellStyle name="Total 10 3 2 6 3" xfId="33622"/>
    <cellStyle name="Total 10 3 2 6 4" xfId="33623"/>
    <cellStyle name="Total 10 3 2 7" xfId="33624"/>
    <cellStyle name="Total 10 3 2 7 2" xfId="33625"/>
    <cellStyle name="Total 10 3 2 7 3" xfId="33626"/>
    <cellStyle name="Total 10 3 2 7 4" xfId="33627"/>
    <cellStyle name="Total 10 3 2 8" xfId="33628"/>
    <cellStyle name="Total 10 3 2 8 2" xfId="33629"/>
    <cellStyle name="Total 10 3 2 8 3" xfId="33630"/>
    <cellStyle name="Total 10 3 2 8 4" xfId="33631"/>
    <cellStyle name="Total 10 3 2 9" xfId="33632"/>
    <cellStyle name="Total 10 3 2 9 2" xfId="33633"/>
    <cellStyle name="Total 10 3 2 9 3" xfId="33634"/>
    <cellStyle name="Total 10 3 2 9 4" xfId="33635"/>
    <cellStyle name="Total 10 4" xfId="33636"/>
    <cellStyle name="Total 10 4 10" xfId="33637"/>
    <cellStyle name="Total 10 4 11" xfId="33638"/>
    <cellStyle name="Total 10 4 12" xfId="33639"/>
    <cellStyle name="Total 10 4 2" xfId="33640"/>
    <cellStyle name="Total 10 4 2 10" xfId="33641"/>
    <cellStyle name="Total 10 4 2 11" xfId="33642"/>
    <cellStyle name="Total 10 4 2 2" xfId="33643"/>
    <cellStyle name="Total 10 4 2 2 2" xfId="33644"/>
    <cellStyle name="Total 10 4 2 2 3" xfId="33645"/>
    <cellStyle name="Total 10 4 2 2 4" xfId="33646"/>
    <cellStyle name="Total 10 4 2 3" xfId="33647"/>
    <cellStyle name="Total 10 4 2 3 2" xfId="33648"/>
    <cellStyle name="Total 10 4 2 3 3" xfId="33649"/>
    <cellStyle name="Total 10 4 2 3 4" xfId="33650"/>
    <cellStyle name="Total 10 4 2 4" xfId="33651"/>
    <cellStyle name="Total 10 4 2 4 2" xfId="33652"/>
    <cellStyle name="Total 10 4 2 4 3" xfId="33653"/>
    <cellStyle name="Total 10 4 2 4 4" xfId="33654"/>
    <cellStyle name="Total 10 4 2 5" xfId="33655"/>
    <cellStyle name="Total 10 4 2 5 2" xfId="33656"/>
    <cellStyle name="Total 10 4 2 5 3" xfId="33657"/>
    <cellStyle name="Total 10 4 2 5 4" xfId="33658"/>
    <cellStyle name="Total 10 4 2 6" xfId="33659"/>
    <cellStyle name="Total 10 4 2 6 2" xfId="33660"/>
    <cellStyle name="Total 10 4 2 6 3" xfId="33661"/>
    <cellStyle name="Total 10 4 2 6 4" xfId="33662"/>
    <cellStyle name="Total 10 4 2 7" xfId="33663"/>
    <cellStyle name="Total 10 4 2 7 2" xfId="33664"/>
    <cellStyle name="Total 10 4 2 7 3" xfId="33665"/>
    <cellStyle name="Total 10 4 2 7 4" xfId="33666"/>
    <cellStyle name="Total 10 4 2 8" xfId="33667"/>
    <cellStyle name="Total 10 4 2 8 2" xfId="33668"/>
    <cellStyle name="Total 10 4 2 8 3" xfId="33669"/>
    <cellStyle name="Total 10 4 2 8 4" xfId="33670"/>
    <cellStyle name="Total 10 4 2 9" xfId="33671"/>
    <cellStyle name="Total 10 4 3" xfId="33672"/>
    <cellStyle name="Total 10 4 3 2" xfId="33673"/>
    <cellStyle name="Total 10 4 3 3" xfId="33674"/>
    <cellStyle name="Total 10 4 3 4" xfId="33675"/>
    <cellStyle name="Total 10 4 4" xfId="33676"/>
    <cellStyle name="Total 10 4 4 2" xfId="33677"/>
    <cellStyle name="Total 10 4 4 3" xfId="33678"/>
    <cellStyle name="Total 10 4 4 4" xfId="33679"/>
    <cellStyle name="Total 10 4 5" xfId="33680"/>
    <cellStyle name="Total 10 4 5 2" xfId="33681"/>
    <cellStyle name="Total 10 4 5 3" xfId="33682"/>
    <cellStyle name="Total 10 4 5 4" xfId="33683"/>
    <cellStyle name="Total 10 4 6" xfId="33684"/>
    <cellStyle name="Total 10 4 6 2" xfId="33685"/>
    <cellStyle name="Total 10 4 6 3" xfId="33686"/>
    <cellStyle name="Total 10 4 6 4" xfId="33687"/>
    <cellStyle name="Total 10 4 7" xfId="33688"/>
    <cellStyle name="Total 10 4 7 2" xfId="33689"/>
    <cellStyle name="Total 10 4 7 3" xfId="33690"/>
    <cellStyle name="Total 10 4 7 4" xfId="33691"/>
    <cellStyle name="Total 10 4 8" xfId="33692"/>
    <cellStyle name="Total 10 4 8 2" xfId="33693"/>
    <cellStyle name="Total 10 4 8 3" xfId="33694"/>
    <cellStyle name="Total 10 4 8 4" xfId="33695"/>
    <cellStyle name="Total 10 4 9" xfId="33696"/>
    <cellStyle name="Total 10 4 9 2" xfId="33697"/>
    <cellStyle name="Total 10 4 9 3" xfId="33698"/>
    <cellStyle name="Total 10 4 9 4" xfId="33699"/>
    <cellStyle name="Total 10 5" xfId="33700"/>
    <cellStyle name="Total 10 5 10" xfId="33701"/>
    <cellStyle name="Total 10 5 10 2" xfId="33702"/>
    <cellStyle name="Total 10 5 10 3" xfId="33703"/>
    <cellStyle name="Total 10 5 10 4" xfId="33704"/>
    <cellStyle name="Total 10 5 11" xfId="33705"/>
    <cellStyle name="Total 10 5 12" xfId="33706"/>
    <cellStyle name="Total 10 5 13" xfId="33707"/>
    <cellStyle name="Total 10 5 2" xfId="33708"/>
    <cellStyle name="Total 10 5 2 10" xfId="33709"/>
    <cellStyle name="Total 10 5 2 11" xfId="33710"/>
    <cellStyle name="Total 10 5 2 12" xfId="33711"/>
    <cellStyle name="Total 10 5 2 2" xfId="33712"/>
    <cellStyle name="Total 10 5 2 2 10" xfId="33713"/>
    <cellStyle name="Total 10 5 2 2 11" xfId="33714"/>
    <cellStyle name="Total 10 5 2 2 2" xfId="33715"/>
    <cellStyle name="Total 10 5 2 2 2 2" xfId="33716"/>
    <cellStyle name="Total 10 5 2 2 2 3" xfId="33717"/>
    <cellStyle name="Total 10 5 2 2 2 4" xfId="33718"/>
    <cellStyle name="Total 10 5 2 2 3" xfId="33719"/>
    <cellStyle name="Total 10 5 2 2 3 2" xfId="33720"/>
    <cellStyle name="Total 10 5 2 2 3 3" xfId="33721"/>
    <cellStyle name="Total 10 5 2 2 3 4" xfId="33722"/>
    <cellStyle name="Total 10 5 2 2 4" xfId="33723"/>
    <cellStyle name="Total 10 5 2 2 4 2" xfId="33724"/>
    <cellStyle name="Total 10 5 2 2 4 3" xfId="33725"/>
    <cellStyle name="Total 10 5 2 2 4 4" xfId="33726"/>
    <cellStyle name="Total 10 5 2 2 5" xfId="33727"/>
    <cellStyle name="Total 10 5 2 2 5 2" xfId="33728"/>
    <cellStyle name="Total 10 5 2 2 5 3" xfId="33729"/>
    <cellStyle name="Total 10 5 2 2 5 4" xfId="33730"/>
    <cellStyle name="Total 10 5 2 2 6" xfId="33731"/>
    <cellStyle name="Total 10 5 2 2 6 2" xfId="33732"/>
    <cellStyle name="Total 10 5 2 2 6 3" xfId="33733"/>
    <cellStyle name="Total 10 5 2 2 6 4" xfId="33734"/>
    <cellStyle name="Total 10 5 2 2 7" xfId="33735"/>
    <cellStyle name="Total 10 5 2 2 7 2" xfId="33736"/>
    <cellStyle name="Total 10 5 2 2 7 3" xfId="33737"/>
    <cellStyle name="Total 10 5 2 2 7 4" xfId="33738"/>
    <cellStyle name="Total 10 5 2 2 8" xfId="33739"/>
    <cellStyle name="Total 10 5 2 2 8 2" xfId="33740"/>
    <cellStyle name="Total 10 5 2 2 8 3" xfId="33741"/>
    <cellStyle name="Total 10 5 2 2 8 4" xfId="33742"/>
    <cellStyle name="Total 10 5 2 2 9" xfId="33743"/>
    <cellStyle name="Total 10 5 2 3" xfId="33744"/>
    <cellStyle name="Total 10 5 2 3 2" xfId="33745"/>
    <cellStyle name="Total 10 5 2 3 3" xfId="33746"/>
    <cellStyle name="Total 10 5 2 3 4" xfId="33747"/>
    <cellStyle name="Total 10 5 2 4" xfId="33748"/>
    <cellStyle name="Total 10 5 2 4 2" xfId="33749"/>
    <cellStyle name="Total 10 5 2 4 3" xfId="33750"/>
    <cellStyle name="Total 10 5 2 4 4" xfId="33751"/>
    <cellStyle name="Total 10 5 2 5" xfId="33752"/>
    <cellStyle name="Total 10 5 2 5 2" xfId="33753"/>
    <cellStyle name="Total 10 5 2 5 3" xfId="33754"/>
    <cellStyle name="Total 10 5 2 5 4" xfId="33755"/>
    <cellStyle name="Total 10 5 2 6" xfId="33756"/>
    <cellStyle name="Total 10 5 2 6 2" xfId="33757"/>
    <cellStyle name="Total 10 5 2 6 3" xfId="33758"/>
    <cellStyle name="Total 10 5 2 6 4" xfId="33759"/>
    <cellStyle name="Total 10 5 2 7" xfId="33760"/>
    <cellStyle name="Total 10 5 2 7 2" xfId="33761"/>
    <cellStyle name="Total 10 5 2 7 3" xfId="33762"/>
    <cellStyle name="Total 10 5 2 7 4" xfId="33763"/>
    <cellStyle name="Total 10 5 2 8" xfId="33764"/>
    <cellStyle name="Total 10 5 2 8 2" xfId="33765"/>
    <cellStyle name="Total 10 5 2 8 3" xfId="33766"/>
    <cellStyle name="Total 10 5 2 8 4" xfId="33767"/>
    <cellStyle name="Total 10 5 2 9" xfId="33768"/>
    <cellStyle name="Total 10 5 2 9 2" xfId="33769"/>
    <cellStyle name="Total 10 5 2 9 3" xfId="33770"/>
    <cellStyle name="Total 10 5 2 9 4" xfId="33771"/>
    <cellStyle name="Total 10 5 3" xfId="33772"/>
    <cellStyle name="Total 10 5 3 10" xfId="33773"/>
    <cellStyle name="Total 10 5 3 11" xfId="33774"/>
    <cellStyle name="Total 10 5 3 2" xfId="33775"/>
    <cellStyle name="Total 10 5 3 2 2" xfId="33776"/>
    <cellStyle name="Total 10 5 3 2 3" xfId="33777"/>
    <cellStyle name="Total 10 5 3 2 4" xfId="33778"/>
    <cellStyle name="Total 10 5 3 3" xfId="33779"/>
    <cellStyle name="Total 10 5 3 3 2" xfId="33780"/>
    <cellStyle name="Total 10 5 3 3 3" xfId="33781"/>
    <cellStyle name="Total 10 5 3 3 4" xfId="33782"/>
    <cellStyle name="Total 10 5 3 4" xfId="33783"/>
    <cellStyle name="Total 10 5 3 4 2" xfId="33784"/>
    <cellStyle name="Total 10 5 3 4 3" xfId="33785"/>
    <cellStyle name="Total 10 5 3 4 4" xfId="33786"/>
    <cellStyle name="Total 10 5 3 5" xfId="33787"/>
    <cellStyle name="Total 10 5 3 5 2" xfId="33788"/>
    <cellStyle name="Total 10 5 3 5 3" xfId="33789"/>
    <cellStyle name="Total 10 5 3 5 4" xfId="33790"/>
    <cellStyle name="Total 10 5 3 6" xfId="33791"/>
    <cellStyle name="Total 10 5 3 6 2" xfId="33792"/>
    <cellStyle name="Total 10 5 3 6 3" xfId="33793"/>
    <cellStyle name="Total 10 5 3 6 4" xfId="33794"/>
    <cellStyle name="Total 10 5 3 7" xfId="33795"/>
    <cellStyle name="Total 10 5 3 7 2" xfId="33796"/>
    <cellStyle name="Total 10 5 3 7 3" xfId="33797"/>
    <cellStyle name="Total 10 5 3 7 4" xfId="33798"/>
    <cellStyle name="Total 10 5 3 8" xfId="33799"/>
    <cellStyle name="Total 10 5 3 8 2" xfId="33800"/>
    <cellStyle name="Total 10 5 3 8 3" xfId="33801"/>
    <cellStyle name="Total 10 5 3 8 4" xfId="33802"/>
    <cellStyle name="Total 10 5 3 9" xfId="33803"/>
    <cellStyle name="Total 10 5 4" xfId="33804"/>
    <cellStyle name="Total 10 5 4 2" xfId="33805"/>
    <cellStyle name="Total 10 5 4 3" xfId="33806"/>
    <cellStyle name="Total 10 5 4 4" xfId="33807"/>
    <cellStyle name="Total 10 5 5" xfId="33808"/>
    <cellStyle name="Total 10 5 5 2" xfId="33809"/>
    <cellStyle name="Total 10 5 5 3" xfId="33810"/>
    <cellStyle name="Total 10 5 5 4" xfId="33811"/>
    <cellStyle name="Total 10 5 6" xfId="33812"/>
    <cellStyle name="Total 10 5 6 2" xfId="33813"/>
    <cellStyle name="Total 10 5 6 3" xfId="33814"/>
    <cellStyle name="Total 10 5 6 4" xfId="33815"/>
    <cellStyle name="Total 10 5 7" xfId="33816"/>
    <cellStyle name="Total 10 5 7 2" xfId="33817"/>
    <cellStyle name="Total 10 5 7 3" xfId="33818"/>
    <cellStyle name="Total 10 5 7 4" xfId="33819"/>
    <cellStyle name="Total 10 5 8" xfId="33820"/>
    <cellStyle name="Total 10 5 8 2" xfId="33821"/>
    <cellStyle name="Total 10 5 8 3" xfId="33822"/>
    <cellStyle name="Total 10 5 8 4" xfId="33823"/>
    <cellStyle name="Total 10 5 9" xfId="33824"/>
    <cellStyle name="Total 10 5 9 2" xfId="33825"/>
    <cellStyle name="Total 10 5 9 3" xfId="33826"/>
    <cellStyle name="Total 10 5 9 4" xfId="33827"/>
    <cellStyle name="Total 10 6" xfId="33828"/>
    <cellStyle name="Total 10 6 10" xfId="33829"/>
    <cellStyle name="Total 10 6 11" xfId="33830"/>
    <cellStyle name="Total 10 6 12" xfId="33831"/>
    <cellStyle name="Total 10 6 2" xfId="33832"/>
    <cellStyle name="Total 10 6 2 10" xfId="33833"/>
    <cellStyle name="Total 10 6 2 11" xfId="33834"/>
    <cellStyle name="Total 10 6 2 2" xfId="33835"/>
    <cellStyle name="Total 10 6 2 2 2" xfId="33836"/>
    <cellStyle name="Total 10 6 2 2 3" xfId="33837"/>
    <cellStyle name="Total 10 6 2 2 4" xfId="33838"/>
    <cellStyle name="Total 10 6 2 3" xfId="33839"/>
    <cellStyle name="Total 10 6 2 3 2" xfId="33840"/>
    <cellStyle name="Total 10 6 2 3 3" xfId="33841"/>
    <cellStyle name="Total 10 6 2 3 4" xfId="33842"/>
    <cellStyle name="Total 10 6 2 4" xfId="33843"/>
    <cellStyle name="Total 10 6 2 4 2" xfId="33844"/>
    <cellStyle name="Total 10 6 2 4 3" xfId="33845"/>
    <cellStyle name="Total 10 6 2 4 4" xfId="33846"/>
    <cellStyle name="Total 10 6 2 5" xfId="33847"/>
    <cellStyle name="Total 10 6 2 5 2" xfId="33848"/>
    <cellStyle name="Total 10 6 2 5 3" xfId="33849"/>
    <cellStyle name="Total 10 6 2 5 4" xfId="33850"/>
    <cellStyle name="Total 10 6 2 6" xfId="33851"/>
    <cellStyle name="Total 10 6 2 6 2" xfId="33852"/>
    <cellStyle name="Total 10 6 2 6 3" xfId="33853"/>
    <cellStyle name="Total 10 6 2 6 4" xfId="33854"/>
    <cellStyle name="Total 10 6 2 7" xfId="33855"/>
    <cellStyle name="Total 10 6 2 7 2" xfId="33856"/>
    <cellStyle name="Total 10 6 2 7 3" xfId="33857"/>
    <cellStyle name="Total 10 6 2 7 4" xfId="33858"/>
    <cellStyle name="Total 10 6 2 8" xfId="33859"/>
    <cellStyle name="Total 10 6 2 8 2" xfId="33860"/>
    <cellStyle name="Total 10 6 2 8 3" xfId="33861"/>
    <cellStyle name="Total 10 6 2 8 4" xfId="33862"/>
    <cellStyle name="Total 10 6 2 9" xfId="33863"/>
    <cellStyle name="Total 10 6 3" xfId="33864"/>
    <cellStyle name="Total 10 6 3 2" xfId="33865"/>
    <cellStyle name="Total 10 6 3 3" xfId="33866"/>
    <cellStyle name="Total 10 6 3 4" xfId="33867"/>
    <cellStyle name="Total 10 6 4" xfId="33868"/>
    <cellStyle name="Total 10 6 4 2" xfId="33869"/>
    <cellStyle name="Total 10 6 4 3" xfId="33870"/>
    <cellStyle name="Total 10 6 4 4" xfId="33871"/>
    <cellStyle name="Total 10 6 5" xfId="33872"/>
    <cellStyle name="Total 10 6 5 2" xfId="33873"/>
    <cellStyle name="Total 10 6 5 3" xfId="33874"/>
    <cellStyle name="Total 10 6 5 4" xfId="33875"/>
    <cellStyle name="Total 10 6 6" xfId="33876"/>
    <cellStyle name="Total 10 6 6 2" xfId="33877"/>
    <cellStyle name="Total 10 6 6 3" xfId="33878"/>
    <cellStyle name="Total 10 6 6 4" xfId="33879"/>
    <cellStyle name="Total 10 6 7" xfId="33880"/>
    <cellStyle name="Total 10 6 7 2" xfId="33881"/>
    <cellStyle name="Total 10 6 7 3" xfId="33882"/>
    <cellStyle name="Total 10 6 7 4" xfId="33883"/>
    <cellStyle name="Total 10 6 8" xfId="33884"/>
    <cellStyle name="Total 10 6 8 2" xfId="33885"/>
    <cellStyle name="Total 10 6 8 3" xfId="33886"/>
    <cellStyle name="Total 10 6 8 4" xfId="33887"/>
    <cellStyle name="Total 10 6 9" xfId="33888"/>
    <cellStyle name="Total 10 6 9 2" xfId="33889"/>
    <cellStyle name="Total 10 6 9 3" xfId="33890"/>
    <cellStyle name="Total 10 6 9 4" xfId="33891"/>
    <cellStyle name="Total 10 7" xfId="33892"/>
    <cellStyle name="Total 11" xfId="33893"/>
    <cellStyle name="Total 11 2" xfId="33894"/>
    <cellStyle name="Total 11 2 2" xfId="33895"/>
    <cellStyle name="Total 11 2 2 10" xfId="33896"/>
    <cellStyle name="Total 11 2 2 11" xfId="33897"/>
    <cellStyle name="Total 11 2 2 12" xfId="33898"/>
    <cellStyle name="Total 11 2 2 2" xfId="33899"/>
    <cellStyle name="Total 11 2 2 2 10" xfId="33900"/>
    <cellStyle name="Total 11 2 2 2 11" xfId="33901"/>
    <cellStyle name="Total 11 2 2 2 2" xfId="33902"/>
    <cellStyle name="Total 11 2 2 2 2 2" xfId="33903"/>
    <cellStyle name="Total 11 2 2 2 2 3" xfId="33904"/>
    <cellStyle name="Total 11 2 2 2 2 4" xfId="33905"/>
    <cellStyle name="Total 11 2 2 2 3" xfId="33906"/>
    <cellStyle name="Total 11 2 2 2 3 2" xfId="33907"/>
    <cellStyle name="Total 11 2 2 2 3 3" xfId="33908"/>
    <cellStyle name="Total 11 2 2 2 3 4" xfId="33909"/>
    <cellStyle name="Total 11 2 2 2 4" xfId="33910"/>
    <cellStyle name="Total 11 2 2 2 4 2" xfId="33911"/>
    <cellStyle name="Total 11 2 2 2 4 3" xfId="33912"/>
    <cellStyle name="Total 11 2 2 2 4 4" xfId="33913"/>
    <cellStyle name="Total 11 2 2 2 5" xfId="33914"/>
    <cellStyle name="Total 11 2 2 2 5 2" xfId="33915"/>
    <cellStyle name="Total 11 2 2 2 5 3" xfId="33916"/>
    <cellStyle name="Total 11 2 2 2 5 4" xfId="33917"/>
    <cellStyle name="Total 11 2 2 2 6" xfId="33918"/>
    <cellStyle name="Total 11 2 2 2 6 2" xfId="33919"/>
    <cellStyle name="Total 11 2 2 2 6 3" xfId="33920"/>
    <cellStyle name="Total 11 2 2 2 6 4" xfId="33921"/>
    <cellStyle name="Total 11 2 2 2 7" xfId="33922"/>
    <cellStyle name="Total 11 2 2 2 7 2" xfId="33923"/>
    <cellStyle name="Total 11 2 2 2 7 3" xfId="33924"/>
    <cellStyle name="Total 11 2 2 2 7 4" xfId="33925"/>
    <cellStyle name="Total 11 2 2 2 8" xfId="33926"/>
    <cellStyle name="Total 11 2 2 2 8 2" xfId="33927"/>
    <cellStyle name="Total 11 2 2 2 8 3" xfId="33928"/>
    <cellStyle name="Total 11 2 2 2 8 4" xfId="33929"/>
    <cellStyle name="Total 11 2 2 2 9" xfId="33930"/>
    <cellStyle name="Total 11 2 2 3" xfId="33931"/>
    <cellStyle name="Total 11 2 2 3 2" xfId="33932"/>
    <cellStyle name="Total 11 2 2 3 3" xfId="33933"/>
    <cellStyle name="Total 11 2 2 3 4" xfId="33934"/>
    <cellStyle name="Total 11 2 2 4" xfId="33935"/>
    <cellStyle name="Total 11 2 2 4 2" xfId="33936"/>
    <cellStyle name="Total 11 2 2 4 3" xfId="33937"/>
    <cellStyle name="Total 11 2 2 4 4" xfId="33938"/>
    <cellStyle name="Total 11 2 2 5" xfId="33939"/>
    <cellStyle name="Total 11 2 2 5 2" xfId="33940"/>
    <cellStyle name="Total 11 2 2 5 3" xfId="33941"/>
    <cellStyle name="Total 11 2 2 5 4" xfId="33942"/>
    <cellStyle name="Total 11 2 2 6" xfId="33943"/>
    <cellStyle name="Total 11 2 2 6 2" xfId="33944"/>
    <cellStyle name="Total 11 2 2 6 3" xfId="33945"/>
    <cellStyle name="Total 11 2 2 6 4" xfId="33946"/>
    <cellStyle name="Total 11 2 2 7" xfId="33947"/>
    <cellStyle name="Total 11 2 2 7 2" xfId="33948"/>
    <cellStyle name="Total 11 2 2 7 3" xfId="33949"/>
    <cellStyle name="Total 11 2 2 7 4" xfId="33950"/>
    <cellStyle name="Total 11 2 2 8" xfId="33951"/>
    <cellStyle name="Total 11 2 2 8 2" xfId="33952"/>
    <cellStyle name="Total 11 2 2 8 3" xfId="33953"/>
    <cellStyle name="Total 11 2 2 8 4" xfId="33954"/>
    <cellStyle name="Total 11 2 2 9" xfId="33955"/>
    <cellStyle name="Total 11 2 2 9 2" xfId="33956"/>
    <cellStyle name="Total 11 2 2 9 3" xfId="33957"/>
    <cellStyle name="Total 11 2 2 9 4" xfId="33958"/>
    <cellStyle name="Total 11 2 3" xfId="33959"/>
    <cellStyle name="Total 11 3" xfId="33960"/>
    <cellStyle name="Total 11 3 2" xfId="33961"/>
    <cellStyle name="Total 11 3 2 10" xfId="33962"/>
    <cellStyle name="Total 11 3 2 11" xfId="33963"/>
    <cellStyle name="Total 11 3 2 12" xfId="33964"/>
    <cellStyle name="Total 11 3 2 2" xfId="33965"/>
    <cellStyle name="Total 11 3 2 2 10" xfId="33966"/>
    <cellStyle name="Total 11 3 2 2 11" xfId="33967"/>
    <cellStyle name="Total 11 3 2 2 2" xfId="33968"/>
    <cellStyle name="Total 11 3 2 2 2 2" xfId="33969"/>
    <cellStyle name="Total 11 3 2 2 2 3" xfId="33970"/>
    <cellStyle name="Total 11 3 2 2 2 4" xfId="33971"/>
    <cellStyle name="Total 11 3 2 2 3" xfId="33972"/>
    <cellStyle name="Total 11 3 2 2 3 2" xfId="33973"/>
    <cellStyle name="Total 11 3 2 2 3 3" xfId="33974"/>
    <cellStyle name="Total 11 3 2 2 3 4" xfId="33975"/>
    <cellStyle name="Total 11 3 2 2 4" xfId="33976"/>
    <cellStyle name="Total 11 3 2 2 4 2" xfId="33977"/>
    <cellStyle name="Total 11 3 2 2 4 3" xfId="33978"/>
    <cellStyle name="Total 11 3 2 2 4 4" xfId="33979"/>
    <cellStyle name="Total 11 3 2 2 5" xfId="33980"/>
    <cellStyle name="Total 11 3 2 2 5 2" xfId="33981"/>
    <cellStyle name="Total 11 3 2 2 5 3" xfId="33982"/>
    <cellStyle name="Total 11 3 2 2 5 4" xfId="33983"/>
    <cellStyle name="Total 11 3 2 2 6" xfId="33984"/>
    <cellStyle name="Total 11 3 2 2 6 2" xfId="33985"/>
    <cellStyle name="Total 11 3 2 2 6 3" xfId="33986"/>
    <cellStyle name="Total 11 3 2 2 6 4" xfId="33987"/>
    <cellStyle name="Total 11 3 2 2 7" xfId="33988"/>
    <cellStyle name="Total 11 3 2 2 7 2" xfId="33989"/>
    <cellStyle name="Total 11 3 2 2 7 3" xfId="33990"/>
    <cellStyle name="Total 11 3 2 2 7 4" xfId="33991"/>
    <cellStyle name="Total 11 3 2 2 8" xfId="33992"/>
    <cellStyle name="Total 11 3 2 2 8 2" xfId="33993"/>
    <cellStyle name="Total 11 3 2 2 8 3" xfId="33994"/>
    <cellStyle name="Total 11 3 2 2 8 4" xfId="33995"/>
    <cellStyle name="Total 11 3 2 2 9" xfId="33996"/>
    <cellStyle name="Total 11 3 2 3" xfId="33997"/>
    <cellStyle name="Total 11 3 2 3 2" xfId="33998"/>
    <cellStyle name="Total 11 3 2 3 3" xfId="33999"/>
    <cellStyle name="Total 11 3 2 3 4" xfId="34000"/>
    <cellStyle name="Total 11 3 2 4" xfId="34001"/>
    <cellStyle name="Total 11 3 2 4 2" xfId="34002"/>
    <cellStyle name="Total 11 3 2 4 3" xfId="34003"/>
    <cellStyle name="Total 11 3 2 4 4" xfId="34004"/>
    <cellStyle name="Total 11 3 2 5" xfId="34005"/>
    <cellStyle name="Total 11 3 2 5 2" xfId="34006"/>
    <cellStyle name="Total 11 3 2 5 3" xfId="34007"/>
    <cellStyle name="Total 11 3 2 5 4" xfId="34008"/>
    <cellStyle name="Total 11 3 2 6" xfId="34009"/>
    <cellStyle name="Total 11 3 2 6 2" xfId="34010"/>
    <cellStyle name="Total 11 3 2 6 3" xfId="34011"/>
    <cellStyle name="Total 11 3 2 6 4" xfId="34012"/>
    <cellStyle name="Total 11 3 2 7" xfId="34013"/>
    <cellStyle name="Total 11 3 2 7 2" xfId="34014"/>
    <cellStyle name="Total 11 3 2 7 3" xfId="34015"/>
    <cellStyle name="Total 11 3 2 7 4" xfId="34016"/>
    <cellStyle name="Total 11 3 2 8" xfId="34017"/>
    <cellStyle name="Total 11 3 2 8 2" xfId="34018"/>
    <cellStyle name="Total 11 3 2 8 3" xfId="34019"/>
    <cellStyle name="Total 11 3 2 8 4" xfId="34020"/>
    <cellStyle name="Total 11 3 2 9" xfId="34021"/>
    <cellStyle name="Total 11 3 2 9 2" xfId="34022"/>
    <cellStyle name="Total 11 3 2 9 3" xfId="34023"/>
    <cellStyle name="Total 11 3 2 9 4" xfId="34024"/>
    <cellStyle name="Total 11 4" xfId="34025"/>
    <cellStyle name="Total 11 4 10" xfId="34026"/>
    <cellStyle name="Total 11 4 11" xfId="34027"/>
    <cellStyle name="Total 11 4 12" xfId="34028"/>
    <cellStyle name="Total 11 4 2" xfId="34029"/>
    <cellStyle name="Total 11 4 2 10" xfId="34030"/>
    <cellStyle name="Total 11 4 2 11" xfId="34031"/>
    <cellStyle name="Total 11 4 2 2" xfId="34032"/>
    <cellStyle name="Total 11 4 2 2 2" xfId="34033"/>
    <cellStyle name="Total 11 4 2 2 3" xfId="34034"/>
    <cellStyle name="Total 11 4 2 2 4" xfId="34035"/>
    <cellStyle name="Total 11 4 2 3" xfId="34036"/>
    <cellStyle name="Total 11 4 2 3 2" xfId="34037"/>
    <cellStyle name="Total 11 4 2 3 3" xfId="34038"/>
    <cellStyle name="Total 11 4 2 3 4" xfId="34039"/>
    <cellStyle name="Total 11 4 2 4" xfId="34040"/>
    <cellStyle name="Total 11 4 2 4 2" xfId="34041"/>
    <cellStyle name="Total 11 4 2 4 3" xfId="34042"/>
    <cellStyle name="Total 11 4 2 4 4" xfId="34043"/>
    <cellStyle name="Total 11 4 2 5" xfId="34044"/>
    <cellStyle name="Total 11 4 2 5 2" xfId="34045"/>
    <cellStyle name="Total 11 4 2 5 3" xfId="34046"/>
    <cellStyle name="Total 11 4 2 5 4" xfId="34047"/>
    <cellStyle name="Total 11 4 2 6" xfId="34048"/>
    <cellStyle name="Total 11 4 2 6 2" xfId="34049"/>
    <cellStyle name="Total 11 4 2 6 3" xfId="34050"/>
    <cellStyle name="Total 11 4 2 6 4" xfId="34051"/>
    <cellStyle name="Total 11 4 2 7" xfId="34052"/>
    <cellStyle name="Total 11 4 2 7 2" xfId="34053"/>
    <cellStyle name="Total 11 4 2 7 3" xfId="34054"/>
    <cellStyle name="Total 11 4 2 7 4" xfId="34055"/>
    <cellStyle name="Total 11 4 2 8" xfId="34056"/>
    <cellStyle name="Total 11 4 2 8 2" xfId="34057"/>
    <cellStyle name="Total 11 4 2 8 3" xfId="34058"/>
    <cellStyle name="Total 11 4 2 8 4" xfId="34059"/>
    <cellStyle name="Total 11 4 2 9" xfId="34060"/>
    <cellStyle name="Total 11 4 3" xfId="34061"/>
    <cellStyle name="Total 11 4 3 2" xfId="34062"/>
    <cellStyle name="Total 11 4 3 3" xfId="34063"/>
    <cellStyle name="Total 11 4 3 4" xfId="34064"/>
    <cellStyle name="Total 11 4 4" xfId="34065"/>
    <cellStyle name="Total 11 4 4 2" xfId="34066"/>
    <cellStyle name="Total 11 4 4 3" xfId="34067"/>
    <cellStyle name="Total 11 4 4 4" xfId="34068"/>
    <cellStyle name="Total 11 4 5" xfId="34069"/>
    <cellStyle name="Total 11 4 5 2" xfId="34070"/>
    <cellStyle name="Total 11 4 5 3" xfId="34071"/>
    <cellStyle name="Total 11 4 5 4" xfId="34072"/>
    <cellStyle name="Total 11 4 6" xfId="34073"/>
    <cellStyle name="Total 11 4 6 2" xfId="34074"/>
    <cellStyle name="Total 11 4 6 3" xfId="34075"/>
    <cellStyle name="Total 11 4 6 4" xfId="34076"/>
    <cellStyle name="Total 11 4 7" xfId="34077"/>
    <cellStyle name="Total 11 4 7 2" xfId="34078"/>
    <cellStyle name="Total 11 4 7 3" xfId="34079"/>
    <cellStyle name="Total 11 4 7 4" xfId="34080"/>
    <cellStyle name="Total 11 4 8" xfId="34081"/>
    <cellStyle name="Total 11 4 8 2" xfId="34082"/>
    <cellStyle name="Total 11 4 8 3" xfId="34083"/>
    <cellStyle name="Total 11 4 8 4" xfId="34084"/>
    <cellStyle name="Total 11 4 9" xfId="34085"/>
    <cellStyle name="Total 11 4 9 2" xfId="34086"/>
    <cellStyle name="Total 11 4 9 3" xfId="34087"/>
    <cellStyle name="Total 11 4 9 4" xfId="34088"/>
    <cellStyle name="Total 11 5" xfId="34089"/>
    <cellStyle name="Total 11 5 10" xfId="34090"/>
    <cellStyle name="Total 11 5 10 2" xfId="34091"/>
    <cellStyle name="Total 11 5 10 3" xfId="34092"/>
    <cellStyle name="Total 11 5 10 4" xfId="34093"/>
    <cellStyle name="Total 11 5 11" xfId="34094"/>
    <cellStyle name="Total 11 5 12" xfId="34095"/>
    <cellStyle name="Total 11 5 13" xfId="34096"/>
    <cellStyle name="Total 11 5 2" xfId="34097"/>
    <cellStyle name="Total 11 5 2 10" xfId="34098"/>
    <cellStyle name="Total 11 5 2 11" xfId="34099"/>
    <cellStyle name="Total 11 5 2 12" xfId="34100"/>
    <cellStyle name="Total 11 5 2 2" xfId="34101"/>
    <cellStyle name="Total 11 5 2 2 10" xfId="34102"/>
    <cellStyle name="Total 11 5 2 2 11" xfId="34103"/>
    <cellStyle name="Total 11 5 2 2 2" xfId="34104"/>
    <cellStyle name="Total 11 5 2 2 2 2" xfId="34105"/>
    <cellStyle name="Total 11 5 2 2 2 3" xfId="34106"/>
    <cellStyle name="Total 11 5 2 2 2 4" xfId="34107"/>
    <cellStyle name="Total 11 5 2 2 3" xfId="34108"/>
    <cellStyle name="Total 11 5 2 2 3 2" xfId="34109"/>
    <cellStyle name="Total 11 5 2 2 3 3" xfId="34110"/>
    <cellStyle name="Total 11 5 2 2 3 4" xfId="34111"/>
    <cellStyle name="Total 11 5 2 2 4" xfId="34112"/>
    <cellStyle name="Total 11 5 2 2 4 2" xfId="34113"/>
    <cellStyle name="Total 11 5 2 2 4 3" xfId="34114"/>
    <cellStyle name="Total 11 5 2 2 4 4" xfId="34115"/>
    <cellStyle name="Total 11 5 2 2 5" xfId="34116"/>
    <cellStyle name="Total 11 5 2 2 5 2" xfId="34117"/>
    <cellStyle name="Total 11 5 2 2 5 3" xfId="34118"/>
    <cellStyle name="Total 11 5 2 2 5 4" xfId="34119"/>
    <cellStyle name="Total 11 5 2 2 6" xfId="34120"/>
    <cellStyle name="Total 11 5 2 2 6 2" xfId="34121"/>
    <cellStyle name="Total 11 5 2 2 6 3" xfId="34122"/>
    <cellStyle name="Total 11 5 2 2 6 4" xfId="34123"/>
    <cellStyle name="Total 11 5 2 2 7" xfId="34124"/>
    <cellStyle name="Total 11 5 2 2 7 2" xfId="34125"/>
    <cellStyle name="Total 11 5 2 2 7 3" xfId="34126"/>
    <cellStyle name="Total 11 5 2 2 7 4" xfId="34127"/>
    <cellStyle name="Total 11 5 2 2 8" xfId="34128"/>
    <cellStyle name="Total 11 5 2 2 8 2" xfId="34129"/>
    <cellStyle name="Total 11 5 2 2 8 3" xfId="34130"/>
    <cellStyle name="Total 11 5 2 2 8 4" xfId="34131"/>
    <cellStyle name="Total 11 5 2 2 9" xfId="34132"/>
    <cellStyle name="Total 11 5 2 3" xfId="34133"/>
    <cellStyle name="Total 11 5 2 3 2" xfId="34134"/>
    <cellStyle name="Total 11 5 2 3 3" xfId="34135"/>
    <cellStyle name="Total 11 5 2 3 4" xfId="34136"/>
    <cellStyle name="Total 11 5 2 4" xfId="34137"/>
    <cellStyle name="Total 11 5 2 4 2" xfId="34138"/>
    <cellStyle name="Total 11 5 2 4 3" xfId="34139"/>
    <cellStyle name="Total 11 5 2 4 4" xfId="34140"/>
    <cellStyle name="Total 11 5 2 5" xfId="34141"/>
    <cellStyle name="Total 11 5 2 5 2" xfId="34142"/>
    <cellStyle name="Total 11 5 2 5 3" xfId="34143"/>
    <cellStyle name="Total 11 5 2 5 4" xfId="34144"/>
    <cellStyle name="Total 11 5 2 6" xfId="34145"/>
    <cellStyle name="Total 11 5 2 6 2" xfId="34146"/>
    <cellStyle name="Total 11 5 2 6 3" xfId="34147"/>
    <cellStyle name="Total 11 5 2 6 4" xfId="34148"/>
    <cellStyle name="Total 11 5 2 7" xfId="34149"/>
    <cellStyle name="Total 11 5 2 7 2" xfId="34150"/>
    <cellStyle name="Total 11 5 2 7 3" xfId="34151"/>
    <cellStyle name="Total 11 5 2 7 4" xfId="34152"/>
    <cellStyle name="Total 11 5 2 8" xfId="34153"/>
    <cellStyle name="Total 11 5 2 8 2" xfId="34154"/>
    <cellStyle name="Total 11 5 2 8 3" xfId="34155"/>
    <cellStyle name="Total 11 5 2 8 4" xfId="34156"/>
    <cellStyle name="Total 11 5 2 9" xfId="34157"/>
    <cellStyle name="Total 11 5 2 9 2" xfId="34158"/>
    <cellStyle name="Total 11 5 2 9 3" xfId="34159"/>
    <cellStyle name="Total 11 5 2 9 4" xfId="34160"/>
    <cellStyle name="Total 11 5 3" xfId="34161"/>
    <cellStyle name="Total 11 5 3 10" xfId="34162"/>
    <cellStyle name="Total 11 5 3 11" xfId="34163"/>
    <cellStyle name="Total 11 5 3 2" xfId="34164"/>
    <cellStyle name="Total 11 5 3 2 2" xfId="34165"/>
    <cellStyle name="Total 11 5 3 2 3" xfId="34166"/>
    <cellStyle name="Total 11 5 3 2 4" xfId="34167"/>
    <cellStyle name="Total 11 5 3 3" xfId="34168"/>
    <cellStyle name="Total 11 5 3 3 2" xfId="34169"/>
    <cellStyle name="Total 11 5 3 3 3" xfId="34170"/>
    <cellStyle name="Total 11 5 3 3 4" xfId="34171"/>
    <cellStyle name="Total 11 5 3 4" xfId="34172"/>
    <cellStyle name="Total 11 5 3 4 2" xfId="34173"/>
    <cellStyle name="Total 11 5 3 4 3" xfId="34174"/>
    <cellStyle name="Total 11 5 3 4 4" xfId="34175"/>
    <cellStyle name="Total 11 5 3 5" xfId="34176"/>
    <cellStyle name="Total 11 5 3 5 2" xfId="34177"/>
    <cellStyle name="Total 11 5 3 5 3" xfId="34178"/>
    <cellStyle name="Total 11 5 3 5 4" xfId="34179"/>
    <cellStyle name="Total 11 5 3 6" xfId="34180"/>
    <cellStyle name="Total 11 5 3 6 2" xfId="34181"/>
    <cellStyle name="Total 11 5 3 6 3" xfId="34182"/>
    <cellStyle name="Total 11 5 3 6 4" xfId="34183"/>
    <cellStyle name="Total 11 5 3 7" xfId="34184"/>
    <cellStyle name="Total 11 5 3 7 2" xfId="34185"/>
    <cellStyle name="Total 11 5 3 7 3" xfId="34186"/>
    <cellStyle name="Total 11 5 3 7 4" xfId="34187"/>
    <cellStyle name="Total 11 5 3 8" xfId="34188"/>
    <cellStyle name="Total 11 5 3 8 2" xfId="34189"/>
    <cellStyle name="Total 11 5 3 8 3" xfId="34190"/>
    <cellStyle name="Total 11 5 3 8 4" xfId="34191"/>
    <cellStyle name="Total 11 5 3 9" xfId="34192"/>
    <cellStyle name="Total 11 5 4" xfId="34193"/>
    <cellStyle name="Total 11 5 4 2" xfId="34194"/>
    <cellStyle name="Total 11 5 4 3" xfId="34195"/>
    <cellStyle name="Total 11 5 4 4" xfId="34196"/>
    <cellStyle name="Total 11 5 5" xfId="34197"/>
    <cellStyle name="Total 11 5 5 2" xfId="34198"/>
    <cellStyle name="Total 11 5 5 3" xfId="34199"/>
    <cellStyle name="Total 11 5 5 4" xfId="34200"/>
    <cellStyle name="Total 11 5 6" xfId="34201"/>
    <cellStyle name="Total 11 5 6 2" xfId="34202"/>
    <cellStyle name="Total 11 5 6 3" xfId="34203"/>
    <cellStyle name="Total 11 5 6 4" xfId="34204"/>
    <cellStyle name="Total 11 5 7" xfId="34205"/>
    <cellStyle name="Total 11 5 7 2" xfId="34206"/>
    <cellStyle name="Total 11 5 7 3" xfId="34207"/>
    <cellStyle name="Total 11 5 7 4" xfId="34208"/>
    <cellStyle name="Total 11 5 8" xfId="34209"/>
    <cellStyle name="Total 11 5 8 2" xfId="34210"/>
    <cellStyle name="Total 11 5 8 3" xfId="34211"/>
    <cellStyle name="Total 11 5 8 4" xfId="34212"/>
    <cellStyle name="Total 11 5 9" xfId="34213"/>
    <cellStyle name="Total 11 5 9 2" xfId="34214"/>
    <cellStyle name="Total 11 5 9 3" xfId="34215"/>
    <cellStyle name="Total 11 5 9 4" xfId="34216"/>
    <cellStyle name="Total 11 6" xfId="34217"/>
    <cellStyle name="Total 11 6 10" xfId="34218"/>
    <cellStyle name="Total 11 6 11" xfId="34219"/>
    <cellStyle name="Total 11 6 12" xfId="34220"/>
    <cellStyle name="Total 11 6 2" xfId="34221"/>
    <cellStyle name="Total 11 6 2 10" xfId="34222"/>
    <cellStyle name="Total 11 6 2 11" xfId="34223"/>
    <cellStyle name="Total 11 6 2 2" xfId="34224"/>
    <cellStyle name="Total 11 6 2 2 2" xfId="34225"/>
    <cellStyle name="Total 11 6 2 2 3" xfId="34226"/>
    <cellStyle name="Total 11 6 2 2 4" xfId="34227"/>
    <cellStyle name="Total 11 6 2 3" xfId="34228"/>
    <cellStyle name="Total 11 6 2 3 2" xfId="34229"/>
    <cellStyle name="Total 11 6 2 3 3" xfId="34230"/>
    <cellStyle name="Total 11 6 2 3 4" xfId="34231"/>
    <cellStyle name="Total 11 6 2 4" xfId="34232"/>
    <cellStyle name="Total 11 6 2 4 2" xfId="34233"/>
    <cellStyle name="Total 11 6 2 4 3" xfId="34234"/>
    <cellStyle name="Total 11 6 2 4 4" xfId="34235"/>
    <cellStyle name="Total 11 6 2 5" xfId="34236"/>
    <cellStyle name="Total 11 6 2 5 2" xfId="34237"/>
    <cellStyle name="Total 11 6 2 5 3" xfId="34238"/>
    <cellStyle name="Total 11 6 2 5 4" xfId="34239"/>
    <cellStyle name="Total 11 6 2 6" xfId="34240"/>
    <cellStyle name="Total 11 6 2 6 2" xfId="34241"/>
    <cellStyle name="Total 11 6 2 6 3" xfId="34242"/>
    <cellStyle name="Total 11 6 2 6 4" xfId="34243"/>
    <cellStyle name="Total 11 6 2 7" xfId="34244"/>
    <cellStyle name="Total 11 6 2 7 2" xfId="34245"/>
    <cellStyle name="Total 11 6 2 7 3" xfId="34246"/>
    <cellStyle name="Total 11 6 2 7 4" xfId="34247"/>
    <cellStyle name="Total 11 6 2 8" xfId="34248"/>
    <cellStyle name="Total 11 6 2 8 2" xfId="34249"/>
    <cellStyle name="Total 11 6 2 8 3" xfId="34250"/>
    <cellStyle name="Total 11 6 2 8 4" xfId="34251"/>
    <cellStyle name="Total 11 6 2 9" xfId="34252"/>
    <cellStyle name="Total 11 6 3" xfId="34253"/>
    <cellStyle name="Total 11 6 3 2" xfId="34254"/>
    <cellStyle name="Total 11 6 3 3" xfId="34255"/>
    <cellStyle name="Total 11 6 3 4" xfId="34256"/>
    <cellStyle name="Total 11 6 4" xfId="34257"/>
    <cellStyle name="Total 11 6 4 2" xfId="34258"/>
    <cellStyle name="Total 11 6 4 3" xfId="34259"/>
    <cellStyle name="Total 11 6 4 4" xfId="34260"/>
    <cellStyle name="Total 11 6 5" xfId="34261"/>
    <cellStyle name="Total 11 6 5 2" xfId="34262"/>
    <cellStyle name="Total 11 6 5 3" xfId="34263"/>
    <cellStyle name="Total 11 6 5 4" xfId="34264"/>
    <cellStyle name="Total 11 6 6" xfId="34265"/>
    <cellStyle name="Total 11 6 6 2" xfId="34266"/>
    <cellStyle name="Total 11 6 6 3" xfId="34267"/>
    <cellStyle name="Total 11 6 6 4" xfId="34268"/>
    <cellStyle name="Total 11 6 7" xfId="34269"/>
    <cellStyle name="Total 11 6 7 2" xfId="34270"/>
    <cellStyle name="Total 11 6 7 3" xfId="34271"/>
    <cellStyle name="Total 11 6 7 4" xfId="34272"/>
    <cellStyle name="Total 11 6 8" xfId="34273"/>
    <cellStyle name="Total 11 6 8 2" xfId="34274"/>
    <cellStyle name="Total 11 6 8 3" xfId="34275"/>
    <cellStyle name="Total 11 6 8 4" xfId="34276"/>
    <cellStyle name="Total 11 6 9" xfId="34277"/>
    <cellStyle name="Total 11 6 9 2" xfId="34278"/>
    <cellStyle name="Total 11 6 9 3" xfId="34279"/>
    <cellStyle name="Total 11 6 9 4" xfId="34280"/>
    <cellStyle name="Total 11 7" xfId="34281"/>
    <cellStyle name="Total 12" xfId="34282"/>
    <cellStyle name="Total 12 10" xfId="34283"/>
    <cellStyle name="Total 12 10 2" xfId="34284"/>
    <cellStyle name="Total 12 10 3" xfId="34285"/>
    <cellStyle name="Total 12 10 4" xfId="34286"/>
    <cellStyle name="Total 12 11" xfId="34287"/>
    <cellStyle name="Total 12 11 2" xfId="34288"/>
    <cellStyle name="Total 12 11 3" xfId="34289"/>
    <cellStyle name="Total 12 11 4" xfId="34290"/>
    <cellStyle name="Total 12 12" xfId="34291"/>
    <cellStyle name="Total 12 13" xfId="34292"/>
    <cellStyle name="Total 12 14" xfId="34293"/>
    <cellStyle name="Total 12 15" xfId="34294"/>
    <cellStyle name="Total 12 2" xfId="34295"/>
    <cellStyle name="Total 12 3" xfId="34296"/>
    <cellStyle name="Total 12 3 10" xfId="34297"/>
    <cellStyle name="Total 12 3 11" xfId="34298"/>
    <cellStyle name="Total 12 3 12" xfId="34299"/>
    <cellStyle name="Total 12 3 2" xfId="34300"/>
    <cellStyle name="Total 12 3 2 10" xfId="34301"/>
    <cellStyle name="Total 12 3 2 11" xfId="34302"/>
    <cellStyle name="Total 12 3 2 2" xfId="34303"/>
    <cellStyle name="Total 12 3 2 2 2" xfId="34304"/>
    <cellStyle name="Total 12 3 2 2 3" xfId="34305"/>
    <cellStyle name="Total 12 3 2 2 4" xfId="34306"/>
    <cellStyle name="Total 12 3 2 3" xfId="34307"/>
    <cellStyle name="Total 12 3 2 3 2" xfId="34308"/>
    <cellStyle name="Total 12 3 2 3 3" xfId="34309"/>
    <cellStyle name="Total 12 3 2 3 4" xfId="34310"/>
    <cellStyle name="Total 12 3 2 4" xfId="34311"/>
    <cellStyle name="Total 12 3 2 4 2" xfId="34312"/>
    <cellStyle name="Total 12 3 2 4 3" xfId="34313"/>
    <cellStyle name="Total 12 3 2 4 4" xfId="34314"/>
    <cellStyle name="Total 12 3 2 5" xfId="34315"/>
    <cellStyle name="Total 12 3 2 5 2" xfId="34316"/>
    <cellStyle name="Total 12 3 2 5 3" xfId="34317"/>
    <cellStyle name="Total 12 3 2 5 4" xfId="34318"/>
    <cellStyle name="Total 12 3 2 6" xfId="34319"/>
    <cellStyle name="Total 12 3 2 6 2" xfId="34320"/>
    <cellStyle name="Total 12 3 2 6 3" xfId="34321"/>
    <cellStyle name="Total 12 3 2 6 4" xfId="34322"/>
    <cellStyle name="Total 12 3 2 7" xfId="34323"/>
    <cellStyle name="Total 12 3 2 7 2" xfId="34324"/>
    <cellStyle name="Total 12 3 2 7 3" xfId="34325"/>
    <cellStyle name="Total 12 3 2 7 4" xfId="34326"/>
    <cellStyle name="Total 12 3 2 8" xfId="34327"/>
    <cellStyle name="Total 12 3 2 8 2" xfId="34328"/>
    <cellStyle name="Total 12 3 2 8 3" xfId="34329"/>
    <cellStyle name="Total 12 3 2 8 4" xfId="34330"/>
    <cellStyle name="Total 12 3 2 9" xfId="34331"/>
    <cellStyle name="Total 12 3 3" xfId="34332"/>
    <cellStyle name="Total 12 3 3 2" xfId="34333"/>
    <cellStyle name="Total 12 3 3 3" xfId="34334"/>
    <cellStyle name="Total 12 3 3 4" xfId="34335"/>
    <cellStyle name="Total 12 3 4" xfId="34336"/>
    <cellStyle name="Total 12 3 4 2" xfId="34337"/>
    <cellStyle name="Total 12 3 4 3" xfId="34338"/>
    <cellStyle name="Total 12 3 4 4" xfId="34339"/>
    <cellStyle name="Total 12 3 5" xfId="34340"/>
    <cellStyle name="Total 12 3 5 2" xfId="34341"/>
    <cellStyle name="Total 12 3 5 3" xfId="34342"/>
    <cellStyle name="Total 12 3 5 4" xfId="34343"/>
    <cellStyle name="Total 12 3 6" xfId="34344"/>
    <cellStyle name="Total 12 3 6 2" xfId="34345"/>
    <cellStyle name="Total 12 3 6 3" xfId="34346"/>
    <cellStyle name="Total 12 3 6 4" xfId="34347"/>
    <cellStyle name="Total 12 3 7" xfId="34348"/>
    <cellStyle name="Total 12 3 7 2" xfId="34349"/>
    <cellStyle name="Total 12 3 7 3" xfId="34350"/>
    <cellStyle name="Total 12 3 7 4" xfId="34351"/>
    <cellStyle name="Total 12 3 8" xfId="34352"/>
    <cellStyle name="Total 12 3 8 2" xfId="34353"/>
    <cellStyle name="Total 12 3 8 3" xfId="34354"/>
    <cellStyle name="Total 12 3 8 4" xfId="34355"/>
    <cellStyle name="Total 12 3 9" xfId="34356"/>
    <cellStyle name="Total 12 3 9 2" xfId="34357"/>
    <cellStyle name="Total 12 3 9 3" xfId="34358"/>
    <cellStyle name="Total 12 3 9 4" xfId="34359"/>
    <cellStyle name="Total 12 4" xfId="34360"/>
    <cellStyle name="Total 12 4 10" xfId="34361"/>
    <cellStyle name="Total 12 4 11" xfId="34362"/>
    <cellStyle name="Total 12 4 2" xfId="34363"/>
    <cellStyle name="Total 12 4 2 2" xfId="34364"/>
    <cellStyle name="Total 12 4 2 3" xfId="34365"/>
    <cellStyle name="Total 12 4 2 4" xfId="34366"/>
    <cellStyle name="Total 12 4 3" xfId="34367"/>
    <cellStyle name="Total 12 4 3 2" xfId="34368"/>
    <cellStyle name="Total 12 4 3 3" xfId="34369"/>
    <cellStyle name="Total 12 4 3 4" xfId="34370"/>
    <cellStyle name="Total 12 4 4" xfId="34371"/>
    <cellStyle name="Total 12 4 4 2" xfId="34372"/>
    <cellStyle name="Total 12 4 4 3" xfId="34373"/>
    <cellStyle name="Total 12 4 4 4" xfId="34374"/>
    <cellStyle name="Total 12 4 5" xfId="34375"/>
    <cellStyle name="Total 12 4 5 2" xfId="34376"/>
    <cellStyle name="Total 12 4 5 3" xfId="34377"/>
    <cellStyle name="Total 12 4 5 4" xfId="34378"/>
    <cellStyle name="Total 12 4 6" xfId="34379"/>
    <cellStyle name="Total 12 4 6 2" xfId="34380"/>
    <cellStyle name="Total 12 4 6 3" xfId="34381"/>
    <cellStyle name="Total 12 4 6 4" xfId="34382"/>
    <cellStyle name="Total 12 4 7" xfId="34383"/>
    <cellStyle name="Total 12 4 7 2" xfId="34384"/>
    <cellStyle name="Total 12 4 7 3" xfId="34385"/>
    <cellStyle name="Total 12 4 7 4" xfId="34386"/>
    <cellStyle name="Total 12 4 8" xfId="34387"/>
    <cellStyle name="Total 12 4 8 2" xfId="34388"/>
    <cellStyle name="Total 12 4 8 3" xfId="34389"/>
    <cellStyle name="Total 12 4 8 4" xfId="34390"/>
    <cellStyle name="Total 12 4 9" xfId="34391"/>
    <cellStyle name="Total 12 5" xfId="34392"/>
    <cellStyle name="Total 12 5 2" xfId="34393"/>
    <cellStyle name="Total 12 5 3" xfId="34394"/>
    <cellStyle name="Total 12 5 4" xfId="34395"/>
    <cellStyle name="Total 12 6" xfId="34396"/>
    <cellStyle name="Total 12 6 2" xfId="34397"/>
    <cellStyle name="Total 12 6 3" xfId="34398"/>
    <cellStyle name="Total 12 6 4" xfId="34399"/>
    <cellStyle name="Total 12 7" xfId="34400"/>
    <cellStyle name="Total 12 7 2" xfId="34401"/>
    <cellStyle name="Total 12 7 3" xfId="34402"/>
    <cellStyle name="Total 12 7 4" xfId="34403"/>
    <cellStyle name="Total 12 8" xfId="34404"/>
    <cellStyle name="Total 12 8 2" xfId="34405"/>
    <cellStyle name="Total 12 8 3" xfId="34406"/>
    <cellStyle name="Total 12 8 4" xfId="34407"/>
    <cellStyle name="Total 12 9" xfId="34408"/>
    <cellStyle name="Total 12 9 2" xfId="34409"/>
    <cellStyle name="Total 12 9 3" xfId="34410"/>
    <cellStyle name="Total 12 9 4" xfId="34411"/>
    <cellStyle name="Total 13" xfId="34412"/>
    <cellStyle name="Total 13 10" xfId="34413"/>
    <cellStyle name="Total 13 10 2" xfId="34414"/>
    <cellStyle name="Total 13 10 3" xfId="34415"/>
    <cellStyle name="Total 13 10 4" xfId="34416"/>
    <cellStyle name="Total 13 11" xfId="34417"/>
    <cellStyle name="Total 13 11 2" xfId="34418"/>
    <cellStyle name="Total 13 11 3" xfId="34419"/>
    <cellStyle name="Total 13 11 4" xfId="34420"/>
    <cellStyle name="Total 13 12" xfId="34421"/>
    <cellStyle name="Total 13 13" xfId="34422"/>
    <cellStyle name="Total 13 14" xfId="34423"/>
    <cellStyle name="Total 13 15" xfId="34424"/>
    <cellStyle name="Total 13 2" xfId="34425"/>
    <cellStyle name="Total 13 3" xfId="34426"/>
    <cellStyle name="Total 13 3 10" xfId="34427"/>
    <cellStyle name="Total 13 3 11" xfId="34428"/>
    <cellStyle name="Total 13 3 12" xfId="34429"/>
    <cellStyle name="Total 13 3 2" xfId="34430"/>
    <cellStyle name="Total 13 3 2 10" xfId="34431"/>
    <cellStyle name="Total 13 3 2 11" xfId="34432"/>
    <cellStyle name="Total 13 3 2 2" xfId="34433"/>
    <cellStyle name="Total 13 3 2 2 2" xfId="34434"/>
    <cellStyle name="Total 13 3 2 2 3" xfId="34435"/>
    <cellStyle name="Total 13 3 2 2 4" xfId="34436"/>
    <cellStyle name="Total 13 3 2 3" xfId="34437"/>
    <cellStyle name="Total 13 3 2 3 2" xfId="34438"/>
    <cellStyle name="Total 13 3 2 3 3" xfId="34439"/>
    <cellStyle name="Total 13 3 2 3 4" xfId="34440"/>
    <cellStyle name="Total 13 3 2 4" xfId="34441"/>
    <cellStyle name="Total 13 3 2 4 2" xfId="34442"/>
    <cellStyle name="Total 13 3 2 4 3" xfId="34443"/>
    <cellStyle name="Total 13 3 2 4 4" xfId="34444"/>
    <cellStyle name="Total 13 3 2 5" xfId="34445"/>
    <cellStyle name="Total 13 3 2 5 2" xfId="34446"/>
    <cellStyle name="Total 13 3 2 5 3" xfId="34447"/>
    <cellStyle name="Total 13 3 2 5 4" xfId="34448"/>
    <cellStyle name="Total 13 3 2 6" xfId="34449"/>
    <cellStyle name="Total 13 3 2 6 2" xfId="34450"/>
    <cellStyle name="Total 13 3 2 6 3" xfId="34451"/>
    <cellStyle name="Total 13 3 2 6 4" xfId="34452"/>
    <cellStyle name="Total 13 3 2 7" xfId="34453"/>
    <cellStyle name="Total 13 3 2 7 2" xfId="34454"/>
    <cellStyle name="Total 13 3 2 7 3" xfId="34455"/>
    <cellStyle name="Total 13 3 2 7 4" xfId="34456"/>
    <cellStyle name="Total 13 3 2 8" xfId="34457"/>
    <cellStyle name="Total 13 3 2 8 2" xfId="34458"/>
    <cellStyle name="Total 13 3 2 8 3" xfId="34459"/>
    <cellStyle name="Total 13 3 2 8 4" xfId="34460"/>
    <cellStyle name="Total 13 3 2 9" xfId="34461"/>
    <cellStyle name="Total 13 3 3" xfId="34462"/>
    <cellStyle name="Total 13 3 3 2" xfId="34463"/>
    <cellStyle name="Total 13 3 3 3" xfId="34464"/>
    <cellStyle name="Total 13 3 3 4" xfId="34465"/>
    <cellStyle name="Total 13 3 4" xfId="34466"/>
    <cellStyle name="Total 13 3 4 2" xfId="34467"/>
    <cellStyle name="Total 13 3 4 3" xfId="34468"/>
    <cellStyle name="Total 13 3 4 4" xfId="34469"/>
    <cellStyle name="Total 13 3 5" xfId="34470"/>
    <cellStyle name="Total 13 3 5 2" xfId="34471"/>
    <cellStyle name="Total 13 3 5 3" xfId="34472"/>
    <cellStyle name="Total 13 3 5 4" xfId="34473"/>
    <cellStyle name="Total 13 3 6" xfId="34474"/>
    <cellStyle name="Total 13 3 6 2" xfId="34475"/>
    <cellStyle name="Total 13 3 6 3" xfId="34476"/>
    <cellStyle name="Total 13 3 6 4" xfId="34477"/>
    <cellStyle name="Total 13 3 7" xfId="34478"/>
    <cellStyle name="Total 13 3 7 2" xfId="34479"/>
    <cellStyle name="Total 13 3 7 3" xfId="34480"/>
    <cellStyle name="Total 13 3 7 4" xfId="34481"/>
    <cellStyle name="Total 13 3 8" xfId="34482"/>
    <cellStyle name="Total 13 3 8 2" xfId="34483"/>
    <cellStyle name="Total 13 3 8 3" xfId="34484"/>
    <cellStyle name="Total 13 3 8 4" xfId="34485"/>
    <cellStyle name="Total 13 3 9" xfId="34486"/>
    <cellStyle name="Total 13 3 9 2" xfId="34487"/>
    <cellStyle name="Total 13 3 9 3" xfId="34488"/>
    <cellStyle name="Total 13 3 9 4" xfId="34489"/>
    <cellStyle name="Total 13 4" xfId="34490"/>
    <cellStyle name="Total 13 4 10" xfId="34491"/>
    <cellStyle name="Total 13 4 11" xfId="34492"/>
    <cellStyle name="Total 13 4 2" xfId="34493"/>
    <cellStyle name="Total 13 4 2 2" xfId="34494"/>
    <cellStyle name="Total 13 4 2 3" xfId="34495"/>
    <cellStyle name="Total 13 4 2 4" xfId="34496"/>
    <cellStyle name="Total 13 4 3" xfId="34497"/>
    <cellStyle name="Total 13 4 3 2" xfId="34498"/>
    <cellStyle name="Total 13 4 3 3" xfId="34499"/>
    <cellStyle name="Total 13 4 3 4" xfId="34500"/>
    <cellStyle name="Total 13 4 4" xfId="34501"/>
    <cellStyle name="Total 13 4 4 2" xfId="34502"/>
    <cellStyle name="Total 13 4 4 3" xfId="34503"/>
    <cellStyle name="Total 13 4 4 4" xfId="34504"/>
    <cellStyle name="Total 13 4 5" xfId="34505"/>
    <cellStyle name="Total 13 4 5 2" xfId="34506"/>
    <cellStyle name="Total 13 4 5 3" xfId="34507"/>
    <cellStyle name="Total 13 4 5 4" xfId="34508"/>
    <cellStyle name="Total 13 4 6" xfId="34509"/>
    <cellStyle name="Total 13 4 6 2" xfId="34510"/>
    <cellStyle name="Total 13 4 6 3" xfId="34511"/>
    <cellStyle name="Total 13 4 6 4" xfId="34512"/>
    <cellStyle name="Total 13 4 7" xfId="34513"/>
    <cellStyle name="Total 13 4 7 2" xfId="34514"/>
    <cellStyle name="Total 13 4 7 3" xfId="34515"/>
    <cellStyle name="Total 13 4 7 4" xfId="34516"/>
    <cellStyle name="Total 13 4 8" xfId="34517"/>
    <cellStyle name="Total 13 4 8 2" xfId="34518"/>
    <cellStyle name="Total 13 4 8 3" xfId="34519"/>
    <cellStyle name="Total 13 4 8 4" xfId="34520"/>
    <cellStyle name="Total 13 4 9" xfId="34521"/>
    <cellStyle name="Total 13 5" xfId="34522"/>
    <cellStyle name="Total 13 5 2" xfId="34523"/>
    <cellStyle name="Total 13 5 3" xfId="34524"/>
    <cellStyle name="Total 13 5 4" xfId="34525"/>
    <cellStyle name="Total 13 6" xfId="34526"/>
    <cellStyle name="Total 13 6 2" xfId="34527"/>
    <cellStyle name="Total 13 6 3" xfId="34528"/>
    <cellStyle name="Total 13 6 4" xfId="34529"/>
    <cellStyle name="Total 13 7" xfId="34530"/>
    <cellStyle name="Total 13 7 2" xfId="34531"/>
    <cellStyle name="Total 13 7 3" xfId="34532"/>
    <cellStyle name="Total 13 7 4" xfId="34533"/>
    <cellStyle name="Total 13 8" xfId="34534"/>
    <cellStyle name="Total 13 8 2" xfId="34535"/>
    <cellStyle name="Total 13 8 3" xfId="34536"/>
    <cellStyle name="Total 13 8 4" xfId="34537"/>
    <cellStyle name="Total 13 9" xfId="34538"/>
    <cellStyle name="Total 13 9 2" xfId="34539"/>
    <cellStyle name="Total 13 9 3" xfId="34540"/>
    <cellStyle name="Total 13 9 4" xfId="34541"/>
    <cellStyle name="Total 14" xfId="34542"/>
    <cellStyle name="Total 14 10" xfId="34543"/>
    <cellStyle name="Total 14 10 2" xfId="34544"/>
    <cellStyle name="Total 14 10 3" xfId="34545"/>
    <cellStyle name="Total 14 10 4" xfId="34546"/>
    <cellStyle name="Total 14 11" xfId="34547"/>
    <cellStyle name="Total 14 11 2" xfId="34548"/>
    <cellStyle name="Total 14 11 3" xfId="34549"/>
    <cellStyle name="Total 14 11 4" xfId="34550"/>
    <cellStyle name="Total 14 12" xfId="34551"/>
    <cellStyle name="Total 14 13" xfId="34552"/>
    <cellStyle name="Total 14 14" xfId="34553"/>
    <cellStyle name="Total 14 15" xfId="34554"/>
    <cellStyle name="Total 14 2" xfId="34555"/>
    <cellStyle name="Total 14 3" xfId="34556"/>
    <cellStyle name="Total 14 3 10" xfId="34557"/>
    <cellStyle name="Total 14 3 11" xfId="34558"/>
    <cellStyle name="Total 14 3 12" xfId="34559"/>
    <cellStyle name="Total 14 3 2" xfId="34560"/>
    <cellStyle name="Total 14 3 2 10" xfId="34561"/>
    <cellStyle name="Total 14 3 2 11" xfId="34562"/>
    <cellStyle name="Total 14 3 2 2" xfId="34563"/>
    <cellStyle name="Total 14 3 2 2 2" xfId="34564"/>
    <cellStyle name="Total 14 3 2 2 3" xfId="34565"/>
    <cellStyle name="Total 14 3 2 2 4" xfId="34566"/>
    <cellStyle name="Total 14 3 2 3" xfId="34567"/>
    <cellStyle name="Total 14 3 2 3 2" xfId="34568"/>
    <cellStyle name="Total 14 3 2 3 3" xfId="34569"/>
    <cellStyle name="Total 14 3 2 3 4" xfId="34570"/>
    <cellStyle name="Total 14 3 2 4" xfId="34571"/>
    <cellStyle name="Total 14 3 2 4 2" xfId="34572"/>
    <cellStyle name="Total 14 3 2 4 3" xfId="34573"/>
    <cellStyle name="Total 14 3 2 4 4" xfId="34574"/>
    <cellStyle name="Total 14 3 2 5" xfId="34575"/>
    <cellStyle name="Total 14 3 2 5 2" xfId="34576"/>
    <cellStyle name="Total 14 3 2 5 3" xfId="34577"/>
    <cellStyle name="Total 14 3 2 5 4" xfId="34578"/>
    <cellStyle name="Total 14 3 2 6" xfId="34579"/>
    <cellStyle name="Total 14 3 2 6 2" xfId="34580"/>
    <cellStyle name="Total 14 3 2 6 3" xfId="34581"/>
    <cellStyle name="Total 14 3 2 6 4" xfId="34582"/>
    <cellStyle name="Total 14 3 2 7" xfId="34583"/>
    <cellStyle name="Total 14 3 2 7 2" xfId="34584"/>
    <cellStyle name="Total 14 3 2 7 3" xfId="34585"/>
    <cellStyle name="Total 14 3 2 7 4" xfId="34586"/>
    <cellStyle name="Total 14 3 2 8" xfId="34587"/>
    <cellStyle name="Total 14 3 2 8 2" xfId="34588"/>
    <cellStyle name="Total 14 3 2 8 3" xfId="34589"/>
    <cellStyle name="Total 14 3 2 8 4" xfId="34590"/>
    <cellStyle name="Total 14 3 2 9" xfId="34591"/>
    <cellStyle name="Total 14 3 3" xfId="34592"/>
    <cellStyle name="Total 14 3 3 2" xfId="34593"/>
    <cellStyle name="Total 14 3 3 3" xfId="34594"/>
    <cellStyle name="Total 14 3 3 4" xfId="34595"/>
    <cellStyle name="Total 14 3 4" xfId="34596"/>
    <cellStyle name="Total 14 3 4 2" xfId="34597"/>
    <cellStyle name="Total 14 3 4 3" xfId="34598"/>
    <cellStyle name="Total 14 3 4 4" xfId="34599"/>
    <cellStyle name="Total 14 3 5" xfId="34600"/>
    <cellStyle name="Total 14 3 5 2" xfId="34601"/>
    <cellStyle name="Total 14 3 5 3" xfId="34602"/>
    <cellStyle name="Total 14 3 5 4" xfId="34603"/>
    <cellStyle name="Total 14 3 6" xfId="34604"/>
    <cellStyle name="Total 14 3 6 2" xfId="34605"/>
    <cellStyle name="Total 14 3 6 3" xfId="34606"/>
    <cellStyle name="Total 14 3 6 4" xfId="34607"/>
    <cellStyle name="Total 14 3 7" xfId="34608"/>
    <cellStyle name="Total 14 3 7 2" xfId="34609"/>
    <cellStyle name="Total 14 3 7 3" xfId="34610"/>
    <cellStyle name="Total 14 3 7 4" xfId="34611"/>
    <cellStyle name="Total 14 3 8" xfId="34612"/>
    <cellStyle name="Total 14 3 8 2" xfId="34613"/>
    <cellStyle name="Total 14 3 8 3" xfId="34614"/>
    <cellStyle name="Total 14 3 8 4" xfId="34615"/>
    <cellStyle name="Total 14 3 9" xfId="34616"/>
    <cellStyle name="Total 14 3 9 2" xfId="34617"/>
    <cellStyle name="Total 14 3 9 3" xfId="34618"/>
    <cellStyle name="Total 14 3 9 4" xfId="34619"/>
    <cellStyle name="Total 14 4" xfId="34620"/>
    <cellStyle name="Total 14 4 10" xfId="34621"/>
    <cellStyle name="Total 14 4 11" xfId="34622"/>
    <cellStyle name="Total 14 4 2" xfId="34623"/>
    <cellStyle name="Total 14 4 2 2" xfId="34624"/>
    <cellStyle name="Total 14 4 2 3" xfId="34625"/>
    <cellStyle name="Total 14 4 2 4" xfId="34626"/>
    <cellStyle name="Total 14 4 3" xfId="34627"/>
    <cellStyle name="Total 14 4 3 2" xfId="34628"/>
    <cellStyle name="Total 14 4 3 3" xfId="34629"/>
    <cellStyle name="Total 14 4 3 4" xfId="34630"/>
    <cellStyle name="Total 14 4 4" xfId="34631"/>
    <cellStyle name="Total 14 4 4 2" xfId="34632"/>
    <cellStyle name="Total 14 4 4 3" xfId="34633"/>
    <cellStyle name="Total 14 4 4 4" xfId="34634"/>
    <cellStyle name="Total 14 4 5" xfId="34635"/>
    <cellStyle name="Total 14 4 5 2" xfId="34636"/>
    <cellStyle name="Total 14 4 5 3" xfId="34637"/>
    <cellStyle name="Total 14 4 5 4" xfId="34638"/>
    <cellStyle name="Total 14 4 6" xfId="34639"/>
    <cellStyle name="Total 14 4 6 2" xfId="34640"/>
    <cellStyle name="Total 14 4 6 3" xfId="34641"/>
    <cellStyle name="Total 14 4 6 4" xfId="34642"/>
    <cellStyle name="Total 14 4 7" xfId="34643"/>
    <cellStyle name="Total 14 4 7 2" xfId="34644"/>
    <cellStyle name="Total 14 4 7 3" xfId="34645"/>
    <cellStyle name="Total 14 4 7 4" xfId="34646"/>
    <cellStyle name="Total 14 4 8" xfId="34647"/>
    <cellStyle name="Total 14 4 8 2" xfId="34648"/>
    <cellStyle name="Total 14 4 8 3" xfId="34649"/>
    <cellStyle name="Total 14 4 8 4" xfId="34650"/>
    <cellStyle name="Total 14 4 9" xfId="34651"/>
    <cellStyle name="Total 14 5" xfId="34652"/>
    <cellStyle name="Total 14 5 2" xfId="34653"/>
    <cellStyle name="Total 14 5 3" xfId="34654"/>
    <cellStyle name="Total 14 5 4" xfId="34655"/>
    <cellStyle name="Total 14 6" xfId="34656"/>
    <cellStyle name="Total 14 6 2" xfId="34657"/>
    <cellStyle name="Total 14 6 3" xfId="34658"/>
    <cellStyle name="Total 14 6 4" xfId="34659"/>
    <cellStyle name="Total 14 7" xfId="34660"/>
    <cellStyle name="Total 14 7 2" xfId="34661"/>
    <cellStyle name="Total 14 7 3" xfId="34662"/>
    <cellStyle name="Total 14 7 4" xfId="34663"/>
    <cellStyle name="Total 14 8" xfId="34664"/>
    <cellStyle name="Total 14 8 2" xfId="34665"/>
    <cellStyle name="Total 14 8 3" xfId="34666"/>
    <cellStyle name="Total 14 8 4" xfId="34667"/>
    <cellStyle name="Total 14 9" xfId="34668"/>
    <cellStyle name="Total 14 9 2" xfId="34669"/>
    <cellStyle name="Total 14 9 3" xfId="34670"/>
    <cellStyle name="Total 14 9 4" xfId="34671"/>
    <cellStyle name="Total 15" xfId="34672"/>
    <cellStyle name="Total 15 10" xfId="34673"/>
    <cellStyle name="Total 15 10 2" xfId="34674"/>
    <cellStyle name="Total 15 10 3" xfId="34675"/>
    <cellStyle name="Total 15 10 4" xfId="34676"/>
    <cellStyle name="Total 15 11" xfId="34677"/>
    <cellStyle name="Total 15 11 2" xfId="34678"/>
    <cellStyle name="Total 15 11 3" xfId="34679"/>
    <cellStyle name="Total 15 11 4" xfId="34680"/>
    <cellStyle name="Total 15 12" xfId="34681"/>
    <cellStyle name="Total 15 13" xfId="34682"/>
    <cellStyle name="Total 15 14" xfId="34683"/>
    <cellStyle name="Total 15 15" xfId="34684"/>
    <cellStyle name="Total 15 2" xfId="34685"/>
    <cellStyle name="Total 15 3" xfId="34686"/>
    <cellStyle name="Total 15 3 10" xfId="34687"/>
    <cellStyle name="Total 15 3 11" xfId="34688"/>
    <cellStyle name="Total 15 3 12" xfId="34689"/>
    <cellStyle name="Total 15 3 2" xfId="34690"/>
    <cellStyle name="Total 15 3 2 10" xfId="34691"/>
    <cellStyle name="Total 15 3 2 11" xfId="34692"/>
    <cellStyle name="Total 15 3 2 2" xfId="34693"/>
    <cellStyle name="Total 15 3 2 2 2" xfId="34694"/>
    <cellStyle name="Total 15 3 2 2 3" xfId="34695"/>
    <cellStyle name="Total 15 3 2 2 4" xfId="34696"/>
    <cellStyle name="Total 15 3 2 3" xfId="34697"/>
    <cellStyle name="Total 15 3 2 3 2" xfId="34698"/>
    <cellStyle name="Total 15 3 2 3 3" xfId="34699"/>
    <cellStyle name="Total 15 3 2 3 4" xfId="34700"/>
    <cellStyle name="Total 15 3 2 4" xfId="34701"/>
    <cellStyle name="Total 15 3 2 4 2" xfId="34702"/>
    <cellStyle name="Total 15 3 2 4 3" xfId="34703"/>
    <cellStyle name="Total 15 3 2 4 4" xfId="34704"/>
    <cellStyle name="Total 15 3 2 5" xfId="34705"/>
    <cellStyle name="Total 15 3 2 5 2" xfId="34706"/>
    <cellStyle name="Total 15 3 2 5 3" xfId="34707"/>
    <cellStyle name="Total 15 3 2 5 4" xfId="34708"/>
    <cellStyle name="Total 15 3 2 6" xfId="34709"/>
    <cellStyle name="Total 15 3 2 6 2" xfId="34710"/>
    <cellStyle name="Total 15 3 2 6 3" xfId="34711"/>
    <cellStyle name="Total 15 3 2 6 4" xfId="34712"/>
    <cellStyle name="Total 15 3 2 7" xfId="34713"/>
    <cellStyle name="Total 15 3 2 7 2" xfId="34714"/>
    <cellStyle name="Total 15 3 2 7 3" xfId="34715"/>
    <cellStyle name="Total 15 3 2 7 4" xfId="34716"/>
    <cellStyle name="Total 15 3 2 8" xfId="34717"/>
    <cellStyle name="Total 15 3 2 8 2" xfId="34718"/>
    <cellStyle name="Total 15 3 2 8 3" xfId="34719"/>
    <cellStyle name="Total 15 3 2 8 4" xfId="34720"/>
    <cellStyle name="Total 15 3 2 9" xfId="34721"/>
    <cellStyle name="Total 15 3 3" xfId="34722"/>
    <cellStyle name="Total 15 3 3 2" xfId="34723"/>
    <cellStyle name="Total 15 3 3 3" xfId="34724"/>
    <cellStyle name="Total 15 3 3 4" xfId="34725"/>
    <cellStyle name="Total 15 3 4" xfId="34726"/>
    <cellStyle name="Total 15 3 4 2" xfId="34727"/>
    <cellStyle name="Total 15 3 4 3" xfId="34728"/>
    <cellStyle name="Total 15 3 4 4" xfId="34729"/>
    <cellStyle name="Total 15 3 5" xfId="34730"/>
    <cellStyle name="Total 15 3 5 2" xfId="34731"/>
    <cellStyle name="Total 15 3 5 3" xfId="34732"/>
    <cellStyle name="Total 15 3 5 4" xfId="34733"/>
    <cellStyle name="Total 15 3 6" xfId="34734"/>
    <cellStyle name="Total 15 3 6 2" xfId="34735"/>
    <cellStyle name="Total 15 3 6 3" xfId="34736"/>
    <cellStyle name="Total 15 3 6 4" xfId="34737"/>
    <cellStyle name="Total 15 3 7" xfId="34738"/>
    <cellStyle name="Total 15 3 7 2" xfId="34739"/>
    <cellStyle name="Total 15 3 7 3" xfId="34740"/>
    <cellStyle name="Total 15 3 7 4" xfId="34741"/>
    <cellStyle name="Total 15 3 8" xfId="34742"/>
    <cellStyle name="Total 15 3 8 2" xfId="34743"/>
    <cellStyle name="Total 15 3 8 3" xfId="34744"/>
    <cellStyle name="Total 15 3 8 4" xfId="34745"/>
    <cellStyle name="Total 15 3 9" xfId="34746"/>
    <cellStyle name="Total 15 3 9 2" xfId="34747"/>
    <cellStyle name="Total 15 3 9 3" xfId="34748"/>
    <cellStyle name="Total 15 3 9 4" xfId="34749"/>
    <cellStyle name="Total 15 4" xfId="34750"/>
    <cellStyle name="Total 15 4 10" xfId="34751"/>
    <cellStyle name="Total 15 4 11" xfId="34752"/>
    <cellStyle name="Total 15 4 2" xfId="34753"/>
    <cellStyle name="Total 15 4 2 2" xfId="34754"/>
    <cellStyle name="Total 15 4 2 3" xfId="34755"/>
    <cellStyle name="Total 15 4 2 4" xfId="34756"/>
    <cellStyle name="Total 15 4 3" xfId="34757"/>
    <cellStyle name="Total 15 4 3 2" xfId="34758"/>
    <cellStyle name="Total 15 4 3 3" xfId="34759"/>
    <cellStyle name="Total 15 4 3 4" xfId="34760"/>
    <cellStyle name="Total 15 4 4" xfId="34761"/>
    <cellStyle name="Total 15 4 4 2" xfId="34762"/>
    <cellStyle name="Total 15 4 4 3" xfId="34763"/>
    <cellStyle name="Total 15 4 4 4" xfId="34764"/>
    <cellStyle name="Total 15 4 5" xfId="34765"/>
    <cellStyle name="Total 15 4 5 2" xfId="34766"/>
    <cellStyle name="Total 15 4 5 3" xfId="34767"/>
    <cellStyle name="Total 15 4 5 4" xfId="34768"/>
    <cellStyle name="Total 15 4 6" xfId="34769"/>
    <cellStyle name="Total 15 4 6 2" xfId="34770"/>
    <cellStyle name="Total 15 4 6 3" xfId="34771"/>
    <cellStyle name="Total 15 4 6 4" xfId="34772"/>
    <cellStyle name="Total 15 4 7" xfId="34773"/>
    <cellStyle name="Total 15 4 7 2" xfId="34774"/>
    <cellStyle name="Total 15 4 7 3" xfId="34775"/>
    <cellStyle name="Total 15 4 7 4" xfId="34776"/>
    <cellStyle name="Total 15 4 8" xfId="34777"/>
    <cellStyle name="Total 15 4 8 2" xfId="34778"/>
    <cellStyle name="Total 15 4 8 3" xfId="34779"/>
    <cellStyle name="Total 15 4 8 4" xfId="34780"/>
    <cellStyle name="Total 15 4 9" xfId="34781"/>
    <cellStyle name="Total 15 5" xfId="34782"/>
    <cellStyle name="Total 15 5 2" xfId="34783"/>
    <cellStyle name="Total 15 5 3" xfId="34784"/>
    <cellStyle name="Total 15 5 4" xfId="34785"/>
    <cellStyle name="Total 15 6" xfId="34786"/>
    <cellStyle name="Total 15 6 2" xfId="34787"/>
    <cellStyle name="Total 15 6 3" xfId="34788"/>
    <cellStyle name="Total 15 6 4" xfId="34789"/>
    <cellStyle name="Total 15 7" xfId="34790"/>
    <cellStyle name="Total 15 7 2" xfId="34791"/>
    <cellStyle name="Total 15 7 3" xfId="34792"/>
    <cellStyle name="Total 15 7 4" xfId="34793"/>
    <cellStyle name="Total 15 8" xfId="34794"/>
    <cellStyle name="Total 15 8 2" xfId="34795"/>
    <cellStyle name="Total 15 8 3" xfId="34796"/>
    <cellStyle name="Total 15 8 4" xfId="34797"/>
    <cellStyle name="Total 15 9" xfId="34798"/>
    <cellStyle name="Total 15 9 2" xfId="34799"/>
    <cellStyle name="Total 15 9 3" xfId="34800"/>
    <cellStyle name="Total 15 9 4" xfId="34801"/>
    <cellStyle name="Total 16" xfId="34802"/>
    <cellStyle name="Total 16 10" xfId="34803"/>
    <cellStyle name="Total 16 10 2" xfId="34804"/>
    <cellStyle name="Total 16 10 3" xfId="34805"/>
    <cellStyle name="Total 16 10 4" xfId="34806"/>
    <cellStyle name="Total 16 11" xfId="34807"/>
    <cellStyle name="Total 16 11 2" xfId="34808"/>
    <cellStyle name="Total 16 11 3" xfId="34809"/>
    <cellStyle name="Total 16 11 4" xfId="34810"/>
    <cellStyle name="Total 16 12" xfId="34811"/>
    <cellStyle name="Total 16 13" xfId="34812"/>
    <cellStyle name="Total 16 14" xfId="34813"/>
    <cellStyle name="Total 16 15" xfId="34814"/>
    <cellStyle name="Total 16 2" xfId="34815"/>
    <cellStyle name="Total 16 3" xfId="34816"/>
    <cellStyle name="Total 16 3 10" xfId="34817"/>
    <cellStyle name="Total 16 3 11" xfId="34818"/>
    <cellStyle name="Total 16 3 12" xfId="34819"/>
    <cellStyle name="Total 16 3 2" xfId="34820"/>
    <cellStyle name="Total 16 3 2 10" xfId="34821"/>
    <cellStyle name="Total 16 3 2 11" xfId="34822"/>
    <cellStyle name="Total 16 3 2 2" xfId="34823"/>
    <cellStyle name="Total 16 3 2 2 2" xfId="34824"/>
    <cellStyle name="Total 16 3 2 2 3" xfId="34825"/>
    <cellStyle name="Total 16 3 2 2 4" xfId="34826"/>
    <cellStyle name="Total 16 3 2 3" xfId="34827"/>
    <cellStyle name="Total 16 3 2 3 2" xfId="34828"/>
    <cellStyle name="Total 16 3 2 3 3" xfId="34829"/>
    <cellStyle name="Total 16 3 2 3 4" xfId="34830"/>
    <cellStyle name="Total 16 3 2 4" xfId="34831"/>
    <cellStyle name="Total 16 3 2 4 2" xfId="34832"/>
    <cellStyle name="Total 16 3 2 4 3" xfId="34833"/>
    <cellStyle name="Total 16 3 2 4 4" xfId="34834"/>
    <cellStyle name="Total 16 3 2 5" xfId="34835"/>
    <cellStyle name="Total 16 3 2 5 2" xfId="34836"/>
    <cellStyle name="Total 16 3 2 5 3" xfId="34837"/>
    <cellStyle name="Total 16 3 2 5 4" xfId="34838"/>
    <cellStyle name="Total 16 3 2 6" xfId="34839"/>
    <cellStyle name="Total 16 3 2 6 2" xfId="34840"/>
    <cellStyle name="Total 16 3 2 6 3" xfId="34841"/>
    <cellStyle name="Total 16 3 2 6 4" xfId="34842"/>
    <cellStyle name="Total 16 3 2 7" xfId="34843"/>
    <cellStyle name="Total 16 3 2 7 2" xfId="34844"/>
    <cellStyle name="Total 16 3 2 7 3" xfId="34845"/>
    <cellStyle name="Total 16 3 2 7 4" xfId="34846"/>
    <cellStyle name="Total 16 3 2 8" xfId="34847"/>
    <cellStyle name="Total 16 3 2 8 2" xfId="34848"/>
    <cellStyle name="Total 16 3 2 8 3" xfId="34849"/>
    <cellStyle name="Total 16 3 2 8 4" xfId="34850"/>
    <cellStyle name="Total 16 3 2 9" xfId="34851"/>
    <cellStyle name="Total 16 3 3" xfId="34852"/>
    <cellStyle name="Total 16 3 3 2" xfId="34853"/>
    <cellStyle name="Total 16 3 3 3" xfId="34854"/>
    <cellStyle name="Total 16 3 3 4" xfId="34855"/>
    <cellStyle name="Total 16 3 4" xfId="34856"/>
    <cellStyle name="Total 16 3 4 2" xfId="34857"/>
    <cellStyle name="Total 16 3 4 3" xfId="34858"/>
    <cellStyle name="Total 16 3 4 4" xfId="34859"/>
    <cellStyle name="Total 16 3 5" xfId="34860"/>
    <cellStyle name="Total 16 3 5 2" xfId="34861"/>
    <cellStyle name="Total 16 3 5 3" xfId="34862"/>
    <cellStyle name="Total 16 3 5 4" xfId="34863"/>
    <cellStyle name="Total 16 3 6" xfId="34864"/>
    <cellStyle name="Total 16 3 6 2" xfId="34865"/>
    <cellStyle name="Total 16 3 6 3" xfId="34866"/>
    <cellStyle name="Total 16 3 6 4" xfId="34867"/>
    <cellStyle name="Total 16 3 7" xfId="34868"/>
    <cellStyle name="Total 16 3 7 2" xfId="34869"/>
    <cellStyle name="Total 16 3 7 3" xfId="34870"/>
    <cellStyle name="Total 16 3 7 4" xfId="34871"/>
    <cellStyle name="Total 16 3 8" xfId="34872"/>
    <cellStyle name="Total 16 3 8 2" xfId="34873"/>
    <cellStyle name="Total 16 3 8 3" xfId="34874"/>
    <cellStyle name="Total 16 3 8 4" xfId="34875"/>
    <cellStyle name="Total 16 3 9" xfId="34876"/>
    <cellStyle name="Total 16 3 9 2" xfId="34877"/>
    <cellStyle name="Total 16 3 9 3" xfId="34878"/>
    <cellStyle name="Total 16 3 9 4" xfId="34879"/>
    <cellStyle name="Total 16 4" xfId="34880"/>
    <cellStyle name="Total 16 4 10" xfId="34881"/>
    <cellStyle name="Total 16 4 11" xfId="34882"/>
    <cellStyle name="Total 16 4 2" xfId="34883"/>
    <cellStyle name="Total 16 4 2 2" xfId="34884"/>
    <cellStyle name="Total 16 4 2 3" xfId="34885"/>
    <cellStyle name="Total 16 4 2 4" xfId="34886"/>
    <cellStyle name="Total 16 4 3" xfId="34887"/>
    <cellStyle name="Total 16 4 3 2" xfId="34888"/>
    <cellStyle name="Total 16 4 3 3" xfId="34889"/>
    <cellStyle name="Total 16 4 3 4" xfId="34890"/>
    <cellStyle name="Total 16 4 4" xfId="34891"/>
    <cellStyle name="Total 16 4 4 2" xfId="34892"/>
    <cellStyle name="Total 16 4 4 3" xfId="34893"/>
    <cellStyle name="Total 16 4 4 4" xfId="34894"/>
    <cellStyle name="Total 16 4 5" xfId="34895"/>
    <cellStyle name="Total 16 4 5 2" xfId="34896"/>
    <cellStyle name="Total 16 4 5 3" xfId="34897"/>
    <cellStyle name="Total 16 4 5 4" xfId="34898"/>
    <cellStyle name="Total 16 4 6" xfId="34899"/>
    <cellStyle name="Total 16 4 6 2" xfId="34900"/>
    <cellStyle name="Total 16 4 6 3" xfId="34901"/>
    <cellStyle name="Total 16 4 6 4" xfId="34902"/>
    <cellStyle name="Total 16 4 7" xfId="34903"/>
    <cellStyle name="Total 16 4 7 2" xfId="34904"/>
    <cellStyle name="Total 16 4 7 3" xfId="34905"/>
    <cellStyle name="Total 16 4 7 4" xfId="34906"/>
    <cellStyle name="Total 16 4 8" xfId="34907"/>
    <cellStyle name="Total 16 4 8 2" xfId="34908"/>
    <cellStyle name="Total 16 4 8 3" xfId="34909"/>
    <cellStyle name="Total 16 4 8 4" xfId="34910"/>
    <cellStyle name="Total 16 4 9" xfId="34911"/>
    <cellStyle name="Total 16 5" xfId="34912"/>
    <cellStyle name="Total 16 5 2" xfId="34913"/>
    <cellStyle name="Total 16 5 3" xfId="34914"/>
    <cellStyle name="Total 16 5 4" xfId="34915"/>
    <cellStyle name="Total 16 6" xfId="34916"/>
    <cellStyle name="Total 16 6 2" xfId="34917"/>
    <cellStyle name="Total 16 6 3" xfId="34918"/>
    <cellStyle name="Total 16 6 4" xfId="34919"/>
    <cellStyle name="Total 16 7" xfId="34920"/>
    <cellStyle name="Total 16 7 2" xfId="34921"/>
    <cellStyle name="Total 16 7 3" xfId="34922"/>
    <cellStyle name="Total 16 7 4" xfId="34923"/>
    <cellStyle name="Total 16 8" xfId="34924"/>
    <cellStyle name="Total 16 8 2" xfId="34925"/>
    <cellStyle name="Total 16 8 3" xfId="34926"/>
    <cellStyle name="Total 16 8 4" xfId="34927"/>
    <cellStyle name="Total 16 9" xfId="34928"/>
    <cellStyle name="Total 16 9 2" xfId="34929"/>
    <cellStyle name="Total 16 9 3" xfId="34930"/>
    <cellStyle name="Total 16 9 4" xfId="34931"/>
    <cellStyle name="Total 17" xfId="34932"/>
    <cellStyle name="Total 17 10" xfId="34933"/>
    <cellStyle name="Total 17 10 2" xfId="34934"/>
    <cellStyle name="Total 17 10 3" xfId="34935"/>
    <cellStyle name="Total 17 10 4" xfId="34936"/>
    <cellStyle name="Total 17 11" xfId="34937"/>
    <cellStyle name="Total 17 11 2" xfId="34938"/>
    <cellStyle name="Total 17 11 3" xfId="34939"/>
    <cellStyle name="Total 17 11 4" xfId="34940"/>
    <cellStyle name="Total 17 12" xfId="34941"/>
    <cellStyle name="Total 17 13" xfId="34942"/>
    <cellStyle name="Total 17 14" xfId="34943"/>
    <cellStyle name="Total 17 15" xfId="34944"/>
    <cellStyle name="Total 17 2" xfId="34945"/>
    <cellStyle name="Total 17 3" xfId="34946"/>
    <cellStyle name="Total 17 3 10" xfId="34947"/>
    <cellStyle name="Total 17 3 11" xfId="34948"/>
    <cellStyle name="Total 17 3 12" xfId="34949"/>
    <cellStyle name="Total 17 3 2" xfId="34950"/>
    <cellStyle name="Total 17 3 2 10" xfId="34951"/>
    <cellStyle name="Total 17 3 2 11" xfId="34952"/>
    <cellStyle name="Total 17 3 2 2" xfId="34953"/>
    <cellStyle name="Total 17 3 2 2 2" xfId="34954"/>
    <cellStyle name="Total 17 3 2 2 3" xfId="34955"/>
    <cellStyle name="Total 17 3 2 2 4" xfId="34956"/>
    <cellStyle name="Total 17 3 2 3" xfId="34957"/>
    <cellStyle name="Total 17 3 2 3 2" xfId="34958"/>
    <cellStyle name="Total 17 3 2 3 3" xfId="34959"/>
    <cellStyle name="Total 17 3 2 3 4" xfId="34960"/>
    <cellStyle name="Total 17 3 2 4" xfId="34961"/>
    <cellStyle name="Total 17 3 2 4 2" xfId="34962"/>
    <cellStyle name="Total 17 3 2 4 3" xfId="34963"/>
    <cellStyle name="Total 17 3 2 4 4" xfId="34964"/>
    <cellStyle name="Total 17 3 2 5" xfId="34965"/>
    <cellStyle name="Total 17 3 2 5 2" xfId="34966"/>
    <cellStyle name="Total 17 3 2 5 3" xfId="34967"/>
    <cellStyle name="Total 17 3 2 5 4" xfId="34968"/>
    <cellStyle name="Total 17 3 2 6" xfId="34969"/>
    <cellStyle name="Total 17 3 2 6 2" xfId="34970"/>
    <cellStyle name="Total 17 3 2 6 3" xfId="34971"/>
    <cellStyle name="Total 17 3 2 6 4" xfId="34972"/>
    <cellStyle name="Total 17 3 2 7" xfId="34973"/>
    <cellStyle name="Total 17 3 2 7 2" xfId="34974"/>
    <cellStyle name="Total 17 3 2 7 3" xfId="34975"/>
    <cellStyle name="Total 17 3 2 7 4" xfId="34976"/>
    <cellStyle name="Total 17 3 2 8" xfId="34977"/>
    <cellStyle name="Total 17 3 2 8 2" xfId="34978"/>
    <cellStyle name="Total 17 3 2 8 3" xfId="34979"/>
    <cellStyle name="Total 17 3 2 8 4" xfId="34980"/>
    <cellStyle name="Total 17 3 2 9" xfId="34981"/>
    <cellStyle name="Total 17 3 3" xfId="34982"/>
    <cellStyle name="Total 17 3 3 2" xfId="34983"/>
    <cellStyle name="Total 17 3 3 3" xfId="34984"/>
    <cellStyle name="Total 17 3 3 4" xfId="34985"/>
    <cellStyle name="Total 17 3 4" xfId="34986"/>
    <cellStyle name="Total 17 3 4 2" xfId="34987"/>
    <cellStyle name="Total 17 3 4 3" xfId="34988"/>
    <cellStyle name="Total 17 3 4 4" xfId="34989"/>
    <cellStyle name="Total 17 3 5" xfId="34990"/>
    <cellStyle name="Total 17 3 5 2" xfId="34991"/>
    <cellStyle name="Total 17 3 5 3" xfId="34992"/>
    <cellStyle name="Total 17 3 5 4" xfId="34993"/>
    <cellStyle name="Total 17 3 6" xfId="34994"/>
    <cellStyle name="Total 17 3 6 2" xfId="34995"/>
    <cellStyle name="Total 17 3 6 3" xfId="34996"/>
    <cellStyle name="Total 17 3 6 4" xfId="34997"/>
    <cellStyle name="Total 17 3 7" xfId="34998"/>
    <cellStyle name="Total 17 3 7 2" xfId="34999"/>
    <cellStyle name="Total 17 3 7 3" xfId="35000"/>
    <cellStyle name="Total 17 3 7 4" xfId="35001"/>
    <cellStyle name="Total 17 3 8" xfId="35002"/>
    <cellStyle name="Total 17 3 8 2" xfId="35003"/>
    <cellStyle name="Total 17 3 8 3" xfId="35004"/>
    <cellStyle name="Total 17 3 8 4" xfId="35005"/>
    <cellStyle name="Total 17 3 9" xfId="35006"/>
    <cellStyle name="Total 17 3 9 2" xfId="35007"/>
    <cellStyle name="Total 17 3 9 3" xfId="35008"/>
    <cellStyle name="Total 17 3 9 4" xfId="35009"/>
    <cellStyle name="Total 17 4" xfId="35010"/>
    <cellStyle name="Total 17 4 10" xfId="35011"/>
    <cellStyle name="Total 17 4 11" xfId="35012"/>
    <cellStyle name="Total 17 4 2" xfId="35013"/>
    <cellStyle name="Total 17 4 2 2" xfId="35014"/>
    <cellStyle name="Total 17 4 2 3" xfId="35015"/>
    <cellStyle name="Total 17 4 2 4" xfId="35016"/>
    <cellStyle name="Total 17 4 3" xfId="35017"/>
    <cellStyle name="Total 17 4 3 2" xfId="35018"/>
    <cellStyle name="Total 17 4 3 3" xfId="35019"/>
    <cellStyle name="Total 17 4 3 4" xfId="35020"/>
    <cellStyle name="Total 17 4 4" xfId="35021"/>
    <cellStyle name="Total 17 4 4 2" xfId="35022"/>
    <cellStyle name="Total 17 4 4 3" xfId="35023"/>
    <cellStyle name="Total 17 4 4 4" xfId="35024"/>
    <cellStyle name="Total 17 4 5" xfId="35025"/>
    <cellStyle name="Total 17 4 5 2" xfId="35026"/>
    <cellStyle name="Total 17 4 5 3" xfId="35027"/>
    <cellStyle name="Total 17 4 5 4" xfId="35028"/>
    <cellStyle name="Total 17 4 6" xfId="35029"/>
    <cellStyle name="Total 17 4 6 2" xfId="35030"/>
    <cellStyle name="Total 17 4 6 3" xfId="35031"/>
    <cellStyle name="Total 17 4 6 4" xfId="35032"/>
    <cellStyle name="Total 17 4 7" xfId="35033"/>
    <cellStyle name="Total 17 4 7 2" xfId="35034"/>
    <cellStyle name="Total 17 4 7 3" xfId="35035"/>
    <cellStyle name="Total 17 4 7 4" xfId="35036"/>
    <cellStyle name="Total 17 4 8" xfId="35037"/>
    <cellStyle name="Total 17 4 8 2" xfId="35038"/>
    <cellStyle name="Total 17 4 8 3" xfId="35039"/>
    <cellStyle name="Total 17 4 8 4" xfId="35040"/>
    <cellStyle name="Total 17 4 9" xfId="35041"/>
    <cellStyle name="Total 17 5" xfId="35042"/>
    <cellStyle name="Total 17 5 2" xfId="35043"/>
    <cellStyle name="Total 17 5 3" xfId="35044"/>
    <cellStyle name="Total 17 5 4" xfId="35045"/>
    <cellStyle name="Total 17 6" xfId="35046"/>
    <cellStyle name="Total 17 6 2" xfId="35047"/>
    <cellStyle name="Total 17 6 3" xfId="35048"/>
    <cellStyle name="Total 17 6 4" xfId="35049"/>
    <cellStyle name="Total 17 7" xfId="35050"/>
    <cellStyle name="Total 17 7 2" xfId="35051"/>
    <cellStyle name="Total 17 7 3" xfId="35052"/>
    <cellStyle name="Total 17 7 4" xfId="35053"/>
    <cellStyle name="Total 17 8" xfId="35054"/>
    <cellStyle name="Total 17 8 2" xfId="35055"/>
    <cellStyle name="Total 17 8 3" xfId="35056"/>
    <cellStyle name="Total 17 8 4" xfId="35057"/>
    <cellStyle name="Total 17 9" xfId="35058"/>
    <cellStyle name="Total 17 9 2" xfId="35059"/>
    <cellStyle name="Total 17 9 3" xfId="35060"/>
    <cellStyle name="Total 17 9 4" xfId="35061"/>
    <cellStyle name="Total 18" xfId="35062"/>
    <cellStyle name="Total 18 10" xfId="35063"/>
    <cellStyle name="Total 18 10 2" xfId="35064"/>
    <cellStyle name="Total 18 10 3" xfId="35065"/>
    <cellStyle name="Total 18 10 4" xfId="35066"/>
    <cellStyle name="Total 18 11" xfId="35067"/>
    <cellStyle name="Total 18 11 2" xfId="35068"/>
    <cellStyle name="Total 18 11 3" xfId="35069"/>
    <cellStyle name="Total 18 11 4" xfId="35070"/>
    <cellStyle name="Total 18 12" xfId="35071"/>
    <cellStyle name="Total 18 13" xfId="35072"/>
    <cellStyle name="Total 18 14" xfId="35073"/>
    <cellStyle name="Total 18 15" xfId="35074"/>
    <cellStyle name="Total 18 2" xfId="35075"/>
    <cellStyle name="Total 18 3" xfId="35076"/>
    <cellStyle name="Total 18 3 10" xfId="35077"/>
    <cellStyle name="Total 18 3 11" xfId="35078"/>
    <cellStyle name="Total 18 3 12" xfId="35079"/>
    <cellStyle name="Total 18 3 2" xfId="35080"/>
    <cellStyle name="Total 18 3 2 10" xfId="35081"/>
    <cellStyle name="Total 18 3 2 11" xfId="35082"/>
    <cellStyle name="Total 18 3 2 2" xfId="35083"/>
    <cellStyle name="Total 18 3 2 2 2" xfId="35084"/>
    <cellStyle name="Total 18 3 2 2 3" xfId="35085"/>
    <cellStyle name="Total 18 3 2 2 4" xfId="35086"/>
    <cellStyle name="Total 18 3 2 3" xfId="35087"/>
    <cellStyle name="Total 18 3 2 3 2" xfId="35088"/>
    <cellStyle name="Total 18 3 2 3 3" xfId="35089"/>
    <cellStyle name="Total 18 3 2 3 4" xfId="35090"/>
    <cellStyle name="Total 18 3 2 4" xfId="35091"/>
    <cellStyle name="Total 18 3 2 4 2" xfId="35092"/>
    <cellStyle name="Total 18 3 2 4 3" xfId="35093"/>
    <cellStyle name="Total 18 3 2 4 4" xfId="35094"/>
    <cellStyle name="Total 18 3 2 5" xfId="35095"/>
    <cellStyle name="Total 18 3 2 5 2" xfId="35096"/>
    <cellStyle name="Total 18 3 2 5 3" xfId="35097"/>
    <cellStyle name="Total 18 3 2 5 4" xfId="35098"/>
    <cellStyle name="Total 18 3 2 6" xfId="35099"/>
    <cellStyle name="Total 18 3 2 6 2" xfId="35100"/>
    <cellStyle name="Total 18 3 2 6 3" xfId="35101"/>
    <cellStyle name="Total 18 3 2 6 4" xfId="35102"/>
    <cellStyle name="Total 18 3 2 7" xfId="35103"/>
    <cellStyle name="Total 18 3 2 7 2" xfId="35104"/>
    <cellStyle name="Total 18 3 2 7 3" xfId="35105"/>
    <cellStyle name="Total 18 3 2 7 4" xfId="35106"/>
    <cellStyle name="Total 18 3 2 8" xfId="35107"/>
    <cellStyle name="Total 18 3 2 8 2" xfId="35108"/>
    <cellStyle name="Total 18 3 2 8 3" xfId="35109"/>
    <cellStyle name="Total 18 3 2 8 4" xfId="35110"/>
    <cellStyle name="Total 18 3 2 9" xfId="35111"/>
    <cellStyle name="Total 18 3 3" xfId="35112"/>
    <cellStyle name="Total 18 3 3 2" xfId="35113"/>
    <cellStyle name="Total 18 3 3 3" xfId="35114"/>
    <cellStyle name="Total 18 3 3 4" xfId="35115"/>
    <cellStyle name="Total 18 3 4" xfId="35116"/>
    <cellStyle name="Total 18 3 4 2" xfId="35117"/>
    <cellStyle name="Total 18 3 4 3" xfId="35118"/>
    <cellStyle name="Total 18 3 4 4" xfId="35119"/>
    <cellStyle name="Total 18 3 5" xfId="35120"/>
    <cellStyle name="Total 18 3 5 2" xfId="35121"/>
    <cellStyle name="Total 18 3 5 3" xfId="35122"/>
    <cellStyle name="Total 18 3 5 4" xfId="35123"/>
    <cellStyle name="Total 18 3 6" xfId="35124"/>
    <cellStyle name="Total 18 3 6 2" xfId="35125"/>
    <cellStyle name="Total 18 3 6 3" xfId="35126"/>
    <cellStyle name="Total 18 3 6 4" xfId="35127"/>
    <cellStyle name="Total 18 3 7" xfId="35128"/>
    <cellStyle name="Total 18 3 7 2" xfId="35129"/>
    <cellStyle name="Total 18 3 7 3" xfId="35130"/>
    <cellStyle name="Total 18 3 7 4" xfId="35131"/>
    <cellStyle name="Total 18 3 8" xfId="35132"/>
    <cellStyle name="Total 18 3 8 2" xfId="35133"/>
    <cellStyle name="Total 18 3 8 3" xfId="35134"/>
    <cellStyle name="Total 18 3 8 4" xfId="35135"/>
    <cellStyle name="Total 18 3 9" xfId="35136"/>
    <cellStyle name="Total 18 3 9 2" xfId="35137"/>
    <cellStyle name="Total 18 3 9 3" xfId="35138"/>
    <cellStyle name="Total 18 3 9 4" xfId="35139"/>
    <cellStyle name="Total 18 4" xfId="35140"/>
    <cellStyle name="Total 18 4 10" xfId="35141"/>
    <cellStyle name="Total 18 4 11" xfId="35142"/>
    <cellStyle name="Total 18 4 2" xfId="35143"/>
    <cellStyle name="Total 18 4 2 2" xfId="35144"/>
    <cellStyle name="Total 18 4 2 3" xfId="35145"/>
    <cellStyle name="Total 18 4 2 4" xfId="35146"/>
    <cellStyle name="Total 18 4 3" xfId="35147"/>
    <cellStyle name="Total 18 4 3 2" xfId="35148"/>
    <cellStyle name="Total 18 4 3 3" xfId="35149"/>
    <cellStyle name="Total 18 4 3 4" xfId="35150"/>
    <cellStyle name="Total 18 4 4" xfId="35151"/>
    <cellStyle name="Total 18 4 4 2" xfId="35152"/>
    <cellStyle name="Total 18 4 4 3" xfId="35153"/>
    <cellStyle name="Total 18 4 4 4" xfId="35154"/>
    <cellStyle name="Total 18 4 5" xfId="35155"/>
    <cellStyle name="Total 18 4 5 2" xfId="35156"/>
    <cellStyle name="Total 18 4 5 3" xfId="35157"/>
    <cellStyle name="Total 18 4 5 4" xfId="35158"/>
    <cellStyle name="Total 18 4 6" xfId="35159"/>
    <cellStyle name="Total 18 4 6 2" xfId="35160"/>
    <cellStyle name="Total 18 4 6 3" xfId="35161"/>
    <cellStyle name="Total 18 4 6 4" xfId="35162"/>
    <cellStyle name="Total 18 4 7" xfId="35163"/>
    <cellStyle name="Total 18 4 7 2" xfId="35164"/>
    <cellStyle name="Total 18 4 7 3" xfId="35165"/>
    <cellStyle name="Total 18 4 7 4" xfId="35166"/>
    <cellStyle name="Total 18 4 8" xfId="35167"/>
    <cellStyle name="Total 18 4 8 2" xfId="35168"/>
    <cellStyle name="Total 18 4 8 3" xfId="35169"/>
    <cellStyle name="Total 18 4 8 4" xfId="35170"/>
    <cellStyle name="Total 18 4 9" xfId="35171"/>
    <cellStyle name="Total 18 5" xfId="35172"/>
    <cellStyle name="Total 18 5 2" xfId="35173"/>
    <cellStyle name="Total 18 5 3" xfId="35174"/>
    <cellStyle name="Total 18 5 4" xfId="35175"/>
    <cellStyle name="Total 18 6" xfId="35176"/>
    <cellStyle name="Total 18 6 2" xfId="35177"/>
    <cellStyle name="Total 18 6 3" xfId="35178"/>
    <cellStyle name="Total 18 6 4" xfId="35179"/>
    <cellStyle name="Total 18 7" xfId="35180"/>
    <cellStyle name="Total 18 7 2" xfId="35181"/>
    <cellStyle name="Total 18 7 3" xfId="35182"/>
    <cellStyle name="Total 18 7 4" xfId="35183"/>
    <cellStyle name="Total 18 8" xfId="35184"/>
    <cellStyle name="Total 18 8 2" xfId="35185"/>
    <cellStyle name="Total 18 8 3" xfId="35186"/>
    <cellStyle name="Total 18 8 4" xfId="35187"/>
    <cellStyle name="Total 18 9" xfId="35188"/>
    <cellStyle name="Total 18 9 2" xfId="35189"/>
    <cellStyle name="Total 18 9 3" xfId="35190"/>
    <cellStyle name="Total 18 9 4" xfId="35191"/>
    <cellStyle name="Total 19" xfId="35192"/>
    <cellStyle name="Total 19 10" xfId="35193"/>
    <cellStyle name="Total 19 10 2" xfId="35194"/>
    <cellStyle name="Total 19 10 3" xfId="35195"/>
    <cellStyle name="Total 19 10 4" xfId="35196"/>
    <cellStyle name="Total 19 11" xfId="35197"/>
    <cellStyle name="Total 19 11 2" xfId="35198"/>
    <cellStyle name="Total 19 11 3" xfId="35199"/>
    <cellStyle name="Total 19 11 4" xfId="35200"/>
    <cellStyle name="Total 19 12" xfId="35201"/>
    <cellStyle name="Total 19 13" xfId="35202"/>
    <cellStyle name="Total 19 14" xfId="35203"/>
    <cellStyle name="Total 19 15" xfId="35204"/>
    <cellStyle name="Total 19 2" xfId="35205"/>
    <cellStyle name="Total 19 3" xfId="35206"/>
    <cellStyle name="Total 19 3 10" xfId="35207"/>
    <cellStyle name="Total 19 3 11" xfId="35208"/>
    <cellStyle name="Total 19 3 12" xfId="35209"/>
    <cellStyle name="Total 19 3 2" xfId="35210"/>
    <cellStyle name="Total 19 3 2 10" xfId="35211"/>
    <cellStyle name="Total 19 3 2 11" xfId="35212"/>
    <cellStyle name="Total 19 3 2 2" xfId="35213"/>
    <cellStyle name="Total 19 3 2 2 2" xfId="35214"/>
    <cellStyle name="Total 19 3 2 2 3" xfId="35215"/>
    <cellStyle name="Total 19 3 2 2 4" xfId="35216"/>
    <cellStyle name="Total 19 3 2 3" xfId="35217"/>
    <cellStyle name="Total 19 3 2 3 2" xfId="35218"/>
    <cellStyle name="Total 19 3 2 3 3" xfId="35219"/>
    <cellStyle name="Total 19 3 2 3 4" xfId="35220"/>
    <cellStyle name="Total 19 3 2 4" xfId="35221"/>
    <cellStyle name="Total 19 3 2 4 2" xfId="35222"/>
    <cellStyle name="Total 19 3 2 4 3" xfId="35223"/>
    <cellStyle name="Total 19 3 2 4 4" xfId="35224"/>
    <cellStyle name="Total 19 3 2 5" xfId="35225"/>
    <cellStyle name="Total 19 3 2 5 2" xfId="35226"/>
    <cellStyle name="Total 19 3 2 5 3" xfId="35227"/>
    <cellStyle name="Total 19 3 2 5 4" xfId="35228"/>
    <cellStyle name="Total 19 3 2 6" xfId="35229"/>
    <cellStyle name="Total 19 3 2 6 2" xfId="35230"/>
    <cellStyle name="Total 19 3 2 6 3" xfId="35231"/>
    <cellStyle name="Total 19 3 2 6 4" xfId="35232"/>
    <cellStyle name="Total 19 3 2 7" xfId="35233"/>
    <cellStyle name="Total 19 3 2 7 2" xfId="35234"/>
    <cellStyle name="Total 19 3 2 7 3" xfId="35235"/>
    <cellStyle name="Total 19 3 2 7 4" xfId="35236"/>
    <cellStyle name="Total 19 3 2 8" xfId="35237"/>
    <cellStyle name="Total 19 3 2 8 2" xfId="35238"/>
    <cellStyle name="Total 19 3 2 8 3" xfId="35239"/>
    <cellStyle name="Total 19 3 2 8 4" xfId="35240"/>
    <cellStyle name="Total 19 3 2 9" xfId="35241"/>
    <cellStyle name="Total 19 3 3" xfId="35242"/>
    <cellStyle name="Total 19 3 3 2" xfId="35243"/>
    <cellStyle name="Total 19 3 3 3" xfId="35244"/>
    <cellStyle name="Total 19 3 3 4" xfId="35245"/>
    <cellStyle name="Total 19 3 4" xfId="35246"/>
    <cellStyle name="Total 19 3 4 2" xfId="35247"/>
    <cellStyle name="Total 19 3 4 3" xfId="35248"/>
    <cellStyle name="Total 19 3 4 4" xfId="35249"/>
    <cellStyle name="Total 19 3 5" xfId="35250"/>
    <cellStyle name="Total 19 3 5 2" xfId="35251"/>
    <cellStyle name="Total 19 3 5 3" xfId="35252"/>
    <cellStyle name="Total 19 3 5 4" xfId="35253"/>
    <cellStyle name="Total 19 3 6" xfId="35254"/>
    <cellStyle name="Total 19 3 6 2" xfId="35255"/>
    <cellStyle name="Total 19 3 6 3" xfId="35256"/>
    <cellStyle name="Total 19 3 6 4" xfId="35257"/>
    <cellStyle name="Total 19 3 7" xfId="35258"/>
    <cellStyle name="Total 19 3 7 2" xfId="35259"/>
    <cellStyle name="Total 19 3 7 3" xfId="35260"/>
    <cellStyle name="Total 19 3 7 4" xfId="35261"/>
    <cellStyle name="Total 19 3 8" xfId="35262"/>
    <cellStyle name="Total 19 3 8 2" xfId="35263"/>
    <cellStyle name="Total 19 3 8 3" xfId="35264"/>
    <cellStyle name="Total 19 3 8 4" xfId="35265"/>
    <cellStyle name="Total 19 3 9" xfId="35266"/>
    <cellStyle name="Total 19 3 9 2" xfId="35267"/>
    <cellStyle name="Total 19 3 9 3" xfId="35268"/>
    <cellStyle name="Total 19 3 9 4" xfId="35269"/>
    <cellStyle name="Total 19 4" xfId="35270"/>
    <cellStyle name="Total 19 4 10" xfId="35271"/>
    <cellStyle name="Total 19 4 11" xfId="35272"/>
    <cellStyle name="Total 19 4 2" xfId="35273"/>
    <cellStyle name="Total 19 4 2 2" xfId="35274"/>
    <cellStyle name="Total 19 4 2 3" xfId="35275"/>
    <cellStyle name="Total 19 4 2 4" xfId="35276"/>
    <cellStyle name="Total 19 4 3" xfId="35277"/>
    <cellStyle name="Total 19 4 3 2" xfId="35278"/>
    <cellStyle name="Total 19 4 3 3" xfId="35279"/>
    <cellStyle name="Total 19 4 3 4" xfId="35280"/>
    <cellStyle name="Total 19 4 4" xfId="35281"/>
    <cellStyle name="Total 19 4 4 2" xfId="35282"/>
    <cellStyle name="Total 19 4 4 3" xfId="35283"/>
    <cellStyle name="Total 19 4 4 4" xfId="35284"/>
    <cellStyle name="Total 19 4 5" xfId="35285"/>
    <cellStyle name="Total 19 4 5 2" xfId="35286"/>
    <cellStyle name="Total 19 4 5 3" xfId="35287"/>
    <cellStyle name="Total 19 4 5 4" xfId="35288"/>
    <cellStyle name="Total 19 4 6" xfId="35289"/>
    <cellStyle name="Total 19 4 6 2" xfId="35290"/>
    <cellStyle name="Total 19 4 6 3" xfId="35291"/>
    <cellStyle name="Total 19 4 6 4" xfId="35292"/>
    <cellStyle name="Total 19 4 7" xfId="35293"/>
    <cellStyle name="Total 19 4 7 2" xfId="35294"/>
    <cellStyle name="Total 19 4 7 3" xfId="35295"/>
    <cellStyle name="Total 19 4 7 4" xfId="35296"/>
    <cellStyle name="Total 19 4 8" xfId="35297"/>
    <cellStyle name="Total 19 4 8 2" xfId="35298"/>
    <cellStyle name="Total 19 4 8 3" xfId="35299"/>
    <cellStyle name="Total 19 4 8 4" xfId="35300"/>
    <cellStyle name="Total 19 4 9" xfId="35301"/>
    <cellStyle name="Total 19 5" xfId="35302"/>
    <cellStyle name="Total 19 5 2" xfId="35303"/>
    <cellStyle name="Total 19 5 3" xfId="35304"/>
    <cellStyle name="Total 19 5 4" xfId="35305"/>
    <cellStyle name="Total 19 6" xfId="35306"/>
    <cellStyle name="Total 19 6 2" xfId="35307"/>
    <cellStyle name="Total 19 6 3" xfId="35308"/>
    <cellStyle name="Total 19 6 4" xfId="35309"/>
    <cellStyle name="Total 19 7" xfId="35310"/>
    <cellStyle name="Total 19 7 2" xfId="35311"/>
    <cellStyle name="Total 19 7 3" xfId="35312"/>
    <cellStyle name="Total 19 7 4" xfId="35313"/>
    <cellStyle name="Total 19 8" xfId="35314"/>
    <cellStyle name="Total 19 8 2" xfId="35315"/>
    <cellStyle name="Total 19 8 3" xfId="35316"/>
    <cellStyle name="Total 19 8 4" xfId="35317"/>
    <cellStyle name="Total 19 9" xfId="35318"/>
    <cellStyle name="Total 19 9 2" xfId="35319"/>
    <cellStyle name="Total 19 9 3" xfId="35320"/>
    <cellStyle name="Total 19 9 4" xfId="35321"/>
    <cellStyle name="Total 2" xfId="35322"/>
    <cellStyle name="Total 2 2" xfId="35323"/>
    <cellStyle name="Total 2 2 2" xfId="35324"/>
    <cellStyle name="Total 2 2 2 2" xfId="35325"/>
    <cellStyle name="Total 2 2 2 2 2" xfId="35326"/>
    <cellStyle name="Total 2 2 2 2 2 10" xfId="35327"/>
    <cellStyle name="Total 2 2 2 2 2 11" xfId="35328"/>
    <cellStyle name="Total 2 2 2 2 2 12" xfId="35329"/>
    <cellStyle name="Total 2 2 2 2 2 2" xfId="35330"/>
    <cellStyle name="Total 2 2 2 2 2 2 10" xfId="35331"/>
    <cellStyle name="Total 2 2 2 2 2 2 11" xfId="35332"/>
    <cellStyle name="Total 2 2 2 2 2 2 2" xfId="35333"/>
    <cellStyle name="Total 2 2 2 2 2 2 2 2" xfId="35334"/>
    <cellStyle name="Total 2 2 2 2 2 2 2 3" xfId="35335"/>
    <cellStyle name="Total 2 2 2 2 2 2 2 4" xfId="35336"/>
    <cellStyle name="Total 2 2 2 2 2 2 3" xfId="35337"/>
    <cellStyle name="Total 2 2 2 2 2 2 3 2" xfId="35338"/>
    <cellStyle name="Total 2 2 2 2 2 2 3 3" xfId="35339"/>
    <cellStyle name="Total 2 2 2 2 2 2 3 4" xfId="35340"/>
    <cellStyle name="Total 2 2 2 2 2 2 4" xfId="35341"/>
    <cellStyle name="Total 2 2 2 2 2 2 4 2" xfId="35342"/>
    <cellStyle name="Total 2 2 2 2 2 2 4 3" xfId="35343"/>
    <cellStyle name="Total 2 2 2 2 2 2 4 4" xfId="35344"/>
    <cellStyle name="Total 2 2 2 2 2 2 5" xfId="35345"/>
    <cellStyle name="Total 2 2 2 2 2 2 5 2" xfId="35346"/>
    <cellStyle name="Total 2 2 2 2 2 2 5 3" xfId="35347"/>
    <cellStyle name="Total 2 2 2 2 2 2 5 4" xfId="35348"/>
    <cellStyle name="Total 2 2 2 2 2 2 6" xfId="35349"/>
    <cellStyle name="Total 2 2 2 2 2 2 6 2" xfId="35350"/>
    <cellStyle name="Total 2 2 2 2 2 2 6 3" xfId="35351"/>
    <cellStyle name="Total 2 2 2 2 2 2 6 4" xfId="35352"/>
    <cellStyle name="Total 2 2 2 2 2 2 7" xfId="35353"/>
    <cellStyle name="Total 2 2 2 2 2 2 7 2" xfId="35354"/>
    <cellStyle name="Total 2 2 2 2 2 2 7 3" xfId="35355"/>
    <cellStyle name="Total 2 2 2 2 2 2 7 4" xfId="35356"/>
    <cellStyle name="Total 2 2 2 2 2 2 8" xfId="35357"/>
    <cellStyle name="Total 2 2 2 2 2 2 8 2" xfId="35358"/>
    <cellStyle name="Total 2 2 2 2 2 2 8 3" xfId="35359"/>
    <cellStyle name="Total 2 2 2 2 2 2 8 4" xfId="35360"/>
    <cellStyle name="Total 2 2 2 2 2 2 9" xfId="35361"/>
    <cellStyle name="Total 2 2 2 2 2 3" xfId="35362"/>
    <cellStyle name="Total 2 2 2 2 2 3 2" xfId="35363"/>
    <cellStyle name="Total 2 2 2 2 2 3 3" xfId="35364"/>
    <cellStyle name="Total 2 2 2 2 2 3 4" xfId="35365"/>
    <cellStyle name="Total 2 2 2 2 2 4" xfId="35366"/>
    <cellStyle name="Total 2 2 2 2 2 4 2" xfId="35367"/>
    <cellStyle name="Total 2 2 2 2 2 4 3" xfId="35368"/>
    <cellStyle name="Total 2 2 2 2 2 4 4" xfId="35369"/>
    <cellStyle name="Total 2 2 2 2 2 5" xfId="35370"/>
    <cellStyle name="Total 2 2 2 2 2 5 2" xfId="35371"/>
    <cellStyle name="Total 2 2 2 2 2 5 3" xfId="35372"/>
    <cellStyle name="Total 2 2 2 2 2 5 4" xfId="35373"/>
    <cellStyle name="Total 2 2 2 2 2 6" xfId="35374"/>
    <cellStyle name="Total 2 2 2 2 2 6 2" xfId="35375"/>
    <cellStyle name="Total 2 2 2 2 2 6 3" xfId="35376"/>
    <cellStyle name="Total 2 2 2 2 2 6 4" xfId="35377"/>
    <cellStyle name="Total 2 2 2 2 2 7" xfId="35378"/>
    <cellStyle name="Total 2 2 2 2 2 7 2" xfId="35379"/>
    <cellStyle name="Total 2 2 2 2 2 7 3" xfId="35380"/>
    <cellStyle name="Total 2 2 2 2 2 7 4" xfId="35381"/>
    <cellStyle name="Total 2 2 2 2 2 8" xfId="35382"/>
    <cellStyle name="Total 2 2 2 2 2 8 2" xfId="35383"/>
    <cellStyle name="Total 2 2 2 2 2 8 3" xfId="35384"/>
    <cellStyle name="Total 2 2 2 2 2 8 4" xfId="35385"/>
    <cellStyle name="Total 2 2 2 2 2 9" xfId="35386"/>
    <cellStyle name="Total 2 2 2 2 2 9 2" xfId="35387"/>
    <cellStyle name="Total 2 2 2 2 2 9 3" xfId="35388"/>
    <cellStyle name="Total 2 2 2 2 2 9 4" xfId="35389"/>
    <cellStyle name="Total 2 2 2 3" xfId="35390"/>
    <cellStyle name="Total 2 2 2 3 10" xfId="35391"/>
    <cellStyle name="Total 2 2 2 3 11" xfId="35392"/>
    <cellStyle name="Total 2 2 2 3 12" xfId="35393"/>
    <cellStyle name="Total 2 2 2 3 2" xfId="35394"/>
    <cellStyle name="Total 2 2 2 3 2 10" xfId="35395"/>
    <cellStyle name="Total 2 2 2 3 2 11" xfId="35396"/>
    <cellStyle name="Total 2 2 2 3 2 2" xfId="35397"/>
    <cellStyle name="Total 2 2 2 3 2 2 2" xfId="35398"/>
    <cellStyle name="Total 2 2 2 3 2 2 3" xfId="35399"/>
    <cellStyle name="Total 2 2 2 3 2 2 4" xfId="35400"/>
    <cellStyle name="Total 2 2 2 3 2 3" xfId="35401"/>
    <cellStyle name="Total 2 2 2 3 2 3 2" xfId="35402"/>
    <cellStyle name="Total 2 2 2 3 2 3 3" xfId="35403"/>
    <cellStyle name="Total 2 2 2 3 2 3 4" xfId="35404"/>
    <cellStyle name="Total 2 2 2 3 2 4" xfId="35405"/>
    <cellStyle name="Total 2 2 2 3 2 4 2" xfId="35406"/>
    <cellStyle name="Total 2 2 2 3 2 4 3" xfId="35407"/>
    <cellStyle name="Total 2 2 2 3 2 4 4" xfId="35408"/>
    <cellStyle name="Total 2 2 2 3 2 5" xfId="35409"/>
    <cellStyle name="Total 2 2 2 3 2 5 2" xfId="35410"/>
    <cellStyle name="Total 2 2 2 3 2 5 3" xfId="35411"/>
    <cellStyle name="Total 2 2 2 3 2 5 4" xfId="35412"/>
    <cellStyle name="Total 2 2 2 3 2 6" xfId="35413"/>
    <cellStyle name="Total 2 2 2 3 2 6 2" xfId="35414"/>
    <cellStyle name="Total 2 2 2 3 2 6 3" xfId="35415"/>
    <cellStyle name="Total 2 2 2 3 2 6 4" xfId="35416"/>
    <cellStyle name="Total 2 2 2 3 2 7" xfId="35417"/>
    <cellStyle name="Total 2 2 2 3 2 7 2" xfId="35418"/>
    <cellStyle name="Total 2 2 2 3 2 7 3" xfId="35419"/>
    <cellStyle name="Total 2 2 2 3 2 7 4" xfId="35420"/>
    <cellStyle name="Total 2 2 2 3 2 8" xfId="35421"/>
    <cellStyle name="Total 2 2 2 3 2 8 2" xfId="35422"/>
    <cellStyle name="Total 2 2 2 3 2 8 3" xfId="35423"/>
    <cellStyle name="Total 2 2 2 3 2 8 4" xfId="35424"/>
    <cellStyle name="Total 2 2 2 3 2 9" xfId="35425"/>
    <cellStyle name="Total 2 2 2 3 3" xfId="35426"/>
    <cellStyle name="Total 2 2 2 3 3 2" xfId="35427"/>
    <cellStyle name="Total 2 2 2 3 3 3" xfId="35428"/>
    <cellStyle name="Total 2 2 2 3 3 4" xfId="35429"/>
    <cellStyle name="Total 2 2 2 3 4" xfId="35430"/>
    <cellStyle name="Total 2 2 2 3 4 2" xfId="35431"/>
    <cellStyle name="Total 2 2 2 3 4 3" xfId="35432"/>
    <cellStyle name="Total 2 2 2 3 4 4" xfId="35433"/>
    <cellStyle name="Total 2 2 2 3 5" xfId="35434"/>
    <cellStyle name="Total 2 2 2 3 5 2" xfId="35435"/>
    <cellStyle name="Total 2 2 2 3 5 3" xfId="35436"/>
    <cellStyle name="Total 2 2 2 3 5 4" xfId="35437"/>
    <cellStyle name="Total 2 2 2 3 6" xfId="35438"/>
    <cellStyle name="Total 2 2 2 3 6 2" xfId="35439"/>
    <cellStyle name="Total 2 2 2 3 6 3" xfId="35440"/>
    <cellStyle name="Total 2 2 2 3 6 4" xfId="35441"/>
    <cellStyle name="Total 2 2 2 3 7" xfId="35442"/>
    <cellStyle name="Total 2 2 2 3 7 2" xfId="35443"/>
    <cellStyle name="Total 2 2 2 3 7 3" xfId="35444"/>
    <cellStyle name="Total 2 2 2 3 7 4" xfId="35445"/>
    <cellStyle name="Total 2 2 2 3 8" xfId="35446"/>
    <cellStyle name="Total 2 2 2 3 8 2" xfId="35447"/>
    <cellStyle name="Total 2 2 2 3 8 3" xfId="35448"/>
    <cellStyle name="Total 2 2 2 3 8 4" xfId="35449"/>
    <cellStyle name="Total 2 2 2 3 9" xfId="35450"/>
    <cellStyle name="Total 2 2 2 3 9 2" xfId="35451"/>
    <cellStyle name="Total 2 2 2 3 9 3" xfId="35452"/>
    <cellStyle name="Total 2 2 2 3 9 4" xfId="35453"/>
    <cellStyle name="Total 2 2 2 4" xfId="35454"/>
    <cellStyle name="Total 2 2 3" xfId="35455"/>
    <cellStyle name="Total 2 2 3 2" xfId="35456"/>
    <cellStyle name="Total 2 2 3 2 2" xfId="35457"/>
    <cellStyle name="Total 2 2 3 2 2 10" xfId="35458"/>
    <cellStyle name="Total 2 2 3 2 2 11" xfId="35459"/>
    <cellStyle name="Total 2 2 3 2 2 12" xfId="35460"/>
    <cellStyle name="Total 2 2 3 2 2 2" xfId="35461"/>
    <cellStyle name="Total 2 2 3 2 2 2 10" xfId="35462"/>
    <cellStyle name="Total 2 2 3 2 2 2 11" xfId="35463"/>
    <cellStyle name="Total 2 2 3 2 2 2 2" xfId="35464"/>
    <cellStyle name="Total 2 2 3 2 2 2 2 2" xfId="35465"/>
    <cellStyle name="Total 2 2 3 2 2 2 2 3" xfId="35466"/>
    <cellStyle name="Total 2 2 3 2 2 2 2 4" xfId="35467"/>
    <cellStyle name="Total 2 2 3 2 2 2 3" xfId="35468"/>
    <cellStyle name="Total 2 2 3 2 2 2 3 2" xfId="35469"/>
    <cellStyle name="Total 2 2 3 2 2 2 3 3" xfId="35470"/>
    <cellStyle name="Total 2 2 3 2 2 2 3 4" xfId="35471"/>
    <cellStyle name="Total 2 2 3 2 2 2 4" xfId="35472"/>
    <cellStyle name="Total 2 2 3 2 2 2 4 2" xfId="35473"/>
    <cellStyle name="Total 2 2 3 2 2 2 4 3" xfId="35474"/>
    <cellStyle name="Total 2 2 3 2 2 2 4 4" xfId="35475"/>
    <cellStyle name="Total 2 2 3 2 2 2 5" xfId="35476"/>
    <cellStyle name="Total 2 2 3 2 2 2 5 2" xfId="35477"/>
    <cellStyle name="Total 2 2 3 2 2 2 5 3" xfId="35478"/>
    <cellStyle name="Total 2 2 3 2 2 2 5 4" xfId="35479"/>
    <cellStyle name="Total 2 2 3 2 2 2 6" xfId="35480"/>
    <cellStyle name="Total 2 2 3 2 2 2 6 2" xfId="35481"/>
    <cellStyle name="Total 2 2 3 2 2 2 6 3" xfId="35482"/>
    <cellStyle name="Total 2 2 3 2 2 2 6 4" xfId="35483"/>
    <cellStyle name="Total 2 2 3 2 2 2 7" xfId="35484"/>
    <cellStyle name="Total 2 2 3 2 2 2 7 2" xfId="35485"/>
    <cellStyle name="Total 2 2 3 2 2 2 7 3" xfId="35486"/>
    <cellStyle name="Total 2 2 3 2 2 2 7 4" xfId="35487"/>
    <cellStyle name="Total 2 2 3 2 2 2 8" xfId="35488"/>
    <cellStyle name="Total 2 2 3 2 2 2 8 2" xfId="35489"/>
    <cellStyle name="Total 2 2 3 2 2 2 8 3" xfId="35490"/>
    <cellStyle name="Total 2 2 3 2 2 2 8 4" xfId="35491"/>
    <cellStyle name="Total 2 2 3 2 2 2 9" xfId="35492"/>
    <cellStyle name="Total 2 2 3 2 2 3" xfId="35493"/>
    <cellStyle name="Total 2 2 3 2 2 3 2" xfId="35494"/>
    <cellStyle name="Total 2 2 3 2 2 3 3" xfId="35495"/>
    <cellStyle name="Total 2 2 3 2 2 3 4" xfId="35496"/>
    <cellStyle name="Total 2 2 3 2 2 4" xfId="35497"/>
    <cellStyle name="Total 2 2 3 2 2 4 2" xfId="35498"/>
    <cellStyle name="Total 2 2 3 2 2 4 3" xfId="35499"/>
    <cellStyle name="Total 2 2 3 2 2 4 4" xfId="35500"/>
    <cellStyle name="Total 2 2 3 2 2 5" xfId="35501"/>
    <cellStyle name="Total 2 2 3 2 2 5 2" xfId="35502"/>
    <cellStyle name="Total 2 2 3 2 2 5 3" xfId="35503"/>
    <cellStyle name="Total 2 2 3 2 2 5 4" xfId="35504"/>
    <cellStyle name="Total 2 2 3 2 2 6" xfId="35505"/>
    <cellStyle name="Total 2 2 3 2 2 6 2" xfId="35506"/>
    <cellStyle name="Total 2 2 3 2 2 6 3" xfId="35507"/>
    <cellStyle name="Total 2 2 3 2 2 6 4" xfId="35508"/>
    <cellStyle name="Total 2 2 3 2 2 7" xfId="35509"/>
    <cellStyle name="Total 2 2 3 2 2 7 2" xfId="35510"/>
    <cellStyle name="Total 2 2 3 2 2 7 3" xfId="35511"/>
    <cellStyle name="Total 2 2 3 2 2 7 4" xfId="35512"/>
    <cellStyle name="Total 2 2 3 2 2 8" xfId="35513"/>
    <cellStyle name="Total 2 2 3 2 2 8 2" xfId="35514"/>
    <cellStyle name="Total 2 2 3 2 2 8 3" xfId="35515"/>
    <cellStyle name="Total 2 2 3 2 2 8 4" xfId="35516"/>
    <cellStyle name="Total 2 2 3 2 2 9" xfId="35517"/>
    <cellStyle name="Total 2 2 3 2 2 9 2" xfId="35518"/>
    <cellStyle name="Total 2 2 3 2 2 9 3" xfId="35519"/>
    <cellStyle name="Total 2 2 3 2 2 9 4" xfId="35520"/>
    <cellStyle name="Total 2 2 3 3" xfId="35521"/>
    <cellStyle name="Total 2 2 3 3 10" xfId="35522"/>
    <cellStyle name="Total 2 2 3 3 11" xfId="35523"/>
    <cellStyle name="Total 2 2 3 3 12" xfId="35524"/>
    <cellStyle name="Total 2 2 3 3 2" xfId="35525"/>
    <cellStyle name="Total 2 2 3 3 2 10" xfId="35526"/>
    <cellStyle name="Total 2 2 3 3 2 11" xfId="35527"/>
    <cellStyle name="Total 2 2 3 3 2 2" xfId="35528"/>
    <cellStyle name="Total 2 2 3 3 2 2 2" xfId="35529"/>
    <cellStyle name="Total 2 2 3 3 2 2 3" xfId="35530"/>
    <cellStyle name="Total 2 2 3 3 2 2 4" xfId="35531"/>
    <cellStyle name="Total 2 2 3 3 2 3" xfId="35532"/>
    <cellStyle name="Total 2 2 3 3 2 3 2" xfId="35533"/>
    <cellStyle name="Total 2 2 3 3 2 3 3" xfId="35534"/>
    <cellStyle name="Total 2 2 3 3 2 3 4" xfId="35535"/>
    <cellStyle name="Total 2 2 3 3 2 4" xfId="35536"/>
    <cellStyle name="Total 2 2 3 3 2 4 2" xfId="35537"/>
    <cellStyle name="Total 2 2 3 3 2 4 3" xfId="35538"/>
    <cellStyle name="Total 2 2 3 3 2 4 4" xfId="35539"/>
    <cellStyle name="Total 2 2 3 3 2 5" xfId="35540"/>
    <cellStyle name="Total 2 2 3 3 2 5 2" xfId="35541"/>
    <cellStyle name="Total 2 2 3 3 2 5 3" xfId="35542"/>
    <cellStyle name="Total 2 2 3 3 2 5 4" xfId="35543"/>
    <cellStyle name="Total 2 2 3 3 2 6" xfId="35544"/>
    <cellStyle name="Total 2 2 3 3 2 6 2" xfId="35545"/>
    <cellStyle name="Total 2 2 3 3 2 6 3" xfId="35546"/>
    <cellStyle name="Total 2 2 3 3 2 6 4" xfId="35547"/>
    <cellStyle name="Total 2 2 3 3 2 7" xfId="35548"/>
    <cellStyle name="Total 2 2 3 3 2 7 2" xfId="35549"/>
    <cellStyle name="Total 2 2 3 3 2 7 3" xfId="35550"/>
    <cellStyle name="Total 2 2 3 3 2 7 4" xfId="35551"/>
    <cellStyle name="Total 2 2 3 3 2 8" xfId="35552"/>
    <cellStyle name="Total 2 2 3 3 2 8 2" xfId="35553"/>
    <cellStyle name="Total 2 2 3 3 2 8 3" xfId="35554"/>
    <cellStyle name="Total 2 2 3 3 2 8 4" xfId="35555"/>
    <cellStyle name="Total 2 2 3 3 2 9" xfId="35556"/>
    <cellStyle name="Total 2 2 3 3 3" xfId="35557"/>
    <cellStyle name="Total 2 2 3 3 3 2" xfId="35558"/>
    <cellStyle name="Total 2 2 3 3 3 3" xfId="35559"/>
    <cellStyle name="Total 2 2 3 3 3 4" xfId="35560"/>
    <cellStyle name="Total 2 2 3 3 4" xfId="35561"/>
    <cellStyle name="Total 2 2 3 3 4 2" xfId="35562"/>
    <cellStyle name="Total 2 2 3 3 4 3" xfId="35563"/>
    <cellStyle name="Total 2 2 3 3 4 4" xfId="35564"/>
    <cellStyle name="Total 2 2 3 3 5" xfId="35565"/>
    <cellStyle name="Total 2 2 3 3 5 2" xfId="35566"/>
    <cellStyle name="Total 2 2 3 3 5 3" xfId="35567"/>
    <cellStyle name="Total 2 2 3 3 5 4" xfId="35568"/>
    <cellStyle name="Total 2 2 3 3 6" xfId="35569"/>
    <cellStyle name="Total 2 2 3 3 6 2" xfId="35570"/>
    <cellStyle name="Total 2 2 3 3 6 3" xfId="35571"/>
    <cellStyle name="Total 2 2 3 3 6 4" xfId="35572"/>
    <cellStyle name="Total 2 2 3 3 7" xfId="35573"/>
    <cellStyle name="Total 2 2 3 3 7 2" xfId="35574"/>
    <cellStyle name="Total 2 2 3 3 7 3" xfId="35575"/>
    <cellStyle name="Total 2 2 3 3 7 4" xfId="35576"/>
    <cellStyle name="Total 2 2 3 3 8" xfId="35577"/>
    <cellStyle name="Total 2 2 3 3 8 2" xfId="35578"/>
    <cellStyle name="Total 2 2 3 3 8 3" xfId="35579"/>
    <cellStyle name="Total 2 2 3 3 8 4" xfId="35580"/>
    <cellStyle name="Total 2 2 3 3 9" xfId="35581"/>
    <cellStyle name="Total 2 2 3 3 9 2" xfId="35582"/>
    <cellStyle name="Total 2 2 3 3 9 3" xfId="35583"/>
    <cellStyle name="Total 2 2 3 3 9 4" xfId="35584"/>
    <cellStyle name="Total 2 2 3 4" xfId="35585"/>
    <cellStyle name="Total 2 2 4" xfId="35586"/>
    <cellStyle name="Total 2 2 4 2" xfId="35587"/>
    <cellStyle name="Total 2 2 4 2 10" xfId="35588"/>
    <cellStyle name="Total 2 2 4 2 11" xfId="35589"/>
    <cellStyle name="Total 2 2 4 2 12" xfId="35590"/>
    <cellStyle name="Total 2 2 4 2 2" xfId="35591"/>
    <cellStyle name="Total 2 2 4 2 2 10" xfId="35592"/>
    <cellStyle name="Total 2 2 4 2 2 11" xfId="35593"/>
    <cellStyle name="Total 2 2 4 2 2 2" xfId="35594"/>
    <cellStyle name="Total 2 2 4 2 2 2 2" xfId="35595"/>
    <cellStyle name="Total 2 2 4 2 2 2 3" xfId="35596"/>
    <cellStyle name="Total 2 2 4 2 2 2 4" xfId="35597"/>
    <cellStyle name="Total 2 2 4 2 2 3" xfId="35598"/>
    <cellStyle name="Total 2 2 4 2 2 3 2" xfId="35599"/>
    <cellStyle name="Total 2 2 4 2 2 3 3" xfId="35600"/>
    <cellStyle name="Total 2 2 4 2 2 3 4" xfId="35601"/>
    <cellStyle name="Total 2 2 4 2 2 4" xfId="35602"/>
    <cellStyle name="Total 2 2 4 2 2 4 2" xfId="35603"/>
    <cellStyle name="Total 2 2 4 2 2 4 3" xfId="35604"/>
    <cellStyle name="Total 2 2 4 2 2 4 4" xfId="35605"/>
    <cellStyle name="Total 2 2 4 2 2 5" xfId="35606"/>
    <cellStyle name="Total 2 2 4 2 2 5 2" xfId="35607"/>
    <cellStyle name="Total 2 2 4 2 2 5 3" xfId="35608"/>
    <cellStyle name="Total 2 2 4 2 2 5 4" xfId="35609"/>
    <cellStyle name="Total 2 2 4 2 2 6" xfId="35610"/>
    <cellStyle name="Total 2 2 4 2 2 6 2" xfId="35611"/>
    <cellStyle name="Total 2 2 4 2 2 6 3" xfId="35612"/>
    <cellStyle name="Total 2 2 4 2 2 6 4" xfId="35613"/>
    <cellStyle name="Total 2 2 4 2 2 7" xfId="35614"/>
    <cellStyle name="Total 2 2 4 2 2 7 2" xfId="35615"/>
    <cellStyle name="Total 2 2 4 2 2 7 3" xfId="35616"/>
    <cellStyle name="Total 2 2 4 2 2 7 4" xfId="35617"/>
    <cellStyle name="Total 2 2 4 2 2 8" xfId="35618"/>
    <cellStyle name="Total 2 2 4 2 2 8 2" xfId="35619"/>
    <cellStyle name="Total 2 2 4 2 2 8 3" xfId="35620"/>
    <cellStyle name="Total 2 2 4 2 2 8 4" xfId="35621"/>
    <cellStyle name="Total 2 2 4 2 2 9" xfId="35622"/>
    <cellStyle name="Total 2 2 4 2 3" xfId="35623"/>
    <cellStyle name="Total 2 2 4 2 3 2" xfId="35624"/>
    <cellStyle name="Total 2 2 4 2 3 3" xfId="35625"/>
    <cellStyle name="Total 2 2 4 2 3 4" xfId="35626"/>
    <cellStyle name="Total 2 2 4 2 4" xfId="35627"/>
    <cellStyle name="Total 2 2 4 2 4 2" xfId="35628"/>
    <cellStyle name="Total 2 2 4 2 4 3" xfId="35629"/>
    <cellStyle name="Total 2 2 4 2 4 4" xfId="35630"/>
    <cellStyle name="Total 2 2 4 2 5" xfId="35631"/>
    <cellStyle name="Total 2 2 4 2 5 2" xfId="35632"/>
    <cellStyle name="Total 2 2 4 2 5 3" xfId="35633"/>
    <cellStyle name="Total 2 2 4 2 5 4" xfId="35634"/>
    <cellStyle name="Total 2 2 4 2 6" xfId="35635"/>
    <cellStyle name="Total 2 2 4 2 6 2" xfId="35636"/>
    <cellStyle name="Total 2 2 4 2 6 3" xfId="35637"/>
    <cellStyle name="Total 2 2 4 2 6 4" xfId="35638"/>
    <cellStyle name="Total 2 2 4 2 7" xfId="35639"/>
    <cellStyle name="Total 2 2 4 2 7 2" xfId="35640"/>
    <cellStyle name="Total 2 2 4 2 7 3" xfId="35641"/>
    <cellStyle name="Total 2 2 4 2 7 4" xfId="35642"/>
    <cellStyle name="Total 2 2 4 2 8" xfId="35643"/>
    <cellStyle name="Total 2 2 4 2 8 2" xfId="35644"/>
    <cellStyle name="Total 2 2 4 2 8 3" xfId="35645"/>
    <cellStyle name="Total 2 2 4 2 8 4" xfId="35646"/>
    <cellStyle name="Total 2 2 4 2 9" xfId="35647"/>
    <cellStyle name="Total 2 2 4 2 9 2" xfId="35648"/>
    <cellStyle name="Total 2 2 4 2 9 3" xfId="35649"/>
    <cellStyle name="Total 2 2 4 2 9 4" xfId="35650"/>
    <cellStyle name="Total 2 2 4 3" xfId="35651"/>
    <cellStyle name="Total 2 2 5" xfId="35652"/>
    <cellStyle name="Total 2 2 5 10" xfId="35653"/>
    <cellStyle name="Total 2 2 5 11" xfId="35654"/>
    <cellStyle name="Total 2 2 5 12" xfId="35655"/>
    <cellStyle name="Total 2 2 5 2" xfId="35656"/>
    <cellStyle name="Total 2 2 5 2 10" xfId="35657"/>
    <cellStyle name="Total 2 2 5 2 11" xfId="35658"/>
    <cellStyle name="Total 2 2 5 2 2" xfId="35659"/>
    <cellStyle name="Total 2 2 5 2 2 2" xfId="35660"/>
    <cellStyle name="Total 2 2 5 2 2 3" xfId="35661"/>
    <cellStyle name="Total 2 2 5 2 2 4" xfId="35662"/>
    <cellStyle name="Total 2 2 5 2 3" xfId="35663"/>
    <cellStyle name="Total 2 2 5 2 3 2" xfId="35664"/>
    <cellStyle name="Total 2 2 5 2 3 3" xfId="35665"/>
    <cellStyle name="Total 2 2 5 2 3 4" xfId="35666"/>
    <cellStyle name="Total 2 2 5 2 4" xfId="35667"/>
    <cellStyle name="Total 2 2 5 2 4 2" xfId="35668"/>
    <cellStyle name="Total 2 2 5 2 4 3" xfId="35669"/>
    <cellStyle name="Total 2 2 5 2 4 4" xfId="35670"/>
    <cellStyle name="Total 2 2 5 2 5" xfId="35671"/>
    <cellStyle name="Total 2 2 5 2 5 2" xfId="35672"/>
    <cellStyle name="Total 2 2 5 2 5 3" xfId="35673"/>
    <cellStyle name="Total 2 2 5 2 5 4" xfId="35674"/>
    <cellStyle name="Total 2 2 5 2 6" xfId="35675"/>
    <cellStyle name="Total 2 2 5 2 6 2" xfId="35676"/>
    <cellStyle name="Total 2 2 5 2 6 3" xfId="35677"/>
    <cellStyle name="Total 2 2 5 2 6 4" xfId="35678"/>
    <cellStyle name="Total 2 2 5 2 7" xfId="35679"/>
    <cellStyle name="Total 2 2 5 2 7 2" xfId="35680"/>
    <cellStyle name="Total 2 2 5 2 7 3" xfId="35681"/>
    <cellStyle name="Total 2 2 5 2 7 4" xfId="35682"/>
    <cellStyle name="Total 2 2 5 2 8" xfId="35683"/>
    <cellStyle name="Total 2 2 5 2 8 2" xfId="35684"/>
    <cellStyle name="Total 2 2 5 2 8 3" xfId="35685"/>
    <cellStyle name="Total 2 2 5 2 8 4" xfId="35686"/>
    <cellStyle name="Total 2 2 5 2 9" xfId="35687"/>
    <cellStyle name="Total 2 2 5 3" xfId="35688"/>
    <cellStyle name="Total 2 2 5 3 2" xfId="35689"/>
    <cellStyle name="Total 2 2 5 3 3" xfId="35690"/>
    <cellStyle name="Total 2 2 5 3 4" xfId="35691"/>
    <cellStyle name="Total 2 2 5 4" xfId="35692"/>
    <cellStyle name="Total 2 2 5 4 2" xfId="35693"/>
    <cellStyle name="Total 2 2 5 4 3" xfId="35694"/>
    <cellStyle name="Total 2 2 5 4 4" xfId="35695"/>
    <cellStyle name="Total 2 2 5 5" xfId="35696"/>
    <cellStyle name="Total 2 2 5 5 2" xfId="35697"/>
    <cellStyle name="Total 2 2 5 5 3" xfId="35698"/>
    <cellStyle name="Total 2 2 5 5 4" xfId="35699"/>
    <cellStyle name="Total 2 2 5 6" xfId="35700"/>
    <cellStyle name="Total 2 2 5 6 2" xfId="35701"/>
    <cellStyle name="Total 2 2 5 6 3" xfId="35702"/>
    <cellStyle name="Total 2 2 5 6 4" xfId="35703"/>
    <cellStyle name="Total 2 2 5 7" xfId="35704"/>
    <cellStyle name="Total 2 2 5 7 2" xfId="35705"/>
    <cellStyle name="Total 2 2 5 7 3" xfId="35706"/>
    <cellStyle name="Total 2 2 5 7 4" xfId="35707"/>
    <cellStyle name="Total 2 2 5 8" xfId="35708"/>
    <cellStyle name="Total 2 2 5 8 2" xfId="35709"/>
    <cellStyle name="Total 2 2 5 8 3" xfId="35710"/>
    <cellStyle name="Total 2 2 5 8 4" xfId="35711"/>
    <cellStyle name="Total 2 2 5 9" xfId="35712"/>
    <cellStyle name="Total 2 2 5 9 2" xfId="35713"/>
    <cellStyle name="Total 2 2 5 9 3" xfId="35714"/>
    <cellStyle name="Total 2 2 5 9 4" xfId="35715"/>
    <cellStyle name="Total 2 2 6" xfId="35716"/>
    <cellStyle name="Total 2 3" xfId="35717"/>
    <cellStyle name="Total 2 3 2" xfId="35718"/>
    <cellStyle name="Total 2 3 2 10" xfId="35719"/>
    <cellStyle name="Total 2 3 2 11" xfId="35720"/>
    <cellStyle name="Total 2 3 2 12" xfId="35721"/>
    <cellStyle name="Total 2 3 2 2" xfId="35722"/>
    <cellStyle name="Total 2 3 2 2 10" xfId="35723"/>
    <cellStyle name="Total 2 3 2 2 11" xfId="35724"/>
    <cellStyle name="Total 2 3 2 2 2" xfId="35725"/>
    <cellStyle name="Total 2 3 2 2 2 2" xfId="35726"/>
    <cellStyle name="Total 2 3 2 2 2 3" xfId="35727"/>
    <cellStyle name="Total 2 3 2 2 2 4" xfId="35728"/>
    <cellStyle name="Total 2 3 2 2 3" xfId="35729"/>
    <cellStyle name="Total 2 3 2 2 3 2" xfId="35730"/>
    <cellStyle name="Total 2 3 2 2 3 3" xfId="35731"/>
    <cellStyle name="Total 2 3 2 2 3 4" xfId="35732"/>
    <cellStyle name="Total 2 3 2 2 4" xfId="35733"/>
    <cellStyle name="Total 2 3 2 2 4 2" xfId="35734"/>
    <cellStyle name="Total 2 3 2 2 4 3" xfId="35735"/>
    <cellStyle name="Total 2 3 2 2 4 4" xfId="35736"/>
    <cellStyle name="Total 2 3 2 2 5" xfId="35737"/>
    <cellStyle name="Total 2 3 2 2 5 2" xfId="35738"/>
    <cellStyle name="Total 2 3 2 2 5 3" xfId="35739"/>
    <cellStyle name="Total 2 3 2 2 5 4" xfId="35740"/>
    <cellStyle name="Total 2 3 2 2 6" xfId="35741"/>
    <cellStyle name="Total 2 3 2 2 6 2" xfId="35742"/>
    <cellStyle name="Total 2 3 2 2 6 3" xfId="35743"/>
    <cellStyle name="Total 2 3 2 2 6 4" xfId="35744"/>
    <cellStyle name="Total 2 3 2 2 7" xfId="35745"/>
    <cellStyle name="Total 2 3 2 2 7 2" xfId="35746"/>
    <cellStyle name="Total 2 3 2 2 7 3" xfId="35747"/>
    <cellStyle name="Total 2 3 2 2 7 4" xfId="35748"/>
    <cellStyle name="Total 2 3 2 2 8" xfId="35749"/>
    <cellStyle name="Total 2 3 2 2 8 2" xfId="35750"/>
    <cellStyle name="Total 2 3 2 2 8 3" xfId="35751"/>
    <cellStyle name="Total 2 3 2 2 8 4" xfId="35752"/>
    <cellStyle name="Total 2 3 2 2 9" xfId="35753"/>
    <cellStyle name="Total 2 3 2 3" xfId="35754"/>
    <cellStyle name="Total 2 3 2 3 2" xfId="35755"/>
    <cellStyle name="Total 2 3 2 3 3" xfId="35756"/>
    <cellStyle name="Total 2 3 2 3 4" xfId="35757"/>
    <cellStyle name="Total 2 3 2 4" xfId="35758"/>
    <cellStyle name="Total 2 3 2 4 2" xfId="35759"/>
    <cellStyle name="Total 2 3 2 4 3" xfId="35760"/>
    <cellStyle name="Total 2 3 2 4 4" xfId="35761"/>
    <cellStyle name="Total 2 3 2 5" xfId="35762"/>
    <cellStyle name="Total 2 3 2 5 2" xfId="35763"/>
    <cellStyle name="Total 2 3 2 5 3" xfId="35764"/>
    <cellStyle name="Total 2 3 2 5 4" xfId="35765"/>
    <cellStyle name="Total 2 3 2 6" xfId="35766"/>
    <cellStyle name="Total 2 3 2 6 2" xfId="35767"/>
    <cellStyle name="Total 2 3 2 6 3" xfId="35768"/>
    <cellStyle name="Total 2 3 2 6 4" xfId="35769"/>
    <cellStyle name="Total 2 3 2 7" xfId="35770"/>
    <cellStyle name="Total 2 3 2 7 2" xfId="35771"/>
    <cellStyle name="Total 2 3 2 7 3" xfId="35772"/>
    <cellStyle name="Total 2 3 2 7 4" xfId="35773"/>
    <cellStyle name="Total 2 3 2 8" xfId="35774"/>
    <cellStyle name="Total 2 3 2 8 2" xfId="35775"/>
    <cellStyle name="Total 2 3 2 8 3" xfId="35776"/>
    <cellStyle name="Total 2 3 2 8 4" xfId="35777"/>
    <cellStyle name="Total 2 3 2 9" xfId="35778"/>
    <cellStyle name="Total 2 3 2 9 2" xfId="35779"/>
    <cellStyle name="Total 2 3 2 9 3" xfId="35780"/>
    <cellStyle name="Total 2 3 2 9 4" xfId="35781"/>
    <cellStyle name="Total 2 3 3" xfId="35782"/>
    <cellStyle name="Total 2 4" xfId="35783"/>
    <cellStyle name="Total 2 4 2" xfId="35784"/>
    <cellStyle name="Total 2 4 2 10" xfId="35785"/>
    <cellStyle name="Total 2 4 2 11" xfId="35786"/>
    <cellStyle name="Total 2 4 2 12" xfId="35787"/>
    <cellStyle name="Total 2 4 2 2" xfId="35788"/>
    <cellStyle name="Total 2 4 2 2 10" xfId="35789"/>
    <cellStyle name="Total 2 4 2 2 11" xfId="35790"/>
    <cellStyle name="Total 2 4 2 2 2" xfId="35791"/>
    <cellStyle name="Total 2 4 2 2 2 2" xfId="35792"/>
    <cellStyle name="Total 2 4 2 2 2 3" xfId="35793"/>
    <cellStyle name="Total 2 4 2 2 2 4" xfId="35794"/>
    <cellStyle name="Total 2 4 2 2 3" xfId="35795"/>
    <cellStyle name="Total 2 4 2 2 3 2" xfId="35796"/>
    <cellStyle name="Total 2 4 2 2 3 3" xfId="35797"/>
    <cellStyle name="Total 2 4 2 2 3 4" xfId="35798"/>
    <cellStyle name="Total 2 4 2 2 4" xfId="35799"/>
    <cellStyle name="Total 2 4 2 2 4 2" xfId="35800"/>
    <cellStyle name="Total 2 4 2 2 4 3" xfId="35801"/>
    <cellStyle name="Total 2 4 2 2 4 4" xfId="35802"/>
    <cellStyle name="Total 2 4 2 2 5" xfId="35803"/>
    <cellStyle name="Total 2 4 2 2 5 2" xfId="35804"/>
    <cellStyle name="Total 2 4 2 2 5 3" xfId="35805"/>
    <cellStyle name="Total 2 4 2 2 5 4" xfId="35806"/>
    <cellStyle name="Total 2 4 2 2 6" xfId="35807"/>
    <cellStyle name="Total 2 4 2 2 6 2" xfId="35808"/>
    <cellStyle name="Total 2 4 2 2 6 3" xfId="35809"/>
    <cellStyle name="Total 2 4 2 2 6 4" xfId="35810"/>
    <cellStyle name="Total 2 4 2 2 7" xfId="35811"/>
    <cellStyle name="Total 2 4 2 2 7 2" xfId="35812"/>
    <cellStyle name="Total 2 4 2 2 7 3" xfId="35813"/>
    <cellStyle name="Total 2 4 2 2 7 4" xfId="35814"/>
    <cellStyle name="Total 2 4 2 2 8" xfId="35815"/>
    <cellStyle name="Total 2 4 2 2 8 2" xfId="35816"/>
    <cellStyle name="Total 2 4 2 2 8 3" xfId="35817"/>
    <cellStyle name="Total 2 4 2 2 8 4" xfId="35818"/>
    <cellStyle name="Total 2 4 2 2 9" xfId="35819"/>
    <cellStyle name="Total 2 4 2 3" xfId="35820"/>
    <cellStyle name="Total 2 4 2 3 2" xfId="35821"/>
    <cellStyle name="Total 2 4 2 3 3" xfId="35822"/>
    <cellStyle name="Total 2 4 2 3 4" xfId="35823"/>
    <cellStyle name="Total 2 4 2 4" xfId="35824"/>
    <cellStyle name="Total 2 4 2 4 2" xfId="35825"/>
    <cellStyle name="Total 2 4 2 4 3" xfId="35826"/>
    <cellStyle name="Total 2 4 2 4 4" xfId="35827"/>
    <cellStyle name="Total 2 4 2 5" xfId="35828"/>
    <cellStyle name="Total 2 4 2 5 2" xfId="35829"/>
    <cellStyle name="Total 2 4 2 5 3" xfId="35830"/>
    <cellStyle name="Total 2 4 2 5 4" xfId="35831"/>
    <cellStyle name="Total 2 4 2 6" xfId="35832"/>
    <cellStyle name="Total 2 4 2 6 2" xfId="35833"/>
    <cellStyle name="Total 2 4 2 6 3" xfId="35834"/>
    <cellStyle name="Total 2 4 2 6 4" xfId="35835"/>
    <cellStyle name="Total 2 4 2 7" xfId="35836"/>
    <cellStyle name="Total 2 4 2 7 2" xfId="35837"/>
    <cellStyle name="Total 2 4 2 7 3" xfId="35838"/>
    <cellStyle name="Total 2 4 2 7 4" xfId="35839"/>
    <cellStyle name="Total 2 4 2 8" xfId="35840"/>
    <cellStyle name="Total 2 4 2 8 2" xfId="35841"/>
    <cellStyle name="Total 2 4 2 8 3" xfId="35842"/>
    <cellStyle name="Total 2 4 2 8 4" xfId="35843"/>
    <cellStyle name="Total 2 4 2 9" xfId="35844"/>
    <cellStyle name="Total 2 4 2 9 2" xfId="35845"/>
    <cellStyle name="Total 2 4 2 9 3" xfId="35846"/>
    <cellStyle name="Total 2 4 2 9 4" xfId="35847"/>
    <cellStyle name="Total 2 4 3" xfId="35848"/>
    <cellStyle name="Total 2 4 3 10" xfId="35849"/>
    <cellStyle name="Total 2 4 3 10 2" xfId="35850"/>
    <cellStyle name="Total 2 4 3 10 3" xfId="35851"/>
    <cellStyle name="Total 2 4 3 10 4" xfId="35852"/>
    <cellStyle name="Total 2 4 3 11" xfId="35853"/>
    <cellStyle name="Total 2 4 3 12" xfId="35854"/>
    <cellStyle name="Total 2 4 3 13" xfId="35855"/>
    <cellStyle name="Total 2 4 3 2" xfId="35856"/>
    <cellStyle name="Total 2 4 3 2 10" xfId="35857"/>
    <cellStyle name="Total 2 4 3 2 11" xfId="35858"/>
    <cellStyle name="Total 2 4 3 2 12" xfId="35859"/>
    <cellStyle name="Total 2 4 3 2 2" xfId="35860"/>
    <cellStyle name="Total 2 4 3 2 2 10" xfId="35861"/>
    <cellStyle name="Total 2 4 3 2 2 11" xfId="35862"/>
    <cellStyle name="Total 2 4 3 2 2 2" xfId="35863"/>
    <cellStyle name="Total 2 4 3 2 2 2 2" xfId="35864"/>
    <cellStyle name="Total 2 4 3 2 2 2 3" xfId="35865"/>
    <cellStyle name="Total 2 4 3 2 2 2 4" xfId="35866"/>
    <cellStyle name="Total 2 4 3 2 2 3" xfId="35867"/>
    <cellStyle name="Total 2 4 3 2 2 3 2" xfId="35868"/>
    <cellStyle name="Total 2 4 3 2 2 3 3" xfId="35869"/>
    <cellStyle name="Total 2 4 3 2 2 3 4" xfId="35870"/>
    <cellStyle name="Total 2 4 3 2 2 4" xfId="35871"/>
    <cellStyle name="Total 2 4 3 2 2 4 2" xfId="35872"/>
    <cellStyle name="Total 2 4 3 2 2 4 3" xfId="35873"/>
    <cellStyle name="Total 2 4 3 2 2 4 4" xfId="35874"/>
    <cellStyle name="Total 2 4 3 2 2 5" xfId="35875"/>
    <cellStyle name="Total 2 4 3 2 2 5 2" xfId="35876"/>
    <cellStyle name="Total 2 4 3 2 2 5 3" xfId="35877"/>
    <cellStyle name="Total 2 4 3 2 2 5 4" xfId="35878"/>
    <cellStyle name="Total 2 4 3 2 2 6" xfId="35879"/>
    <cellStyle name="Total 2 4 3 2 2 6 2" xfId="35880"/>
    <cellStyle name="Total 2 4 3 2 2 6 3" xfId="35881"/>
    <cellStyle name="Total 2 4 3 2 2 6 4" xfId="35882"/>
    <cellStyle name="Total 2 4 3 2 2 7" xfId="35883"/>
    <cellStyle name="Total 2 4 3 2 2 7 2" xfId="35884"/>
    <cellStyle name="Total 2 4 3 2 2 7 3" xfId="35885"/>
    <cellStyle name="Total 2 4 3 2 2 7 4" xfId="35886"/>
    <cellStyle name="Total 2 4 3 2 2 8" xfId="35887"/>
    <cellStyle name="Total 2 4 3 2 2 8 2" xfId="35888"/>
    <cellStyle name="Total 2 4 3 2 2 8 3" xfId="35889"/>
    <cellStyle name="Total 2 4 3 2 2 8 4" xfId="35890"/>
    <cellStyle name="Total 2 4 3 2 2 9" xfId="35891"/>
    <cellStyle name="Total 2 4 3 2 3" xfId="35892"/>
    <cellStyle name="Total 2 4 3 2 3 2" xfId="35893"/>
    <cellStyle name="Total 2 4 3 2 3 3" xfId="35894"/>
    <cellStyle name="Total 2 4 3 2 3 4" xfId="35895"/>
    <cellStyle name="Total 2 4 3 2 4" xfId="35896"/>
    <cellStyle name="Total 2 4 3 2 4 2" xfId="35897"/>
    <cellStyle name="Total 2 4 3 2 4 3" xfId="35898"/>
    <cellStyle name="Total 2 4 3 2 4 4" xfId="35899"/>
    <cellStyle name="Total 2 4 3 2 5" xfId="35900"/>
    <cellStyle name="Total 2 4 3 2 5 2" xfId="35901"/>
    <cellStyle name="Total 2 4 3 2 5 3" xfId="35902"/>
    <cellStyle name="Total 2 4 3 2 5 4" xfId="35903"/>
    <cellStyle name="Total 2 4 3 2 6" xfId="35904"/>
    <cellStyle name="Total 2 4 3 2 6 2" xfId="35905"/>
    <cellStyle name="Total 2 4 3 2 6 3" xfId="35906"/>
    <cellStyle name="Total 2 4 3 2 6 4" xfId="35907"/>
    <cellStyle name="Total 2 4 3 2 7" xfId="35908"/>
    <cellStyle name="Total 2 4 3 2 7 2" xfId="35909"/>
    <cellStyle name="Total 2 4 3 2 7 3" xfId="35910"/>
    <cellStyle name="Total 2 4 3 2 7 4" xfId="35911"/>
    <cellStyle name="Total 2 4 3 2 8" xfId="35912"/>
    <cellStyle name="Total 2 4 3 2 8 2" xfId="35913"/>
    <cellStyle name="Total 2 4 3 2 8 3" xfId="35914"/>
    <cellStyle name="Total 2 4 3 2 8 4" xfId="35915"/>
    <cellStyle name="Total 2 4 3 2 9" xfId="35916"/>
    <cellStyle name="Total 2 4 3 2 9 2" xfId="35917"/>
    <cellStyle name="Total 2 4 3 2 9 3" xfId="35918"/>
    <cellStyle name="Total 2 4 3 2 9 4" xfId="35919"/>
    <cellStyle name="Total 2 4 3 3" xfId="35920"/>
    <cellStyle name="Total 2 4 3 3 10" xfId="35921"/>
    <cellStyle name="Total 2 4 3 3 11" xfId="35922"/>
    <cellStyle name="Total 2 4 3 3 2" xfId="35923"/>
    <cellStyle name="Total 2 4 3 3 2 2" xfId="35924"/>
    <cellStyle name="Total 2 4 3 3 2 3" xfId="35925"/>
    <cellStyle name="Total 2 4 3 3 2 4" xfId="35926"/>
    <cellStyle name="Total 2 4 3 3 3" xfId="35927"/>
    <cellStyle name="Total 2 4 3 3 3 2" xfId="35928"/>
    <cellStyle name="Total 2 4 3 3 3 3" xfId="35929"/>
    <cellStyle name="Total 2 4 3 3 3 4" xfId="35930"/>
    <cellStyle name="Total 2 4 3 3 4" xfId="35931"/>
    <cellStyle name="Total 2 4 3 3 4 2" xfId="35932"/>
    <cellStyle name="Total 2 4 3 3 4 3" xfId="35933"/>
    <cellStyle name="Total 2 4 3 3 4 4" xfId="35934"/>
    <cellStyle name="Total 2 4 3 3 5" xfId="35935"/>
    <cellStyle name="Total 2 4 3 3 5 2" xfId="35936"/>
    <cellStyle name="Total 2 4 3 3 5 3" xfId="35937"/>
    <cellStyle name="Total 2 4 3 3 5 4" xfId="35938"/>
    <cellStyle name="Total 2 4 3 3 6" xfId="35939"/>
    <cellStyle name="Total 2 4 3 3 6 2" xfId="35940"/>
    <cellStyle name="Total 2 4 3 3 6 3" xfId="35941"/>
    <cellStyle name="Total 2 4 3 3 6 4" xfId="35942"/>
    <cellStyle name="Total 2 4 3 3 7" xfId="35943"/>
    <cellStyle name="Total 2 4 3 3 7 2" xfId="35944"/>
    <cellStyle name="Total 2 4 3 3 7 3" xfId="35945"/>
    <cellStyle name="Total 2 4 3 3 7 4" xfId="35946"/>
    <cellStyle name="Total 2 4 3 3 8" xfId="35947"/>
    <cellStyle name="Total 2 4 3 3 8 2" xfId="35948"/>
    <cellStyle name="Total 2 4 3 3 8 3" xfId="35949"/>
    <cellStyle name="Total 2 4 3 3 8 4" xfId="35950"/>
    <cellStyle name="Total 2 4 3 3 9" xfId="35951"/>
    <cellStyle name="Total 2 4 3 4" xfId="35952"/>
    <cellStyle name="Total 2 4 3 4 2" xfId="35953"/>
    <cellStyle name="Total 2 4 3 4 3" xfId="35954"/>
    <cellStyle name="Total 2 4 3 4 4" xfId="35955"/>
    <cellStyle name="Total 2 4 3 5" xfId="35956"/>
    <cellStyle name="Total 2 4 3 5 2" xfId="35957"/>
    <cellStyle name="Total 2 4 3 5 3" xfId="35958"/>
    <cellStyle name="Total 2 4 3 5 4" xfId="35959"/>
    <cellStyle name="Total 2 4 3 6" xfId="35960"/>
    <cellStyle name="Total 2 4 3 6 2" xfId="35961"/>
    <cellStyle name="Total 2 4 3 6 3" xfId="35962"/>
    <cellStyle name="Total 2 4 3 6 4" xfId="35963"/>
    <cellStyle name="Total 2 4 3 7" xfId="35964"/>
    <cellStyle name="Total 2 4 3 7 2" xfId="35965"/>
    <cellStyle name="Total 2 4 3 7 3" xfId="35966"/>
    <cellStyle name="Total 2 4 3 7 4" xfId="35967"/>
    <cellStyle name="Total 2 4 3 8" xfId="35968"/>
    <cellStyle name="Total 2 4 3 8 2" xfId="35969"/>
    <cellStyle name="Total 2 4 3 8 3" xfId="35970"/>
    <cellStyle name="Total 2 4 3 8 4" xfId="35971"/>
    <cellStyle name="Total 2 4 3 9" xfId="35972"/>
    <cellStyle name="Total 2 4 3 9 2" xfId="35973"/>
    <cellStyle name="Total 2 4 3 9 3" xfId="35974"/>
    <cellStyle name="Total 2 4 3 9 4" xfId="35975"/>
    <cellStyle name="Total 2 4 4" xfId="35976"/>
    <cellStyle name="Total 2 4 4 10" xfId="35977"/>
    <cellStyle name="Total 2 4 4 11" xfId="35978"/>
    <cellStyle name="Total 2 4 4 12" xfId="35979"/>
    <cellStyle name="Total 2 4 4 2" xfId="35980"/>
    <cellStyle name="Total 2 4 4 2 10" xfId="35981"/>
    <cellStyle name="Total 2 4 4 2 11" xfId="35982"/>
    <cellStyle name="Total 2 4 4 2 2" xfId="35983"/>
    <cellStyle name="Total 2 4 4 2 2 2" xfId="35984"/>
    <cellStyle name="Total 2 4 4 2 2 3" xfId="35985"/>
    <cellStyle name="Total 2 4 4 2 2 4" xfId="35986"/>
    <cellStyle name="Total 2 4 4 2 3" xfId="35987"/>
    <cellStyle name="Total 2 4 4 2 3 2" xfId="35988"/>
    <cellStyle name="Total 2 4 4 2 3 3" xfId="35989"/>
    <cellStyle name="Total 2 4 4 2 3 4" xfId="35990"/>
    <cellStyle name="Total 2 4 4 2 4" xfId="35991"/>
    <cellStyle name="Total 2 4 4 2 4 2" xfId="35992"/>
    <cellStyle name="Total 2 4 4 2 4 3" xfId="35993"/>
    <cellStyle name="Total 2 4 4 2 4 4" xfId="35994"/>
    <cellStyle name="Total 2 4 4 2 5" xfId="35995"/>
    <cellStyle name="Total 2 4 4 2 5 2" xfId="35996"/>
    <cellStyle name="Total 2 4 4 2 5 3" xfId="35997"/>
    <cellStyle name="Total 2 4 4 2 5 4" xfId="35998"/>
    <cellStyle name="Total 2 4 4 2 6" xfId="35999"/>
    <cellStyle name="Total 2 4 4 2 6 2" xfId="36000"/>
    <cellStyle name="Total 2 4 4 2 6 3" xfId="36001"/>
    <cellStyle name="Total 2 4 4 2 6 4" xfId="36002"/>
    <cellStyle name="Total 2 4 4 2 7" xfId="36003"/>
    <cellStyle name="Total 2 4 4 2 7 2" xfId="36004"/>
    <cellStyle name="Total 2 4 4 2 7 3" xfId="36005"/>
    <cellStyle name="Total 2 4 4 2 7 4" xfId="36006"/>
    <cellStyle name="Total 2 4 4 2 8" xfId="36007"/>
    <cellStyle name="Total 2 4 4 2 8 2" xfId="36008"/>
    <cellStyle name="Total 2 4 4 2 8 3" xfId="36009"/>
    <cellStyle name="Total 2 4 4 2 8 4" xfId="36010"/>
    <cellStyle name="Total 2 4 4 2 9" xfId="36011"/>
    <cellStyle name="Total 2 4 4 3" xfId="36012"/>
    <cellStyle name="Total 2 4 4 3 2" xfId="36013"/>
    <cellStyle name="Total 2 4 4 3 3" xfId="36014"/>
    <cellStyle name="Total 2 4 4 3 4" xfId="36015"/>
    <cellStyle name="Total 2 4 4 4" xfId="36016"/>
    <cellStyle name="Total 2 4 4 4 2" xfId="36017"/>
    <cellStyle name="Total 2 4 4 4 3" xfId="36018"/>
    <cellStyle name="Total 2 4 4 4 4" xfId="36019"/>
    <cellStyle name="Total 2 4 4 5" xfId="36020"/>
    <cellStyle name="Total 2 4 4 5 2" xfId="36021"/>
    <cellStyle name="Total 2 4 4 5 3" xfId="36022"/>
    <cellStyle name="Total 2 4 4 5 4" xfId="36023"/>
    <cellStyle name="Total 2 4 4 6" xfId="36024"/>
    <cellStyle name="Total 2 4 4 6 2" xfId="36025"/>
    <cellStyle name="Total 2 4 4 6 3" xfId="36026"/>
    <cellStyle name="Total 2 4 4 6 4" xfId="36027"/>
    <cellStyle name="Total 2 4 4 7" xfId="36028"/>
    <cellStyle name="Total 2 4 4 7 2" xfId="36029"/>
    <cellStyle name="Total 2 4 4 7 3" xfId="36030"/>
    <cellStyle name="Total 2 4 4 7 4" xfId="36031"/>
    <cellStyle name="Total 2 4 4 8" xfId="36032"/>
    <cellStyle name="Total 2 4 4 8 2" xfId="36033"/>
    <cellStyle name="Total 2 4 4 8 3" xfId="36034"/>
    <cellStyle name="Total 2 4 4 8 4" xfId="36035"/>
    <cellStyle name="Total 2 4 4 9" xfId="36036"/>
    <cellStyle name="Total 2 4 4 9 2" xfId="36037"/>
    <cellStyle name="Total 2 4 4 9 3" xfId="36038"/>
    <cellStyle name="Total 2 4 4 9 4" xfId="36039"/>
    <cellStyle name="Total 2 4 5" xfId="36040"/>
    <cellStyle name="Total 2 5" xfId="36041"/>
    <cellStyle name="Total 2 5 10" xfId="36042"/>
    <cellStyle name="Total 2 5 11" xfId="36043"/>
    <cellStyle name="Total 2 5 12" xfId="36044"/>
    <cellStyle name="Total 2 5 2" xfId="36045"/>
    <cellStyle name="Total 2 5 2 10" xfId="36046"/>
    <cellStyle name="Total 2 5 2 11" xfId="36047"/>
    <cellStyle name="Total 2 5 2 2" xfId="36048"/>
    <cellStyle name="Total 2 5 2 2 2" xfId="36049"/>
    <cellStyle name="Total 2 5 2 2 3" xfId="36050"/>
    <cellStyle name="Total 2 5 2 2 4" xfId="36051"/>
    <cellStyle name="Total 2 5 2 3" xfId="36052"/>
    <cellStyle name="Total 2 5 2 3 2" xfId="36053"/>
    <cellStyle name="Total 2 5 2 3 3" xfId="36054"/>
    <cellStyle name="Total 2 5 2 3 4" xfId="36055"/>
    <cellStyle name="Total 2 5 2 4" xfId="36056"/>
    <cellStyle name="Total 2 5 2 4 2" xfId="36057"/>
    <cellStyle name="Total 2 5 2 4 3" xfId="36058"/>
    <cellStyle name="Total 2 5 2 4 4" xfId="36059"/>
    <cellStyle name="Total 2 5 2 5" xfId="36060"/>
    <cellStyle name="Total 2 5 2 5 2" xfId="36061"/>
    <cellStyle name="Total 2 5 2 5 3" xfId="36062"/>
    <cellStyle name="Total 2 5 2 5 4" xfId="36063"/>
    <cellStyle name="Total 2 5 2 6" xfId="36064"/>
    <cellStyle name="Total 2 5 2 6 2" xfId="36065"/>
    <cellStyle name="Total 2 5 2 6 3" xfId="36066"/>
    <cellStyle name="Total 2 5 2 6 4" xfId="36067"/>
    <cellStyle name="Total 2 5 2 7" xfId="36068"/>
    <cellStyle name="Total 2 5 2 7 2" xfId="36069"/>
    <cellStyle name="Total 2 5 2 7 3" xfId="36070"/>
    <cellStyle name="Total 2 5 2 7 4" xfId="36071"/>
    <cellStyle name="Total 2 5 2 8" xfId="36072"/>
    <cellStyle name="Total 2 5 2 8 2" xfId="36073"/>
    <cellStyle name="Total 2 5 2 8 3" xfId="36074"/>
    <cellStyle name="Total 2 5 2 8 4" xfId="36075"/>
    <cellStyle name="Total 2 5 2 9" xfId="36076"/>
    <cellStyle name="Total 2 5 3" xfId="36077"/>
    <cellStyle name="Total 2 5 3 2" xfId="36078"/>
    <cellStyle name="Total 2 5 3 3" xfId="36079"/>
    <cellStyle name="Total 2 5 3 4" xfId="36080"/>
    <cellStyle name="Total 2 5 4" xfId="36081"/>
    <cellStyle name="Total 2 5 4 2" xfId="36082"/>
    <cellStyle name="Total 2 5 4 3" xfId="36083"/>
    <cellStyle name="Total 2 5 4 4" xfId="36084"/>
    <cellStyle name="Total 2 5 5" xfId="36085"/>
    <cellStyle name="Total 2 5 5 2" xfId="36086"/>
    <cellStyle name="Total 2 5 5 3" xfId="36087"/>
    <cellStyle name="Total 2 5 5 4" xfId="36088"/>
    <cellStyle name="Total 2 5 6" xfId="36089"/>
    <cellStyle name="Total 2 5 6 2" xfId="36090"/>
    <cellStyle name="Total 2 5 6 3" xfId="36091"/>
    <cellStyle name="Total 2 5 6 4" xfId="36092"/>
    <cellStyle name="Total 2 5 7" xfId="36093"/>
    <cellStyle name="Total 2 5 7 2" xfId="36094"/>
    <cellStyle name="Total 2 5 7 3" xfId="36095"/>
    <cellStyle name="Total 2 5 7 4" xfId="36096"/>
    <cellStyle name="Total 2 5 8" xfId="36097"/>
    <cellStyle name="Total 2 5 8 2" xfId="36098"/>
    <cellStyle name="Total 2 5 8 3" xfId="36099"/>
    <cellStyle name="Total 2 5 8 4" xfId="36100"/>
    <cellStyle name="Total 2 5 9" xfId="36101"/>
    <cellStyle name="Total 2 5 9 2" xfId="36102"/>
    <cellStyle name="Total 2 5 9 3" xfId="36103"/>
    <cellStyle name="Total 2 5 9 4" xfId="36104"/>
    <cellStyle name="Total 2 6" xfId="36105"/>
    <cellStyle name="Total 20" xfId="36106"/>
    <cellStyle name="Total 20 10" xfId="36107"/>
    <cellStyle name="Total 20 10 2" xfId="36108"/>
    <cellStyle name="Total 20 10 3" xfId="36109"/>
    <cellStyle name="Total 20 10 4" xfId="36110"/>
    <cellStyle name="Total 20 11" xfId="36111"/>
    <cellStyle name="Total 20 11 2" xfId="36112"/>
    <cellStyle name="Total 20 11 3" xfId="36113"/>
    <cellStyle name="Total 20 11 4" xfId="36114"/>
    <cellStyle name="Total 20 12" xfId="36115"/>
    <cellStyle name="Total 20 13" xfId="36116"/>
    <cellStyle name="Total 20 14" xfId="36117"/>
    <cellStyle name="Total 20 15" xfId="36118"/>
    <cellStyle name="Total 20 2" xfId="36119"/>
    <cellStyle name="Total 20 3" xfId="36120"/>
    <cellStyle name="Total 20 3 10" xfId="36121"/>
    <cellStyle name="Total 20 3 11" xfId="36122"/>
    <cellStyle name="Total 20 3 12" xfId="36123"/>
    <cellStyle name="Total 20 3 2" xfId="36124"/>
    <cellStyle name="Total 20 3 2 10" xfId="36125"/>
    <cellStyle name="Total 20 3 2 11" xfId="36126"/>
    <cellStyle name="Total 20 3 2 2" xfId="36127"/>
    <cellStyle name="Total 20 3 2 2 2" xfId="36128"/>
    <cellStyle name="Total 20 3 2 2 3" xfId="36129"/>
    <cellStyle name="Total 20 3 2 2 4" xfId="36130"/>
    <cellStyle name="Total 20 3 2 3" xfId="36131"/>
    <cellStyle name="Total 20 3 2 3 2" xfId="36132"/>
    <cellStyle name="Total 20 3 2 3 3" xfId="36133"/>
    <cellStyle name="Total 20 3 2 3 4" xfId="36134"/>
    <cellStyle name="Total 20 3 2 4" xfId="36135"/>
    <cellStyle name="Total 20 3 2 4 2" xfId="36136"/>
    <cellStyle name="Total 20 3 2 4 3" xfId="36137"/>
    <cellStyle name="Total 20 3 2 4 4" xfId="36138"/>
    <cellStyle name="Total 20 3 2 5" xfId="36139"/>
    <cellStyle name="Total 20 3 2 5 2" xfId="36140"/>
    <cellStyle name="Total 20 3 2 5 3" xfId="36141"/>
    <cellStyle name="Total 20 3 2 5 4" xfId="36142"/>
    <cellStyle name="Total 20 3 2 6" xfId="36143"/>
    <cellStyle name="Total 20 3 2 6 2" xfId="36144"/>
    <cellStyle name="Total 20 3 2 6 3" xfId="36145"/>
    <cellStyle name="Total 20 3 2 6 4" xfId="36146"/>
    <cellStyle name="Total 20 3 2 7" xfId="36147"/>
    <cellStyle name="Total 20 3 2 7 2" xfId="36148"/>
    <cellStyle name="Total 20 3 2 7 3" xfId="36149"/>
    <cellStyle name="Total 20 3 2 7 4" xfId="36150"/>
    <cellStyle name="Total 20 3 2 8" xfId="36151"/>
    <cellStyle name="Total 20 3 2 8 2" xfId="36152"/>
    <cellStyle name="Total 20 3 2 8 3" xfId="36153"/>
    <cellStyle name="Total 20 3 2 8 4" xfId="36154"/>
    <cellStyle name="Total 20 3 2 9" xfId="36155"/>
    <cellStyle name="Total 20 3 3" xfId="36156"/>
    <cellStyle name="Total 20 3 3 2" xfId="36157"/>
    <cellStyle name="Total 20 3 3 3" xfId="36158"/>
    <cellStyle name="Total 20 3 3 4" xfId="36159"/>
    <cellStyle name="Total 20 3 4" xfId="36160"/>
    <cellStyle name="Total 20 3 4 2" xfId="36161"/>
    <cellStyle name="Total 20 3 4 3" xfId="36162"/>
    <cellStyle name="Total 20 3 4 4" xfId="36163"/>
    <cellStyle name="Total 20 3 5" xfId="36164"/>
    <cellStyle name="Total 20 3 5 2" xfId="36165"/>
    <cellStyle name="Total 20 3 5 3" xfId="36166"/>
    <cellStyle name="Total 20 3 5 4" xfId="36167"/>
    <cellStyle name="Total 20 3 6" xfId="36168"/>
    <cellStyle name="Total 20 3 6 2" xfId="36169"/>
    <cellStyle name="Total 20 3 6 3" xfId="36170"/>
    <cellStyle name="Total 20 3 6 4" xfId="36171"/>
    <cellStyle name="Total 20 3 7" xfId="36172"/>
    <cellStyle name="Total 20 3 7 2" xfId="36173"/>
    <cellStyle name="Total 20 3 7 3" xfId="36174"/>
    <cellStyle name="Total 20 3 7 4" xfId="36175"/>
    <cellStyle name="Total 20 3 8" xfId="36176"/>
    <cellStyle name="Total 20 3 8 2" xfId="36177"/>
    <cellStyle name="Total 20 3 8 3" xfId="36178"/>
    <cellStyle name="Total 20 3 8 4" xfId="36179"/>
    <cellStyle name="Total 20 3 9" xfId="36180"/>
    <cellStyle name="Total 20 3 9 2" xfId="36181"/>
    <cellStyle name="Total 20 3 9 3" xfId="36182"/>
    <cellStyle name="Total 20 3 9 4" xfId="36183"/>
    <cellStyle name="Total 20 4" xfId="36184"/>
    <cellStyle name="Total 20 4 10" xfId="36185"/>
    <cellStyle name="Total 20 4 11" xfId="36186"/>
    <cellStyle name="Total 20 4 2" xfId="36187"/>
    <cellStyle name="Total 20 4 2 2" xfId="36188"/>
    <cellStyle name="Total 20 4 2 3" xfId="36189"/>
    <cellStyle name="Total 20 4 2 4" xfId="36190"/>
    <cellStyle name="Total 20 4 3" xfId="36191"/>
    <cellStyle name="Total 20 4 3 2" xfId="36192"/>
    <cellStyle name="Total 20 4 3 3" xfId="36193"/>
    <cellStyle name="Total 20 4 3 4" xfId="36194"/>
    <cellStyle name="Total 20 4 4" xfId="36195"/>
    <cellStyle name="Total 20 4 4 2" xfId="36196"/>
    <cellStyle name="Total 20 4 4 3" xfId="36197"/>
    <cellStyle name="Total 20 4 4 4" xfId="36198"/>
    <cellStyle name="Total 20 4 5" xfId="36199"/>
    <cellStyle name="Total 20 4 5 2" xfId="36200"/>
    <cellStyle name="Total 20 4 5 3" xfId="36201"/>
    <cellStyle name="Total 20 4 5 4" xfId="36202"/>
    <cellStyle name="Total 20 4 6" xfId="36203"/>
    <cellStyle name="Total 20 4 6 2" xfId="36204"/>
    <cellStyle name="Total 20 4 6 3" xfId="36205"/>
    <cellStyle name="Total 20 4 6 4" xfId="36206"/>
    <cellStyle name="Total 20 4 7" xfId="36207"/>
    <cellStyle name="Total 20 4 7 2" xfId="36208"/>
    <cellStyle name="Total 20 4 7 3" xfId="36209"/>
    <cellStyle name="Total 20 4 7 4" xfId="36210"/>
    <cellStyle name="Total 20 4 8" xfId="36211"/>
    <cellStyle name="Total 20 4 8 2" xfId="36212"/>
    <cellStyle name="Total 20 4 8 3" xfId="36213"/>
    <cellStyle name="Total 20 4 8 4" xfId="36214"/>
    <cellStyle name="Total 20 4 9" xfId="36215"/>
    <cellStyle name="Total 20 5" xfId="36216"/>
    <cellStyle name="Total 20 5 2" xfId="36217"/>
    <cellStyle name="Total 20 5 3" xfId="36218"/>
    <cellStyle name="Total 20 5 4" xfId="36219"/>
    <cellStyle name="Total 20 6" xfId="36220"/>
    <cellStyle name="Total 20 6 2" xfId="36221"/>
    <cellStyle name="Total 20 6 3" xfId="36222"/>
    <cellStyle name="Total 20 6 4" xfId="36223"/>
    <cellStyle name="Total 20 7" xfId="36224"/>
    <cellStyle name="Total 20 7 2" xfId="36225"/>
    <cellStyle name="Total 20 7 3" xfId="36226"/>
    <cellStyle name="Total 20 7 4" xfId="36227"/>
    <cellStyle name="Total 20 8" xfId="36228"/>
    <cellStyle name="Total 20 8 2" xfId="36229"/>
    <cellStyle name="Total 20 8 3" xfId="36230"/>
    <cellStyle name="Total 20 8 4" xfId="36231"/>
    <cellStyle name="Total 20 9" xfId="36232"/>
    <cellStyle name="Total 20 9 2" xfId="36233"/>
    <cellStyle name="Total 20 9 3" xfId="36234"/>
    <cellStyle name="Total 20 9 4" xfId="36235"/>
    <cellStyle name="Total 21" xfId="36236"/>
    <cellStyle name="Total 21 10" xfId="36237"/>
    <cellStyle name="Total 21 10 2" xfId="36238"/>
    <cellStyle name="Total 21 10 3" xfId="36239"/>
    <cellStyle name="Total 21 10 4" xfId="36240"/>
    <cellStyle name="Total 21 11" xfId="36241"/>
    <cellStyle name="Total 21 11 2" xfId="36242"/>
    <cellStyle name="Total 21 11 3" xfId="36243"/>
    <cellStyle name="Total 21 11 4" xfId="36244"/>
    <cellStyle name="Total 21 12" xfId="36245"/>
    <cellStyle name="Total 21 13" xfId="36246"/>
    <cellStyle name="Total 21 14" xfId="36247"/>
    <cellStyle name="Total 21 15" xfId="36248"/>
    <cellStyle name="Total 21 2" xfId="36249"/>
    <cellStyle name="Total 21 3" xfId="36250"/>
    <cellStyle name="Total 21 3 10" xfId="36251"/>
    <cellStyle name="Total 21 3 11" xfId="36252"/>
    <cellStyle name="Total 21 3 12" xfId="36253"/>
    <cellStyle name="Total 21 3 2" xfId="36254"/>
    <cellStyle name="Total 21 3 2 10" xfId="36255"/>
    <cellStyle name="Total 21 3 2 11" xfId="36256"/>
    <cellStyle name="Total 21 3 2 2" xfId="36257"/>
    <cellStyle name="Total 21 3 2 2 2" xfId="36258"/>
    <cellStyle name="Total 21 3 2 2 3" xfId="36259"/>
    <cellStyle name="Total 21 3 2 2 4" xfId="36260"/>
    <cellStyle name="Total 21 3 2 3" xfId="36261"/>
    <cellStyle name="Total 21 3 2 3 2" xfId="36262"/>
    <cellStyle name="Total 21 3 2 3 3" xfId="36263"/>
    <cellStyle name="Total 21 3 2 3 4" xfId="36264"/>
    <cellStyle name="Total 21 3 2 4" xfId="36265"/>
    <cellStyle name="Total 21 3 2 4 2" xfId="36266"/>
    <cellStyle name="Total 21 3 2 4 3" xfId="36267"/>
    <cellStyle name="Total 21 3 2 4 4" xfId="36268"/>
    <cellStyle name="Total 21 3 2 5" xfId="36269"/>
    <cellStyle name="Total 21 3 2 5 2" xfId="36270"/>
    <cellStyle name="Total 21 3 2 5 3" xfId="36271"/>
    <cellStyle name="Total 21 3 2 5 4" xfId="36272"/>
    <cellStyle name="Total 21 3 2 6" xfId="36273"/>
    <cellStyle name="Total 21 3 2 6 2" xfId="36274"/>
    <cellStyle name="Total 21 3 2 6 3" xfId="36275"/>
    <cellStyle name="Total 21 3 2 6 4" xfId="36276"/>
    <cellStyle name="Total 21 3 2 7" xfId="36277"/>
    <cellStyle name="Total 21 3 2 7 2" xfId="36278"/>
    <cellStyle name="Total 21 3 2 7 3" xfId="36279"/>
    <cellStyle name="Total 21 3 2 7 4" xfId="36280"/>
    <cellStyle name="Total 21 3 2 8" xfId="36281"/>
    <cellStyle name="Total 21 3 2 8 2" xfId="36282"/>
    <cellStyle name="Total 21 3 2 8 3" xfId="36283"/>
    <cellStyle name="Total 21 3 2 8 4" xfId="36284"/>
    <cellStyle name="Total 21 3 2 9" xfId="36285"/>
    <cellStyle name="Total 21 3 3" xfId="36286"/>
    <cellStyle name="Total 21 3 3 2" xfId="36287"/>
    <cellStyle name="Total 21 3 3 3" xfId="36288"/>
    <cellStyle name="Total 21 3 3 4" xfId="36289"/>
    <cellStyle name="Total 21 3 4" xfId="36290"/>
    <cellStyle name="Total 21 3 4 2" xfId="36291"/>
    <cellStyle name="Total 21 3 4 3" xfId="36292"/>
    <cellStyle name="Total 21 3 4 4" xfId="36293"/>
    <cellStyle name="Total 21 3 5" xfId="36294"/>
    <cellStyle name="Total 21 3 5 2" xfId="36295"/>
    <cellStyle name="Total 21 3 5 3" xfId="36296"/>
    <cellStyle name="Total 21 3 5 4" xfId="36297"/>
    <cellStyle name="Total 21 3 6" xfId="36298"/>
    <cellStyle name="Total 21 3 6 2" xfId="36299"/>
    <cellStyle name="Total 21 3 6 3" xfId="36300"/>
    <cellStyle name="Total 21 3 6 4" xfId="36301"/>
    <cellStyle name="Total 21 3 7" xfId="36302"/>
    <cellStyle name="Total 21 3 7 2" xfId="36303"/>
    <cellStyle name="Total 21 3 7 3" xfId="36304"/>
    <cellStyle name="Total 21 3 7 4" xfId="36305"/>
    <cellStyle name="Total 21 3 8" xfId="36306"/>
    <cellStyle name="Total 21 3 8 2" xfId="36307"/>
    <cellStyle name="Total 21 3 8 3" xfId="36308"/>
    <cellStyle name="Total 21 3 8 4" xfId="36309"/>
    <cellStyle name="Total 21 3 9" xfId="36310"/>
    <cellStyle name="Total 21 3 9 2" xfId="36311"/>
    <cellStyle name="Total 21 3 9 3" xfId="36312"/>
    <cellStyle name="Total 21 3 9 4" xfId="36313"/>
    <cellStyle name="Total 21 4" xfId="36314"/>
    <cellStyle name="Total 21 4 10" xfId="36315"/>
    <cellStyle name="Total 21 4 11" xfId="36316"/>
    <cellStyle name="Total 21 4 2" xfId="36317"/>
    <cellStyle name="Total 21 4 2 2" xfId="36318"/>
    <cellStyle name="Total 21 4 2 3" xfId="36319"/>
    <cellStyle name="Total 21 4 2 4" xfId="36320"/>
    <cellStyle name="Total 21 4 3" xfId="36321"/>
    <cellStyle name="Total 21 4 3 2" xfId="36322"/>
    <cellStyle name="Total 21 4 3 3" xfId="36323"/>
    <cellStyle name="Total 21 4 3 4" xfId="36324"/>
    <cellStyle name="Total 21 4 4" xfId="36325"/>
    <cellStyle name="Total 21 4 4 2" xfId="36326"/>
    <cellStyle name="Total 21 4 4 3" xfId="36327"/>
    <cellStyle name="Total 21 4 4 4" xfId="36328"/>
    <cellStyle name="Total 21 4 5" xfId="36329"/>
    <cellStyle name="Total 21 4 5 2" xfId="36330"/>
    <cellStyle name="Total 21 4 5 3" xfId="36331"/>
    <cellStyle name="Total 21 4 5 4" xfId="36332"/>
    <cellStyle name="Total 21 4 6" xfId="36333"/>
    <cellStyle name="Total 21 4 6 2" xfId="36334"/>
    <cellStyle name="Total 21 4 6 3" xfId="36335"/>
    <cellStyle name="Total 21 4 6 4" xfId="36336"/>
    <cellStyle name="Total 21 4 7" xfId="36337"/>
    <cellStyle name="Total 21 4 7 2" xfId="36338"/>
    <cellStyle name="Total 21 4 7 3" xfId="36339"/>
    <cellStyle name="Total 21 4 7 4" xfId="36340"/>
    <cellStyle name="Total 21 4 8" xfId="36341"/>
    <cellStyle name="Total 21 4 8 2" xfId="36342"/>
    <cellStyle name="Total 21 4 8 3" xfId="36343"/>
    <cellStyle name="Total 21 4 8 4" xfId="36344"/>
    <cellStyle name="Total 21 4 9" xfId="36345"/>
    <cellStyle name="Total 21 5" xfId="36346"/>
    <cellStyle name="Total 21 5 2" xfId="36347"/>
    <cellStyle name="Total 21 5 3" xfId="36348"/>
    <cellStyle name="Total 21 5 4" xfId="36349"/>
    <cellStyle name="Total 21 6" xfId="36350"/>
    <cellStyle name="Total 21 6 2" xfId="36351"/>
    <cellStyle name="Total 21 6 3" xfId="36352"/>
    <cellStyle name="Total 21 6 4" xfId="36353"/>
    <cellStyle name="Total 21 7" xfId="36354"/>
    <cellStyle name="Total 21 7 2" xfId="36355"/>
    <cellStyle name="Total 21 7 3" xfId="36356"/>
    <cellStyle name="Total 21 7 4" xfId="36357"/>
    <cellStyle name="Total 21 8" xfId="36358"/>
    <cellStyle name="Total 21 8 2" xfId="36359"/>
    <cellStyle name="Total 21 8 3" xfId="36360"/>
    <cellStyle name="Total 21 8 4" xfId="36361"/>
    <cellStyle name="Total 21 9" xfId="36362"/>
    <cellStyle name="Total 21 9 2" xfId="36363"/>
    <cellStyle name="Total 21 9 3" xfId="36364"/>
    <cellStyle name="Total 21 9 4" xfId="36365"/>
    <cellStyle name="Total 22" xfId="36366"/>
    <cellStyle name="Total 22 10" xfId="36367"/>
    <cellStyle name="Total 22 10 2" xfId="36368"/>
    <cellStyle name="Total 22 10 3" xfId="36369"/>
    <cellStyle name="Total 22 10 4" xfId="36370"/>
    <cellStyle name="Total 22 11" xfId="36371"/>
    <cellStyle name="Total 22 11 2" xfId="36372"/>
    <cellStyle name="Total 22 11 3" xfId="36373"/>
    <cellStyle name="Total 22 11 4" xfId="36374"/>
    <cellStyle name="Total 22 12" xfId="36375"/>
    <cellStyle name="Total 22 13" xfId="36376"/>
    <cellStyle name="Total 22 14" xfId="36377"/>
    <cellStyle name="Total 22 15" xfId="36378"/>
    <cellStyle name="Total 22 2" xfId="36379"/>
    <cellStyle name="Total 22 3" xfId="36380"/>
    <cellStyle name="Total 22 3 10" xfId="36381"/>
    <cellStyle name="Total 22 3 11" xfId="36382"/>
    <cellStyle name="Total 22 3 12" xfId="36383"/>
    <cellStyle name="Total 22 3 2" xfId="36384"/>
    <cellStyle name="Total 22 3 2 10" xfId="36385"/>
    <cellStyle name="Total 22 3 2 11" xfId="36386"/>
    <cellStyle name="Total 22 3 2 2" xfId="36387"/>
    <cellStyle name="Total 22 3 2 2 2" xfId="36388"/>
    <cellStyle name="Total 22 3 2 2 3" xfId="36389"/>
    <cellStyle name="Total 22 3 2 2 4" xfId="36390"/>
    <cellStyle name="Total 22 3 2 3" xfId="36391"/>
    <cellStyle name="Total 22 3 2 3 2" xfId="36392"/>
    <cellStyle name="Total 22 3 2 3 3" xfId="36393"/>
    <cellStyle name="Total 22 3 2 3 4" xfId="36394"/>
    <cellStyle name="Total 22 3 2 4" xfId="36395"/>
    <cellStyle name="Total 22 3 2 4 2" xfId="36396"/>
    <cellStyle name="Total 22 3 2 4 3" xfId="36397"/>
    <cellStyle name="Total 22 3 2 4 4" xfId="36398"/>
    <cellStyle name="Total 22 3 2 5" xfId="36399"/>
    <cellStyle name="Total 22 3 2 5 2" xfId="36400"/>
    <cellStyle name="Total 22 3 2 5 3" xfId="36401"/>
    <cellStyle name="Total 22 3 2 5 4" xfId="36402"/>
    <cellStyle name="Total 22 3 2 6" xfId="36403"/>
    <cellStyle name="Total 22 3 2 6 2" xfId="36404"/>
    <cellStyle name="Total 22 3 2 6 3" xfId="36405"/>
    <cellStyle name="Total 22 3 2 6 4" xfId="36406"/>
    <cellStyle name="Total 22 3 2 7" xfId="36407"/>
    <cellStyle name="Total 22 3 2 7 2" xfId="36408"/>
    <cellStyle name="Total 22 3 2 7 3" xfId="36409"/>
    <cellStyle name="Total 22 3 2 7 4" xfId="36410"/>
    <cellStyle name="Total 22 3 2 8" xfId="36411"/>
    <cellStyle name="Total 22 3 2 8 2" xfId="36412"/>
    <cellStyle name="Total 22 3 2 8 3" xfId="36413"/>
    <cellStyle name="Total 22 3 2 8 4" xfId="36414"/>
    <cellStyle name="Total 22 3 2 9" xfId="36415"/>
    <cellStyle name="Total 22 3 3" xfId="36416"/>
    <cellStyle name="Total 22 3 3 2" xfId="36417"/>
    <cellStyle name="Total 22 3 3 3" xfId="36418"/>
    <cellStyle name="Total 22 3 3 4" xfId="36419"/>
    <cellStyle name="Total 22 3 4" xfId="36420"/>
    <cellStyle name="Total 22 3 4 2" xfId="36421"/>
    <cellStyle name="Total 22 3 4 3" xfId="36422"/>
    <cellStyle name="Total 22 3 4 4" xfId="36423"/>
    <cellStyle name="Total 22 3 5" xfId="36424"/>
    <cellStyle name="Total 22 3 5 2" xfId="36425"/>
    <cellStyle name="Total 22 3 5 3" xfId="36426"/>
    <cellStyle name="Total 22 3 5 4" xfId="36427"/>
    <cellStyle name="Total 22 3 6" xfId="36428"/>
    <cellStyle name="Total 22 3 6 2" xfId="36429"/>
    <cellStyle name="Total 22 3 6 3" xfId="36430"/>
    <cellStyle name="Total 22 3 6 4" xfId="36431"/>
    <cellStyle name="Total 22 3 7" xfId="36432"/>
    <cellStyle name="Total 22 3 7 2" xfId="36433"/>
    <cellStyle name="Total 22 3 7 3" xfId="36434"/>
    <cellStyle name="Total 22 3 7 4" xfId="36435"/>
    <cellStyle name="Total 22 3 8" xfId="36436"/>
    <cellStyle name="Total 22 3 8 2" xfId="36437"/>
    <cellStyle name="Total 22 3 8 3" xfId="36438"/>
    <cellStyle name="Total 22 3 8 4" xfId="36439"/>
    <cellStyle name="Total 22 3 9" xfId="36440"/>
    <cellStyle name="Total 22 3 9 2" xfId="36441"/>
    <cellStyle name="Total 22 3 9 3" xfId="36442"/>
    <cellStyle name="Total 22 3 9 4" xfId="36443"/>
    <cellStyle name="Total 22 4" xfId="36444"/>
    <cellStyle name="Total 22 4 10" xfId="36445"/>
    <cellStyle name="Total 22 4 11" xfId="36446"/>
    <cellStyle name="Total 22 4 2" xfId="36447"/>
    <cellStyle name="Total 22 4 2 2" xfId="36448"/>
    <cellStyle name="Total 22 4 2 3" xfId="36449"/>
    <cellStyle name="Total 22 4 2 4" xfId="36450"/>
    <cellStyle name="Total 22 4 3" xfId="36451"/>
    <cellStyle name="Total 22 4 3 2" xfId="36452"/>
    <cellStyle name="Total 22 4 3 3" xfId="36453"/>
    <cellStyle name="Total 22 4 3 4" xfId="36454"/>
    <cellStyle name="Total 22 4 4" xfId="36455"/>
    <cellStyle name="Total 22 4 4 2" xfId="36456"/>
    <cellStyle name="Total 22 4 4 3" xfId="36457"/>
    <cellStyle name="Total 22 4 4 4" xfId="36458"/>
    <cellStyle name="Total 22 4 5" xfId="36459"/>
    <cellStyle name="Total 22 4 5 2" xfId="36460"/>
    <cellStyle name="Total 22 4 5 3" xfId="36461"/>
    <cellStyle name="Total 22 4 5 4" xfId="36462"/>
    <cellStyle name="Total 22 4 6" xfId="36463"/>
    <cellStyle name="Total 22 4 6 2" xfId="36464"/>
    <cellStyle name="Total 22 4 6 3" xfId="36465"/>
    <cellStyle name="Total 22 4 6 4" xfId="36466"/>
    <cellStyle name="Total 22 4 7" xfId="36467"/>
    <cellStyle name="Total 22 4 7 2" xfId="36468"/>
    <cellStyle name="Total 22 4 7 3" xfId="36469"/>
    <cellStyle name="Total 22 4 7 4" xfId="36470"/>
    <cellStyle name="Total 22 4 8" xfId="36471"/>
    <cellStyle name="Total 22 4 8 2" xfId="36472"/>
    <cellStyle name="Total 22 4 8 3" xfId="36473"/>
    <cellStyle name="Total 22 4 8 4" xfId="36474"/>
    <cellStyle name="Total 22 4 9" xfId="36475"/>
    <cellStyle name="Total 22 5" xfId="36476"/>
    <cellStyle name="Total 22 5 2" xfId="36477"/>
    <cellStyle name="Total 22 5 3" xfId="36478"/>
    <cellStyle name="Total 22 5 4" xfId="36479"/>
    <cellStyle name="Total 22 6" xfId="36480"/>
    <cellStyle name="Total 22 6 2" xfId="36481"/>
    <cellStyle name="Total 22 6 3" xfId="36482"/>
    <cellStyle name="Total 22 6 4" xfId="36483"/>
    <cellStyle name="Total 22 7" xfId="36484"/>
    <cellStyle name="Total 22 7 2" xfId="36485"/>
    <cellStyle name="Total 22 7 3" xfId="36486"/>
    <cellStyle name="Total 22 7 4" xfId="36487"/>
    <cellStyle name="Total 22 8" xfId="36488"/>
    <cellStyle name="Total 22 8 2" xfId="36489"/>
    <cellStyle name="Total 22 8 3" xfId="36490"/>
    <cellStyle name="Total 22 8 4" xfId="36491"/>
    <cellStyle name="Total 22 9" xfId="36492"/>
    <cellStyle name="Total 22 9 2" xfId="36493"/>
    <cellStyle name="Total 22 9 3" xfId="36494"/>
    <cellStyle name="Total 22 9 4" xfId="36495"/>
    <cellStyle name="Total 3" xfId="36496"/>
    <cellStyle name="Total 3 2" xfId="36497"/>
    <cellStyle name="Total 3 2 2" xfId="36498"/>
    <cellStyle name="Total 3 2 2 2" xfId="36499"/>
    <cellStyle name="Total 3 2 2 2 2" xfId="36500"/>
    <cellStyle name="Total 3 2 2 2 2 10" xfId="36501"/>
    <cellStyle name="Total 3 2 2 2 2 11" xfId="36502"/>
    <cellStyle name="Total 3 2 2 2 2 12" xfId="36503"/>
    <cellStyle name="Total 3 2 2 2 2 2" xfId="36504"/>
    <cellStyle name="Total 3 2 2 2 2 2 10" xfId="36505"/>
    <cellStyle name="Total 3 2 2 2 2 2 11" xfId="36506"/>
    <cellStyle name="Total 3 2 2 2 2 2 2" xfId="36507"/>
    <cellStyle name="Total 3 2 2 2 2 2 2 2" xfId="36508"/>
    <cellStyle name="Total 3 2 2 2 2 2 2 3" xfId="36509"/>
    <cellStyle name="Total 3 2 2 2 2 2 2 4" xfId="36510"/>
    <cellStyle name="Total 3 2 2 2 2 2 3" xfId="36511"/>
    <cellStyle name="Total 3 2 2 2 2 2 3 2" xfId="36512"/>
    <cellStyle name="Total 3 2 2 2 2 2 3 3" xfId="36513"/>
    <cellStyle name="Total 3 2 2 2 2 2 3 4" xfId="36514"/>
    <cellStyle name="Total 3 2 2 2 2 2 4" xfId="36515"/>
    <cellStyle name="Total 3 2 2 2 2 2 4 2" xfId="36516"/>
    <cellStyle name="Total 3 2 2 2 2 2 4 3" xfId="36517"/>
    <cellStyle name="Total 3 2 2 2 2 2 4 4" xfId="36518"/>
    <cellStyle name="Total 3 2 2 2 2 2 5" xfId="36519"/>
    <cellStyle name="Total 3 2 2 2 2 2 5 2" xfId="36520"/>
    <cellStyle name="Total 3 2 2 2 2 2 5 3" xfId="36521"/>
    <cellStyle name="Total 3 2 2 2 2 2 5 4" xfId="36522"/>
    <cellStyle name="Total 3 2 2 2 2 2 6" xfId="36523"/>
    <cellStyle name="Total 3 2 2 2 2 2 6 2" xfId="36524"/>
    <cellStyle name="Total 3 2 2 2 2 2 6 3" xfId="36525"/>
    <cellStyle name="Total 3 2 2 2 2 2 6 4" xfId="36526"/>
    <cellStyle name="Total 3 2 2 2 2 2 7" xfId="36527"/>
    <cellStyle name="Total 3 2 2 2 2 2 7 2" xfId="36528"/>
    <cellStyle name="Total 3 2 2 2 2 2 7 3" xfId="36529"/>
    <cellStyle name="Total 3 2 2 2 2 2 7 4" xfId="36530"/>
    <cellStyle name="Total 3 2 2 2 2 2 8" xfId="36531"/>
    <cellStyle name="Total 3 2 2 2 2 2 8 2" xfId="36532"/>
    <cellStyle name="Total 3 2 2 2 2 2 8 3" xfId="36533"/>
    <cellStyle name="Total 3 2 2 2 2 2 8 4" xfId="36534"/>
    <cellStyle name="Total 3 2 2 2 2 2 9" xfId="36535"/>
    <cellStyle name="Total 3 2 2 2 2 3" xfId="36536"/>
    <cellStyle name="Total 3 2 2 2 2 3 2" xfId="36537"/>
    <cellStyle name="Total 3 2 2 2 2 3 3" xfId="36538"/>
    <cellStyle name="Total 3 2 2 2 2 3 4" xfId="36539"/>
    <cellStyle name="Total 3 2 2 2 2 4" xfId="36540"/>
    <cellStyle name="Total 3 2 2 2 2 4 2" xfId="36541"/>
    <cellStyle name="Total 3 2 2 2 2 4 3" xfId="36542"/>
    <cellStyle name="Total 3 2 2 2 2 4 4" xfId="36543"/>
    <cellStyle name="Total 3 2 2 2 2 5" xfId="36544"/>
    <cellStyle name="Total 3 2 2 2 2 5 2" xfId="36545"/>
    <cellStyle name="Total 3 2 2 2 2 5 3" xfId="36546"/>
    <cellStyle name="Total 3 2 2 2 2 5 4" xfId="36547"/>
    <cellStyle name="Total 3 2 2 2 2 6" xfId="36548"/>
    <cellStyle name="Total 3 2 2 2 2 6 2" xfId="36549"/>
    <cellStyle name="Total 3 2 2 2 2 6 3" xfId="36550"/>
    <cellStyle name="Total 3 2 2 2 2 6 4" xfId="36551"/>
    <cellStyle name="Total 3 2 2 2 2 7" xfId="36552"/>
    <cellStyle name="Total 3 2 2 2 2 7 2" xfId="36553"/>
    <cellStyle name="Total 3 2 2 2 2 7 3" xfId="36554"/>
    <cellStyle name="Total 3 2 2 2 2 7 4" xfId="36555"/>
    <cellStyle name="Total 3 2 2 2 2 8" xfId="36556"/>
    <cellStyle name="Total 3 2 2 2 2 8 2" xfId="36557"/>
    <cellStyle name="Total 3 2 2 2 2 8 3" xfId="36558"/>
    <cellStyle name="Total 3 2 2 2 2 8 4" xfId="36559"/>
    <cellStyle name="Total 3 2 2 2 2 9" xfId="36560"/>
    <cellStyle name="Total 3 2 2 2 2 9 2" xfId="36561"/>
    <cellStyle name="Total 3 2 2 2 2 9 3" xfId="36562"/>
    <cellStyle name="Total 3 2 2 2 2 9 4" xfId="36563"/>
    <cellStyle name="Total 3 2 2 3" xfId="36564"/>
    <cellStyle name="Total 3 2 2 3 10" xfId="36565"/>
    <cellStyle name="Total 3 2 2 3 11" xfId="36566"/>
    <cellStyle name="Total 3 2 2 3 12" xfId="36567"/>
    <cellStyle name="Total 3 2 2 3 2" xfId="36568"/>
    <cellStyle name="Total 3 2 2 3 2 10" xfId="36569"/>
    <cellStyle name="Total 3 2 2 3 2 11" xfId="36570"/>
    <cellStyle name="Total 3 2 2 3 2 2" xfId="36571"/>
    <cellStyle name="Total 3 2 2 3 2 2 2" xfId="36572"/>
    <cellStyle name="Total 3 2 2 3 2 2 3" xfId="36573"/>
    <cellStyle name="Total 3 2 2 3 2 2 4" xfId="36574"/>
    <cellStyle name="Total 3 2 2 3 2 3" xfId="36575"/>
    <cellStyle name="Total 3 2 2 3 2 3 2" xfId="36576"/>
    <cellStyle name="Total 3 2 2 3 2 3 3" xfId="36577"/>
    <cellStyle name="Total 3 2 2 3 2 3 4" xfId="36578"/>
    <cellStyle name="Total 3 2 2 3 2 4" xfId="36579"/>
    <cellStyle name="Total 3 2 2 3 2 4 2" xfId="36580"/>
    <cellStyle name="Total 3 2 2 3 2 4 3" xfId="36581"/>
    <cellStyle name="Total 3 2 2 3 2 4 4" xfId="36582"/>
    <cellStyle name="Total 3 2 2 3 2 5" xfId="36583"/>
    <cellStyle name="Total 3 2 2 3 2 5 2" xfId="36584"/>
    <cellStyle name="Total 3 2 2 3 2 5 3" xfId="36585"/>
    <cellStyle name="Total 3 2 2 3 2 5 4" xfId="36586"/>
    <cellStyle name="Total 3 2 2 3 2 6" xfId="36587"/>
    <cellStyle name="Total 3 2 2 3 2 6 2" xfId="36588"/>
    <cellStyle name="Total 3 2 2 3 2 6 3" xfId="36589"/>
    <cellStyle name="Total 3 2 2 3 2 6 4" xfId="36590"/>
    <cellStyle name="Total 3 2 2 3 2 7" xfId="36591"/>
    <cellStyle name="Total 3 2 2 3 2 7 2" xfId="36592"/>
    <cellStyle name="Total 3 2 2 3 2 7 3" xfId="36593"/>
    <cellStyle name="Total 3 2 2 3 2 7 4" xfId="36594"/>
    <cellStyle name="Total 3 2 2 3 2 8" xfId="36595"/>
    <cellStyle name="Total 3 2 2 3 2 8 2" xfId="36596"/>
    <cellStyle name="Total 3 2 2 3 2 8 3" xfId="36597"/>
    <cellStyle name="Total 3 2 2 3 2 8 4" xfId="36598"/>
    <cellStyle name="Total 3 2 2 3 2 9" xfId="36599"/>
    <cellStyle name="Total 3 2 2 3 3" xfId="36600"/>
    <cellStyle name="Total 3 2 2 3 3 2" xfId="36601"/>
    <cellStyle name="Total 3 2 2 3 3 3" xfId="36602"/>
    <cellStyle name="Total 3 2 2 3 3 4" xfId="36603"/>
    <cellStyle name="Total 3 2 2 3 4" xfId="36604"/>
    <cellStyle name="Total 3 2 2 3 4 2" xfId="36605"/>
    <cellStyle name="Total 3 2 2 3 4 3" xfId="36606"/>
    <cellStyle name="Total 3 2 2 3 4 4" xfId="36607"/>
    <cellStyle name="Total 3 2 2 3 5" xfId="36608"/>
    <cellStyle name="Total 3 2 2 3 5 2" xfId="36609"/>
    <cellStyle name="Total 3 2 2 3 5 3" xfId="36610"/>
    <cellStyle name="Total 3 2 2 3 5 4" xfId="36611"/>
    <cellStyle name="Total 3 2 2 3 6" xfId="36612"/>
    <cellStyle name="Total 3 2 2 3 6 2" xfId="36613"/>
    <cellStyle name="Total 3 2 2 3 6 3" xfId="36614"/>
    <cellStyle name="Total 3 2 2 3 6 4" xfId="36615"/>
    <cellStyle name="Total 3 2 2 3 7" xfId="36616"/>
    <cellStyle name="Total 3 2 2 3 7 2" xfId="36617"/>
    <cellStyle name="Total 3 2 2 3 7 3" xfId="36618"/>
    <cellStyle name="Total 3 2 2 3 7 4" xfId="36619"/>
    <cellStyle name="Total 3 2 2 3 8" xfId="36620"/>
    <cellStyle name="Total 3 2 2 3 8 2" xfId="36621"/>
    <cellStyle name="Total 3 2 2 3 8 3" xfId="36622"/>
    <cellStyle name="Total 3 2 2 3 8 4" xfId="36623"/>
    <cellStyle name="Total 3 2 2 3 9" xfId="36624"/>
    <cellStyle name="Total 3 2 2 3 9 2" xfId="36625"/>
    <cellStyle name="Total 3 2 2 3 9 3" xfId="36626"/>
    <cellStyle name="Total 3 2 2 3 9 4" xfId="36627"/>
    <cellStyle name="Total 3 2 2 4" xfId="36628"/>
    <cellStyle name="Total 3 2 3" xfId="36629"/>
    <cellStyle name="Total 3 2 3 2" xfId="36630"/>
    <cellStyle name="Total 3 2 3 2 2" xfId="36631"/>
    <cellStyle name="Total 3 2 3 2 2 10" xfId="36632"/>
    <cellStyle name="Total 3 2 3 2 2 11" xfId="36633"/>
    <cellStyle name="Total 3 2 3 2 2 12" xfId="36634"/>
    <cellStyle name="Total 3 2 3 2 2 2" xfId="36635"/>
    <cellStyle name="Total 3 2 3 2 2 2 10" xfId="36636"/>
    <cellStyle name="Total 3 2 3 2 2 2 11" xfId="36637"/>
    <cellStyle name="Total 3 2 3 2 2 2 2" xfId="36638"/>
    <cellStyle name="Total 3 2 3 2 2 2 2 2" xfId="36639"/>
    <cellStyle name="Total 3 2 3 2 2 2 2 3" xfId="36640"/>
    <cellStyle name="Total 3 2 3 2 2 2 2 4" xfId="36641"/>
    <cellStyle name="Total 3 2 3 2 2 2 3" xfId="36642"/>
    <cellStyle name="Total 3 2 3 2 2 2 3 2" xfId="36643"/>
    <cellStyle name="Total 3 2 3 2 2 2 3 3" xfId="36644"/>
    <cellStyle name="Total 3 2 3 2 2 2 3 4" xfId="36645"/>
    <cellStyle name="Total 3 2 3 2 2 2 4" xfId="36646"/>
    <cellStyle name="Total 3 2 3 2 2 2 4 2" xfId="36647"/>
    <cellStyle name="Total 3 2 3 2 2 2 4 3" xfId="36648"/>
    <cellStyle name="Total 3 2 3 2 2 2 4 4" xfId="36649"/>
    <cellStyle name="Total 3 2 3 2 2 2 5" xfId="36650"/>
    <cellStyle name="Total 3 2 3 2 2 2 5 2" xfId="36651"/>
    <cellStyle name="Total 3 2 3 2 2 2 5 3" xfId="36652"/>
    <cellStyle name="Total 3 2 3 2 2 2 5 4" xfId="36653"/>
    <cellStyle name="Total 3 2 3 2 2 2 6" xfId="36654"/>
    <cellStyle name="Total 3 2 3 2 2 2 6 2" xfId="36655"/>
    <cellStyle name="Total 3 2 3 2 2 2 6 3" xfId="36656"/>
    <cellStyle name="Total 3 2 3 2 2 2 6 4" xfId="36657"/>
    <cellStyle name="Total 3 2 3 2 2 2 7" xfId="36658"/>
    <cellStyle name="Total 3 2 3 2 2 2 7 2" xfId="36659"/>
    <cellStyle name="Total 3 2 3 2 2 2 7 3" xfId="36660"/>
    <cellStyle name="Total 3 2 3 2 2 2 7 4" xfId="36661"/>
    <cellStyle name="Total 3 2 3 2 2 2 8" xfId="36662"/>
    <cellStyle name="Total 3 2 3 2 2 2 8 2" xfId="36663"/>
    <cellStyle name="Total 3 2 3 2 2 2 8 3" xfId="36664"/>
    <cellStyle name="Total 3 2 3 2 2 2 8 4" xfId="36665"/>
    <cellStyle name="Total 3 2 3 2 2 2 9" xfId="36666"/>
    <cellStyle name="Total 3 2 3 2 2 3" xfId="36667"/>
    <cellStyle name="Total 3 2 3 2 2 3 2" xfId="36668"/>
    <cellStyle name="Total 3 2 3 2 2 3 3" xfId="36669"/>
    <cellStyle name="Total 3 2 3 2 2 3 4" xfId="36670"/>
    <cellStyle name="Total 3 2 3 2 2 4" xfId="36671"/>
    <cellStyle name="Total 3 2 3 2 2 4 2" xfId="36672"/>
    <cellStyle name="Total 3 2 3 2 2 4 3" xfId="36673"/>
    <cellStyle name="Total 3 2 3 2 2 4 4" xfId="36674"/>
    <cellStyle name="Total 3 2 3 2 2 5" xfId="36675"/>
    <cellStyle name="Total 3 2 3 2 2 5 2" xfId="36676"/>
    <cellStyle name="Total 3 2 3 2 2 5 3" xfId="36677"/>
    <cellStyle name="Total 3 2 3 2 2 5 4" xfId="36678"/>
    <cellStyle name="Total 3 2 3 2 2 6" xfId="36679"/>
    <cellStyle name="Total 3 2 3 2 2 6 2" xfId="36680"/>
    <cellStyle name="Total 3 2 3 2 2 6 3" xfId="36681"/>
    <cellStyle name="Total 3 2 3 2 2 6 4" xfId="36682"/>
    <cellStyle name="Total 3 2 3 2 2 7" xfId="36683"/>
    <cellStyle name="Total 3 2 3 2 2 7 2" xfId="36684"/>
    <cellStyle name="Total 3 2 3 2 2 7 3" xfId="36685"/>
    <cellStyle name="Total 3 2 3 2 2 7 4" xfId="36686"/>
    <cellStyle name="Total 3 2 3 2 2 8" xfId="36687"/>
    <cellStyle name="Total 3 2 3 2 2 8 2" xfId="36688"/>
    <cellStyle name="Total 3 2 3 2 2 8 3" xfId="36689"/>
    <cellStyle name="Total 3 2 3 2 2 8 4" xfId="36690"/>
    <cellStyle name="Total 3 2 3 2 2 9" xfId="36691"/>
    <cellStyle name="Total 3 2 3 2 2 9 2" xfId="36692"/>
    <cellStyle name="Total 3 2 3 2 2 9 3" xfId="36693"/>
    <cellStyle name="Total 3 2 3 2 2 9 4" xfId="36694"/>
    <cellStyle name="Total 3 2 3 3" xfId="36695"/>
    <cellStyle name="Total 3 2 3 3 10" xfId="36696"/>
    <cellStyle name="Total 3 2 3 3 11" xfId="36697"/>
    <cellStyle name="Total 3 2 3 3 12" xfId="36698"/>
    <cellStyle name="Total 3 2 3 3 2" xfId="36699"/>
    <cellStyle name="Total 3 2 3 3 2 10" xfId="36700"/>
    <cellStyle name="Total 3 2 3 3 2 11" xfId="36701"/>
    <cellStyle name="Total 3 2 3 3 2 2" xfId="36702"/>
    <cellStyle name="Total 3 2 3 3 2 2 2" xfId="36703"/>
    <cellStyle name="Total 3 2 3 3 2 2 3" xfId="36704"/>
    <cellStyle name="Total 3 2 3 3 2 2 4" xfId="36705"/>
    <cellStyle name="Total 3 2 3 3 2 3" xfId="36706"/>
    <cellStyle name="Total 3 2 3 3 2 3 2" xfId="36707"/>
    <cellStyle name="Total 3 2 3 3 2 3 3" xfId="36708"/>
    <cellStyle name="Total 3 2 3 3 2 3 4" xfId="36709"/>
    <cellStyle name="Total 3 2 3 3 2 4" xfId="36710"/>
    <cellStyle name="Total 3 2 3 3 2 4 2" xfId="36711"/>
    <cellStyle name="Total 3 2 3 3 2 4 3" xfId="36712"/>
    <cellStyle name="Total 3 2 3 3 2 4 4" xfId="36713"/>
    <cellStyle name="Total 3 2 3 3 2 5" xfId="36714"/>
    <cellStyle name="Total 3 2 3 3 2 5 2" xfId="36715"/>
    <cellStyle name="Total 3 2 3 3 2 5 3" xfId="36716"/>
    <cellStyle name="Total 3 2 3 3 2 5 4" xfId="36717"/>
    <cellStyle name="Total 3 2 3 3 2 6" xfId="36718"/>
    <cellStyle name="Total 3 2 3 3 2 6 2" xfId="36719"/>
    <cellStyle name="Total 3 2 3 3 2 6 3" xfId="36720"/>
    <cellStyle name="Total 3 2 3 3 2 6 4" xfId="36721"/>
    <cellStyle name="Total 3 2 3 3 2 7" xfId="36722"/>
    <cellStyle name="Total 3 2 3 3 2 7 2" xfId="36723"/>
    <cellStyle name="Total 3 2 3 3 2 7 3" xfId="36724"/>
    <cellStyle name="Total 3 2 3 3 2 7 4" xfId="36725"/>
    <cellStyle name="Total 3 2 3 3 2 8" xfId="36726"/>
    <cellStyle name="Total 3 2 3 3 2 8 2" xfId="36727"/>
    <cellStyle name="Total 3 2 3 3 2 8 3" xfId="36728"/>
    <cellStyle name="Total 3 2 3 3 2 8 4" xfId="36729"/>
    <cellStyle name="Total 3 2 3 3 2 9" xfId="36730"/>
    <cellStyle name="Total 3 2 3 3 3" xfId="36731"/>
    <cellStyle name="Total 3 2 3 3 3 2" xfId="36732"/>
    <cellStyle name="Total 3 2 3 3 3 3" xfId="36733"/>
    <cellStyle name="Total 3 2 3 3 3 4" xfId="36734"/>
    <cellStyle name="Total 3 2 3 3 4" xfId="36735"/>
    <cellStyle name="Total 3 2 3 3 4 2" xfId="36736"/>
    <cellStyle name="Total 3 2 3 3 4 3" xfId="36737"/>
    <cellStyle name="Total 3 2 3 3 4 4" xfId="36738"/>
    <cellStyle name="Total 3 2 3 3 5" xfId="36739"/>
    <cellStyle name="Total 3 2 3 3 5 2" xfId="36740"/>
    <cellStyle name="Total 3 2 3 3 5 3" xfId="36741"/>
    <cellStyle name="Total 3 2 3 3 5 4" xfId="36742"/>
    <cellStyle name="Total 3 2 3 3 6" xfId="36743"/>
    <cellStyle name="Total 3 2 3 3 6 2" xfId="36744"/>
    <cellStyle name="Total 3 2 3 3 6 3" xfId="36745"/>
    <cellStyle name="Total 3 2 3 3 6 4" xfId="36746"/>
    <cellStyle name="Total 3 2 3 3 7" xfId="36747"/>
    <cellStyle name="Total 3 2 3 3 7 2" xfId="36748"/>
    <cellStyle name="Total 3 2 3 3 7 3" xfId="36749"/>
    <cellStyle name="Total 3 2 3 3 7 4" xfId="36750"/>
    <cellStyle name="Total 3 2 3 3 8" xfId="36751"/>
    <cellStyle name="Total 3 2 3 3 8 2" xfId="36752"/>
    <cellStyle name="Total 3 2 3 3 8 3" xfId="36753"/>
    <cellStyle name="Total 3 2 3 3 8 4" xfId="36754"/>
    <cellStyle name="Total 3 2 3 3 9" xfId="36755"/>
    <cellStyle name="Total 3 2 3 3 9 2" xfId="36756"/>
    <cellStyle name="Total 3 2 3 3 9 3" xfId="36757"/>
    <cellStyle name="Total 3 2 3 3 9 4" xfId="36758"/>
    <cellStyle name="Total 3 2 3 4" xfId="36759"/>
    <cellStyle name="Total 3 2 4" xfId="36760"/>
    <cellStyle name="Total 3 2 4 2" xfId="36761"/>
    <cellStyle name="Total 3 2 4 2 10" xfId="36762"/>
    <cellStyle name="Total 3 2 4 2 11" xfId="36763"/>
    <cellStyle name="Total 3 2 4 2 12" xfId="36764"/>
    <cellStyle name="Total 3 2 4 2 2" xfId="36765"/>
    <cellStyle name="Total 3 2 4 2 2 10" xfId="36766"/>
    <cellStyle name="Total 3 2 4 2 2 11" xfId="36767"/>
    <cellStyle name="Total 3 2 4 2 2 2" xfId="36768"/>
    <cellStyle name="Total 3 2 4 2 2 2 2" xfId="36769"/>
    <cellStyle name="Total 3 2 4 2 2 2 3" xfId="36770"/>
    <cellStyle name="Total 3 2 4 2 2 2 4" xfId="36771"/>
    <cellStyle name="Total 3 2 4 2 2 3" xfId="36772"/>
    <cellStyle name="Total 3 2 4 2 2 3 2" xfId="36773"/>
    <cellStyle name="Total 3 2 4 2 2 3 3" xfId="36774"/>
    <cellStyle name="Total 3 2 4 2 2 3 4" xfId="36775"/>
    <cellStyle name="Total 3 2 4 2 2 4" xfId="36776"/>
    <cellStyle name="Total 3 2 4 2 2 4 2" xfId="36777"/>
    <cellStyle name="Total 3 2 4 2 2 4 3" xfId="36778"/>
    <cellStyle name="Total 3 2 4 2 2 4 4" xfId="36779"/>
    <cellStyle name="Total 3 2 4 2 2 5" xfId="36780"/>
    <cellStyle name="Total 3 2 4 2 2 5 2" xfId="36781"/>
    <cellStyle name="Total 3 2 4 2 2 5 3" xfId="36782"/>
    <cellStyle name="Total 3 2 4 2 2 5 4" xfId="36783"/>
    <cellStyle name="Total 3 2 4 2 2 6" xfId="36784"/>
    <cellStyle name="Total 3 2 4 2 2 6 2" xfId="36785"/>
    <cellStyle name="Total 3 2 4 2 2 6 3" xfId="36786"/>
    <cellStyle name="Total 3 2 4 2 2 6 4" xfId="36787"/>
    <cellStyle name="Total 3 2 4 2 2 7" xfId="36788"/>
    <cellStyle name="Total 3 2 4 2 2 7 2" xfId="36789"/>
    <cellStyle name="Total 3 2 4 2 2 7 3" xfId="36790"/>
    <cellStyle name="Total 3 2 4 2 2 7 4" xfId="36791"/>
    <cellStyle name="Total 3 2 4 2 2 8" xfId="36792"/>
    <cellStyle name="Total 3 2 4 2 2 8 2" xfId="36793"/>
    <cellStyle name="Total 3 2 4 2 2 8 3" xfId="36794"/>
    <cellStyle name="Total 3 2 4 2 2 8 4" xfId="36795"/>
    <cellStyle name="Total 3 2 4 2 2 9" xfId="36796"/>
    <cellStyle name="Total 3 2 4 2 3" xfId="36797"/>
    <cellStyle name="Total 3 2 4 2 3 2" xfId="36798"/>
    <cellStyle name="Total 3 2 4 2 3 3" xfId="36799"/>
    <cellStyle name="Total 3 2 4 2 3 4" xfId="36800"/>
    <cellStyle name="Total 3 2 4 2 4" xfId="36801"/>
    <cellStyle name="Total 3 2 4 2 4 2" xfId="36802"/>
    <cellStyle name="Total 3 2 4 2 4 3" xfId="36803"/>
    <cellStyle name="Total 3 2 4 2 4 4" xfId="36804"/>
    <cellStyle name="Total 3 2 4 2 5" xfId="36805"/>
    <cellStyle name="Total 3 2 4 2 5 2" xfId="36806"/>
    <cellStyle name="Total 3 2 4 2 5 3" xfId="36807"/>
    <cellStyle name="Total 3 2 4 2 5 4" xfId="36808"/>
    <cellStyle name="Total 3 2 4 2 6" xfId="36809"/>
    <cellStyle name="Total 3 2 4 2 6 2" xfId="36810"/>
    <cellStyle name="Total 3 2 4 2 6 3" xfId="36811"/>
    <cellStyle name="Total 3 2 4 2 6 4" xfId="36812"/>
    <cellStyle name="Total 3 2 4 2 7" xfId="36813"/>
    <cellStyle name="Total 3 2 4 2 7 2" xfId="36814"/>
    <cellStyle name="Total 3 2 4 2 7 3" xfId="36815"/>
    <cellStyle name="Total 3 2 4 2 7 4" xfId="36816"/>
    <cellStyle name="Total 3 2 4 2 8" xfId="36817"/>
    <cellStyle name="Total 3 2 4 2 8 2" xfId="36818"/>
    <cellStyle name="Total 3 2 4 2 8 3" xfId="36819"/>
    <cellStyle name="Total 3 2 4 2 8 4" xfId="36820"/>
    <cellStyle name="Total 3 2 4 2 9" xfId="36821"/>
    <cellStyle name="Total 3 2 4 2 9 2" xfId="36822"/>
    <cellStyle name="Total 3 2 4 2 9 3" xfId="36823"/>
    <cellStyle name="Total 3 2 4 2 9 4" xfId="36824"/>
    <cellStyle name="Total 3 2 4 3" xfId="36825"/>
    <cellStyle name="Total 3 2 5" xfId="36826"/>
    <cellStyle name="Total 3 2 5 10" xfId="36827"/>
    <cellStyle name="Total 3 2 5 11" xfId="36828"/>
    <cellStyle name="Total 3 2 5 12" xfId="36829"/>
    <cellStyle name="Total 3 2 5 2" xfId="36830"/>
    <cellStyle name="Total 3 2 5 2 10" xfId="36831"/>
    <cellStyle name="Total 3 2 5 2 11" xfId="36832"/>
    <cellStyle name="Total 3 2 5 2 2" xfId="36833"/>
    <cellStyle name="Total 3 2 5 2 2 2" xfId="36834"/>
    <cellStyle name="Total 3 2 5 2 2 3" xfId="36835"/>
    <cellStyle name="Total 3 2 5 2 2 4" xfId="36836"/>
    <cellStyle name="Total 3 2 5 2 3" xfId="36837"/>
    <cellStyle name="Total 3 2 5 2 3 2" xfId="36838"/>
    <cellStyle name="Total 3 2 5 2 3 3" xfId="36839"/>
    <cellStyle name="Total 3 2 5 2 3 4" xfId="36840"/>
    <cellStyle name="Total 3 2 5 2 4" xfId="36841"/>
    <cellStyle name="Total 3 2 5 2 4 2" xfId="36842"/>
    <cellStyle name="Total 3 2 5 2 4 3" xfId="36843"/>
    <cellStyle name="Total 3 2 5 2 4 4" xfId="36844"/>
    <cellStyle name="Total 3 2 5 2 5" xfId="36845"/>
    <cellStyle name="Total 3 2 5 2 5 2" xfId="36846"/>
    <cellStyle name="Total 3 2 5 2 5 3" xfId="36847"/>
    <cellStyle name="Total 3 2 5 2 5 4" xfId="36848"/>
    <cellStyle name="Total 3 2 5 2 6" xfId="36849"/>
    <cellStyle name="Total 3 2 5 2 6 2" xfId="36850"/>
    <cellStyle name="Total 3 2 5 2 6 3" xfId="36851"/>
    <cellStyle name="Total 3 2 5 2 6 4" xfId="36852"/>
    <cellStyle name="Total 3 2 5 2 7" xfId="36853"/>
    <cellStyle name="Total 3 2 5 2 7 2" xfId="36854"/>
    <cellStyle name="Total 3 2 5 2 7 3" xfId="36855"/>
    <cellStyle name="Total 3 2 5 2 7 4" xfId="36856"/>
    <cellStyle name="Total 3 2 5 2 8" xfId="36857"/>
    <cellStyle name="Total 3 2 5 2 8 2" xfId="36858"/>
    <cellStyle name="Total 3 2 5 2 8 3" xfId="36859"/>
    <cellStyle name="Total 3 2 5 2 8 4" xfId="36860"/>
    <cellStyle name="Total 3 2 5 2 9" xfId="36861"/>
    <cellStyle name="Total 3 2 5 3" xfId="36862"/>
    <cellStyle name="Total 3 2 5 3 2" xfId="36863"/>
    <cellStyle name="Total 3 2 5 3 3" xfId="36864"/>
    <cellStyle name="Total 3 2 5 3 4" xfId="36865"/>
    <cellStyle name="Total 3 2 5 4" xfId="36866"/>
    <cellStyle name="Total 3 2 5 4 2" xfId="36867"/>
    <cellStyle name="Total 3 2 5 4 3" xfId="36868"/>
    <cellStyle name="Total 3 2 5 4 4" xfId="36869"/>
    <cellStyle name="Total 3 2 5 5" xfId="36870"/>
    <cellStyle name="Total 3 2 5 5 2" xfId="36871"/>
    <cellStyle name="Total 3 2 5 5 3" xfId="36872"/>
    <cellStyle name="Total 3 2 5 5 4" xfId="36873"/>
    <cellStyle name="Total 3 2 5 6" xfId="36874"/>
    <cellStyle name="Total 3 2 5 6 2" xfId="36875"/>
    <cellStyle name="Total 3 2 5 6 3" xfId="36876"/>
    <cellStyle name="Total 3 2 5 6 4" xfId="36877"/>
    <cellStyle name="Total 3 2 5 7" xfId="36878"/>
    <cellStyle name="Total 3 2 5 7 2" xfId="36879"/>
    <cellStyle name="Total 3 2 5 7 3" xfId="36880"/>
    <cellStyle name="Total 3 2 5 7 4" xfId="36881"/>
    <cellStyle name="Total 3 2 5 8" xfId="36882"/>
    <cellStyle name="Total 3 2 5 8 2" xfId="36883"/>
    <cellStyle name="Total 3 2 5 8 3" xfId="36884"/>
    <cellStyle name="Total 3 2 5 8 4" xfId="36885"/>
    <cellStyle name="Total 3 2 5 9" xfId="36886"/>
    <cellStyle name="Total 3 2 5 9 2" xfId="36887"/>
    <cellStyle name="Total 3 2 5 9 3" xfId="36888"/>
    <cellStyle name="Total 3 2 5 9 4" xfId="36889"/>
    <cellStyle name="Total 3 2 6" xfId="36890"/>
    <cellStyle name="Total 3 3" xfId="36891"/>
    <cellStyle name="Total 3 3 2" xfId="36892"/>
    <cellStyle name="Total 3 3 2 10" xfId="36893"/>
    <cellStyle name="Total 3 3 2 11" xfId="36894"/>
    <cellStyle name="Total 3 3 2 12" xfId="36895"/>
    <cellStyle name="Total 3 3 2 2" xfId="36896"/>
    <cellStyle name="Total 3 3 2 2 10" xfId="36897"/>
    <cellStyle name="Total 3 3 2 2 11" xfId="36898"/>
    <cellStyle name="Total 3 3 2 2 2" xfId="36899"/>
    <cellStyle name="Total 3 3 2 2 2 2" xfId="36900"/>
    <cellStyle name="Total 3 3 2 2 2 3" xfId="36901"/>
    <cellStyle name="Total 3 3 2 2 2 4" xfId="36902"/>
    <cellStyle name="Total 3 3 2 2 3" xfId="36903"/>
    <cellStyle name="Total 3 3 2 2 3 2" xfId="36904"/>
    <cellStyle name="Total 3 3 2 2 3 3" xfId="36905"/>
    <cellStyle name="Total 3 3 2 2 3 4" xfId="36906"/>
    <cellStyle name="Total 3 3 2 2 4" xfId="36907"/>
    <cellStyle name="Total 3 3 2 2 4 2" xfId="36908"/>
    <cellStyle name="Total 3 3 2 2 4 3" xfId="36909"/>
    <cellStyle name="Total 3 3 2 2 4 4" xfId="36910"/>
    <cellStyle name="Total 3 3 2 2 5" xfId="36911"/>
    <cellStyle name="Total 3 3 2 2 5 2" xfId="36912"/>
    <cellStyle name="Total 3 3 2 2 5 3" xfId="36913"/>
    <cellStyle name="Total 3 3 2 2 5 4" xfId="36914"/>
    <cellStyle name="Total 3 3 2 2 6" xfId="36915"/>
    <cellStyle name="Total 3 3 2 2 6 2" xfId="36916"/>
    <cellStyle name="Total 3 3 2 2 6 3" xfId="36917"/>
    <cellStyle name="Total 3 3 2 2 6 4" xfId="36918"/>
    <cellStyle name="Total 3 3 2 2 7" xfId="36919"/>
    <cellStyle name="Total 3 3 2 2 7 2" xfId="36920"/>
    <cellStyle name="Total 3 3 2 2 7 3" xfId="36921"/>
    <cellStyle name="Total 3 3 2 2 7 4" xfId="36922"/>
    <cellStyle name="Total 3 3 2 2 8" xfId="36923"/>
    <cellStyle name="Total 3 3 2 2 8 2" xfId="36924"/>
    <cellStyle name="Total 3 3 2 2 8 3" xfId="36925"/>
    <cellStyle name="Total 3 3 2 2 8 4" xfId="36926"/>
    <cellStyle name="Total 3 3 2 2 9" xfId="36927"/>
    <cellStyle name="Total 3 3 2 3" xfId="36928"/>
    <cellStyle name="Total 3 3 2 3 2" xfId="36929"/>
    <cellStyle name="Total 3 3 2 3 3" xfId="36930"/>
    <cellStyle name="Total 3 3 2 3 4" xfId="36931"/>
    <cellStyle name="Total 3 3 2 4" xfId="36932"/>
    <cellStyle name="Total 3 3 2 4 2" xfId="36933"/>
    <cellStyle name="Total 3 3 2 4 3" xfId="36934"/>
    <cellStyle name="Total 3 3 2 4 4" xfId="36935"/>
    <cellStyle name="Total 3 3 2 5" xfId="36936"/>
    <cellStyle name="Total 3 3 2 5 2" xfId="36937"/>
    <cellStyle name="Total 3 3 2 5 3" xfId="36938"/>
    <cellStyle name="Total 3 3 2 5 4" xfId="36939"/>
    <cellStyle name="Total 3 3 2 6" xfId="36940"/>
    <cellStyle name="Total 3 3 2 6 2" xfId="36941"/>
    <cellStyle name="Total 3 3 2 6 3" xfId="36942"/>
    <cellStyle name="Total 3 3 2 6 4" xfId="36943"/>
    <cellStyle name="Total 3 3 2 7" xfId="36944"/>
    <cellStyle name="Total 3 3 2 7 2" xfId="36945"/>
    <cellStyle name="Total 3 3 2 7 3" xfId="36946"/>
    <cellStyle name="Total 3 3 2 7 4" xfId="36947"/>
    <cellStyle name="Total 3 3 2 8" xfId="36948"/>
    <cellStyle name="Total 3 3 2 8 2" xfId="36949"/>
    <cellStyle name="Total 3 3 2 8 3" xfId="36950"/>
    <cellStyle name="Total 3 3 2 8 4" xfId="36951"/>
    <cellStyle name="Total 3 3 2 9" xfId="36952"/>
    <cellStyle name="Total 3 3 2 9 2" xfId="36953"/>
    <cellStyle name="Total 3 3 2 9 3" xfId="36954"/>
    <cellStyle name="Total 3 3 2 9 4" xfId="36955"/>
    <cellStyle name="Total 3 3 3" xfId="36956"/>
    <cellStyle name="Total 3 4" xfId="36957"/>
    <cellStyle name="Total 3 4 2" xfId="36958"/>
    <cellStyle name="Total 3 4 2 10" xfId="36959"/>
    <cellStyle name="Total 3 4 2 11" xfId="36960"/>
    <cellStyle name="Total 3 4 2 12" xfId="36961"/>
    <cellStyle name="Total 3 4 2 2" xfId="36962"/>
    <cellStyle name="Total 3 4 2 2 10" xfId="36963"/>
    <cellStyle name="Total 3 4 2 2 11" xfId="36964"/>
    <cellStyle name="Total 3 4 2 2 2" xfId="36965"/>
    <cellStyle name="Total 3 4 2 2 2 2" xfId="36966"/>
    <cellStyle name="Total 3 4 2 2 2 3" xfId="36967"/>
    <cellStyle name="Total 3 4 2 2 2 4" xfId="36968"/>
    <cellStyle name="Total 3 4 2 2 3" xfId="36969"/>
    <cellStyle name="Total 3 4 2 2 3 2" xfId="36970"/>
    <cellStyle name="Total 3 4 2 2 3 3" xfId="36971"/>
    <cellStyle name="Total 3 4 2 2 3 4" xfId="36972"/>
    <cellStyle name="Total 3 4 2 2 4" xfId="36973"/>
    <cellStyle name="Total 3 4 2 2 4 2" xfId="36974"/>
    <cellStyle name="Total 3 4 2 2 4 3" xfId="36975"/>
    <cellStyle name="Total 3 4 2 2 4 4" xfId="36976"/>
    <cellStyle name="Total 3 4 2 2 5" xfId="36977"/>
    <cellStyle name="Total 3 4 2 2 5 2" xfId="36978"/>
    <cellStyle name="Total 3 4 2 2 5 3" xfId="36979"/>
    <cellStyle name="Total 3 4 2 2 5 4" xfId="36980"/>
    <cellStyle name="Total 3 4 2 2 6" xfId="36981"/>
    <cellStyle name="Total 3 4 2 2 6 2" xfId="36982"/>
    <cellStyle name="Total 3 4 2 2 6 3" xfId="36983"/>
    <cellStyle name="Total 3 4 2 2 6 4" xfId="36984"/>
    <cellStyle name="Total 3 4 2 2 7" xfId="36985"/>
    <cellStyle name="Total 3 4 2 2 7 2" xfId="36986"/>
    <cellStyle name="Total 3 4 2 2 7 3" xfId="36987"/>
    <cellStyle name="Total 3 4 2 2 7 4" xfId="36988"/>
    <cellStyle name="Total 3 4 2 2 8" xfId="36989"/>
    <cellStyle name="Total 3 4 2 2 8 2" xfId="36990"/>
    <cellStyle name="Total 3 4 2 2 8 3" xfId="36991"/>
    <cellStyle name="Total 3 4 2 2 8 4" xfId="36992"/>
    <cellStyle name="Total 3 4 2 2 9" xfId="36993"/>
    <cellStyle name="Total 3 4 2 3" xfId="36994"/>
    <cellStyle name="Total 3 4 2 3 2" xfId="36995"/>
    <cellStyle name="Total 3 4 2 3 3" xfId="36996"/>
    <cellStyle name="Total 3 4 2 3 4" xfId="36997"/>
    <cellStyle name="Total 3 4 2 4" xfId="36998"/>
    <cellStyle name="Total 3 4 2 4 2" xfId="36999"/>
    <cellStyle name="Total 3 4 2 4 3" xfId="37000"/>
    <cellStyle name="Total 3 4 2 4 4" xfId="37001"/>
    <cellStyle name="Total 3 4 2 5" xfId="37002"/>
    <cellStyle name="Total 3 4 2 5 2" xfId="37003"/>
    <cellStyle name="Total 3 4 2 5 3" xfId="37004"/>
    <cellStyle name="Total 3 4 2 5 4" xfId="37005"/>
    <cellStyle name="Total 3 4 2 6" xfId="37006"/>
    <cellStyle name="Total 3 4 2 6 2" xfId="37007"/>
    <cellStyle name="Total 3 4 2 6 3" xfId="37008"/>
    <cellStyle name="Total 3 4 2 6 4" xfId="37009"/>
    <cellStyle name="Total 3 4 2 7" xfId="37010"/>
    <cellStyle name="Total 3 4 2 7 2" xfId="37011"/>
    <cellStyle name="Total 3 4 2 7 3" xfId="37012"/>
    <cellStyle name="Total 3 4 2 7 4" xfId="37013"/>
    <cellStyle name="Total 3 4 2 8" xfId="37014"/>
    <cellStyle name="Total 3 4 2 8 2" xfId="37015"/>
    <cellStyle name="Total 3 4 2 8 3" xfId="37016"/>
    <cellStyle name="Total 3 4 2 8 4" xfId="37017"/>
    <cellStyle name="Total 3 4 2 9" xfId="37018"/>
    <cellStyle name="Total 3 4 2 9 2" xfId="37019"/>
    <cellStyle name="Total 3 4 2 9 3" xfId="37020"/>
    <cellStyle name="Total 3 4 2 9 4" xfId="37021"/>
    <cellStyle name="Total 3 4 3" xfId="37022"/>
    <cellStyle name="Total 3 4 3 10" xfId="37023"/>
    <cellStyle name="Total 3 4 3 10 2" xfId="37024"/>
    <cellStyle name="Total 3 4 3 10 3" xfId="37025"/>
    <cellStyle name="Total 3 4 3 10 4" xfId="37026"/>
    <cellStyle name="Total 3 4 3 11" xfId="37027"/>
    <cellStyle name="Total 3 4 3 12" xfId="37028"/>
    <cellStyle name="Total 3 4 3 13" xfId="37029"/>
    <cellStyle name="Total 3 4 3 2" xfId="37030"/>
    <cellStyle name="Total 3 4 3 2 10" xfId="37031"/>
    <cellStyle name="Total 3 4 3 2 11" xfId="37032"/>
    <cellStyle name="Total 3 4 3 2 12" xfId="37033"/>
    <cellStyle name="Total 3 4 3 2 2" xfId="37034"/>
    <cellStyle name="Total 3 4 3 2 2 10" xfId="37035"/>
    <cellStyle name="Total 3 4 3 2 2 11" xfId="37036"/>
    <cellStyle name="Total 3 4 3 2 2 2" xfId="37037"/>
    <cellStyle name="Total 3 4 3 2 2 2 2" xfId="37038"/>
    <cellStyle name="Total 3 4 3 2 2 2 3" xfId="37039"/>
    <cellStyle name="Total 3 4 3 2 2 2 4" xfId="37040"/>
    <cellStyle name="Total 3 4 3 2 2 3" xfId="37041"/>
    <cellStyle name="Total 3 4 3 2 2 3 2" xfId="37042"/>
    <cellStyle name="Total 3 4 3 2 2 3 3" xfId="37043"/>
    <cellStyle name="Total 3 4 3 2 2 3 4" xfId="37044"/>
    <cellStyle name="Total 3 4 3 2 2 4" xfId="37045"/>
    <cellStyle name="Total 3 4 3 2 2 4 2" xfId="37046"/>
    <cellStyle name="Total 3 4 3 2 2 4 3" xfId="37047"/>
    <cellStyle name="Total 3 4 3 2 2 4 4" xfId="37048"/>
    <cellStyle name="Total 3 4 3 2 2 5" xfId="37049"/>
    <cellStyle name="Total 3 4 3 2 2 5 2" xfId="37050"/>
    <cellStyle name="Total 3 4 3 2 2 5 3" xfId="37051"/>
    <cellStyle name="Total 3 4 3 2 2 5 4" xfId="37052"/>
    <cellStyle name="Total 3 4 3 2 2 6" xfId="37053"/>
    <cellStyle name="Total 3 4 3 2 2 6 2" xfId="37054"/>
    <cellStyle name="Total 3 4 3 2 2 6 3" xfId="37055"/>
    <cellStyle name="Total 3 4 3 2 2 6 4" xfId="37056"/>
    <cellStyle name="Total 3 4 3 2 2 7" xfId="37057"/>
    <cellStyle name="Total 3 4 3 2 2 7 2" xfId="37058"/>
    <cellStyle name="Total 3 4 3 2 2 7 3" xfId="37059"/>
    <cellStyle name="Total 3 4 3 2 2 7 4" xfId="37060"/>
    <cellStyle name="Total 3 4 3 2 2 8" xfId="37061"/>
    <cellStyle name="Total 3 4 3 2 2 8 2" xfId="37062"/>
    <cellStyle name="Total 3 4 3 2 2 8 3" xfId="37063"/>
    <cellStyle name="Total 3 4 3 2 2 8 4" xfId="37064"/>
    <cellStyle name="Total 3 4 3 2 2 9" xfId="37065"/>
    <cellStyle name="Total 3 4 3 2 3" xfId="37066"/>
    <cellStyle name="Total 3 4 3 2 3 2" xfId="37067"/>
    <cellStyle name="Total 3 4 3 2 3 3" xfId="37068"/>
    <cellStyle name="Total 3 4 3 2 3 4" xfId="37069"/>
    <cellStyle name="Total 3 4 3 2 4" xfId="37070"/>
    <cellStyle name="Total 3 4 3 2 4 2" xfId="37071"/>
    <cellStyle name="Total 3 4 3 2 4 3" xfId="37072"/>
    <cellStyle name="Total 3 4 3 2 4 4" xfId="37073"/>
    <cellStyle name="Total 3 4 3 2 5" xfId="37074"/>
    <cellStyle name="Total 3 4 3 2 5 2" xfId="37075"/>
    <cellStyle name="Total 3 4 3 2 5 3" xfId="37076"/>
    <cellStyle name="Total 3 4 3 2 5 4" xfId="37077"/>
    <cellStyle name="Total 3 4 3 2 6" xfId="37078"/>
    <cellStyle name="Total 3 4 3 2 6 2" xfId="37079"/>
    <cellStyle name="Total 3 4 3 2 6 3" xfId="37080"/>
    <cellStyle name="Total 3 4 3 2 6 4" xfId="37081"/>
    <cellStyle name="Total 3 4 3 2 7" xfId="37082"/>
    <cellStyle name="Total 3 4 3 2 7 2" xfId="37083"/>
    <cellStyle name="Total 3 4 3 2 7 3" xfId="37084"/>
    <cellStyle name="Total 3 4 3 2 7 4" xfId="37085"/>
    <cellStyle name="Total 3 4 3 2 8" xfId="37086"/>
    <cellStyle name="Total 3 4 3 2 8 2" xfId="37087"/>
    <cellStyle name="Total 3 4 3 2 8 3" xfId="37088"/>
    <cellStyle name="Total 3 4 3 2 8 4" xfId="37089"/>
    <cellStyle name="Total 3 4 3 2 9" xfId="37090"/>
    <cellStyle name="Total 3 4 3 2 9 2" xfId="37091"/>
    <cellStyle name="Total 3 4 3 2 9 3" xfId="37092"/>
    <cellStyle name="Total 3 4 3 2 9 4" xfId="37093"/>
    <cellStyle name="Total 3 4 3 3" xfId="37094"/>
    <cellStyle name="Total 3 4 3 3 10" xfId="37095"/>
    <cellStyle name="Total 3 4 3 3 11" xfId="37096"/>
    <cellStyle name="Total 3 4 3 3 2" xfId="37097"/>
    <cellStyle name="Total 3 4 3 3 2 2" xfId="37098"/>
    <cellStyle name="Total 3 4 3 3 2 3" xfId="37099"/>
    <cellStyle name="Total 3 4 3 3 2 4" xfId="37100"/>
    <cellStyle name="Total 3 4 3 3 3" xfId="37101"/>
    <cellStyle name="Total 3 4 3 3 3 2" xfId="37102"/>
    <cellStyle name="Total 3 4 3 3 3 3" xfId="37103"/>
    <cellStyle name="Total 3 4 3 3 3 4" xfId="37104"/>
    <cellStyle name="Total 3 4 3 3 4" xfId="37105"/>
    <cellStyle name="Total 3 4 3 3 4 2" xfId="37106"/>
    <cellStyle name="Total 3 4 3 3 4 3" xfId="37107"/>
    <cellStyle name="Total 3 4 3 3 4 4" xfId="37108"/>
    <cellStyle name="Total 3 4 3 3 5" xfId="37109"/>
    <cellStyle name="Total 3 4 3 3 5 2" xfId="37110"/>
    <cellStyle name="Total 3 4 3 3 5 3" xfId="37111"/>
    <cellStyle name="Total 3 4 3 3 5 4" xfId="37112"/>
    <cellStyle name="Total 3 4 3 3 6" xfId="37113"/>
    <cellStyle name="Total 3 4 3 3 6 2" xfId="37114"/>
    <cellStyle name="Total 3 4 3 3 6 3" xfId="37115"/>
    <cellStyle name="Total 3 4 3 3 6 4" xfId="37116"/>
    <cellStyle name="Total 3 4 3 3 7" xfId="37117"/>
    <cellStyle name="Total 3 4 3 3 7 2" xfId="37118"/>
    <cellStyle name="Total 3 4 3 3 7 3" xfId="37119"/>
    <cellStyle name="Total 3 4 3 3 7 4" xfId="37120"/>
    <cellStyle name="Total 3 4 3 3 8" xfId="37121"/>
    <cellStyle name="Total 3 4 3 3 8 2" xfId="37122"/>
    <cellStyle name="Total 3 4 3 3 8 3" xfId="37123"/>
    <cellStyle name="Total 3 4 3 3 8 4" xfId="37124"/>
    <cellStyle name="Total 3 4 3 3 9" xfId="37125"/>
    <cellStyle name="Total 3 4 3 4" xfId="37126"/>
    <cellStyle name="Total 3 4 3 4 2" xfId="37127"/>
    <cellStyle name="Total 3 4 3 4 3" xfId="37128"/>
    <cellStyle name="Total 3 4 3 4 4" xfId="37129"/>
    <cellStyle name="Total 3 4 3 5" xfId="37130"/>
    <cellStyle name="Total 3 4 3 5 2" xfId="37131"/>
    <cellStyle name="Total 3 4 3 5 3" xfId="37132"/>
    <cellStyle name="Total 3 4 3 5 4" xfId="37133"/>
    <cellStyle name="Total 3 4 3 6" xfId="37134"/>
    <cellStyle name="Total 3 4 3 6 2" xfId="37135"/>
    <cellStyle name="Total 3 4 3 6 3" xfId="37136"/>
    <cellStyle name="Total 3 4 3 6 4" xfId="37137"/>
    <cellStyle name="Total 3 4 3 7" xfId="37138"/>
    <cellStyle name="Total 3 4 3 7 2" xfId="37139"/>
    <cellStyle name="Total 3 4 3 7 3" xfId="37140"/>
    <cellStyle name="Total 3 4 3 7 4" xfId="37141"/>
    <cellStyle name="Total 3 4 3 8" xfId="37142"/>
    <cellStyle name="Total 3 4 3 8 2" xfId="37143"/>
    <cellStyle name="Total 3 4 3 8 3" xfId="37144"/>
    <cellStyle name="Total 3 4 3 8 4" xfId="37145"/>
    <cellStyle name="Total 3 4 3 9" xfId="37146"/>
    <cellStyle name="Total 3 4 3 9 2" xfId="37147"/>
    <cellStyle name="Total 3 4 3 9 3" xfId="37148"/>
    <cellStyle name="Total 3 4 3 9 4" xfId="37149"/>
    <cellStyle name="Total 3 4 4" xfId="37150"/>
    <cellStyle name="Total 3 4 4 10" xfId="37151"/>
    <cellStyle name="Total 3 4 4 11" xfId="37152"/>
    <cellStyle name="Total 3 4 4 12" xfId="37153"/>
    <cellStyle name="Total 3 4 4 2" xfId="37154"/>
    <cellStyle name="Total 3 4 4 2 10" xfId="37155"/>
    <cellStyle name="Total 3 4 4 2 11" xfId="37156"/>
    <cellStyle name="Total 3 4 4 2 2" xfId="37157"/>
    <cellStyle name="Total 3 4 4 2 2 2" xfId="37158"/>
    <cellStyle name="Total 3 4 4 2 2 3" xfId="37159"/>
    <cellStyle name="Total 3 4 4 2 2 4" xfId="37160"/>
    <cellStyle name="Total 3 4 4 2 3" xfId="37161"/>
    <cellStyle name="Total 3 4 4 2 3 2" xfId="37162"/>
    <cellStyle name="Total 3 4 4 2 3 3" xfId="37163"/>
    <cellStyle name="Total 3 4 4 2 3 4" xfId="37164"/>
    <cellStyle name="Total 3 4 4 2 4" xfId="37165"/>
    <cellStyle name="Total 3 4 4 2 4 2" xfId="37166"/>
    <cellStyle name="Total 3 4 4 2 4 3" xfId="37167"/>
    <cellStyle name="Total 3 4 4 2 4 4" xfId="37168"/>
    <cellStyle name="Total 3 4 4 2 5" xfId="37169"/>
    <cellStyle name="Total 3 4 4 2 5 2" xfId="37170"/>
    <cellStyle name="Total 3 4 4 2 5 3" xfId="37171"/>
    <cellStyle name="Total 3 4 4 2 5 4" xfId="37172"/>
    <cellStyle name="Total 3 4 4 2 6" xfId="37173"/>
    <cellStyle name="Total 3 4 4 2 6 2" xfId="37174"/>
    <cellStyle name="Total 3 4 4 2 6 3" xfId="37175"/>
    <cellStyle name="Total 3 4 4 2 6 4" xfId="37176"/>
    <cellStyle name="Total 3 4 4 2 7" xfId="37177"/>
    <cellStyle name="Total 3 4 4 2 7 2" xfId="37178"/>
    <cellStyle name="Total 3 4 4 2 7 3" xfId="37179"/>
    <cellStyle name="Total 3 4 4 2 7 4" xfId="37180"/>
    <cellStyle name="Total 3 4 4 2 8" xfId="37181"/>
    <cellStyle name="Total 3 4 4 2 8 2" xfId="37182"/>
    <cellStyle name="Total 3 4 4 2 8 3" xfId="37183"/>
    <cellStyle name="Total 3 4 4 2 8 4" xfId="37184"/>
    <cellStyle name="Total 3 4 4 2 9" xfId="37185"/>
    <cellStyle name="Total 3 4 4 3" xfId="37186"/>
    <cellStyle name="Total 3 4 4 3 2" xfId="37187"/>
    <cellStyle name="Total 3 4 4 3 3" xfId="37188"/>
    <cellStyle name="Total 3 4 4 3 4" xfId="37189"/>
    <cellStyle name="Total 3 4 4 4" xfId="37190"/>
    <cellStyle name="Total 3 4 4 4 2" xfId="37191"/>
    <cellStyle name="Total 3 4 4 4 3" xfId="37192"/>
    <cellStyle name="Total 3 4 4 4 4" xfId="37193"/>
    <cellStyle name="Total 3 4 4 5" xfId="37194"/>
    <cellStyle name="Total 3 4 4 5 2" xfId="37195"/>
    <cellStyle name="Total 3 4 4 5 3" xfId="37196"/>
    <cellStyle name="Total 3 4 4 5 4" xfId="37197"/>
    <cellStyle name="Total 3 4 4 6" xfId="37198"/>
    <cellStyle name="Total 3 4 4 6 2" xfId="37199"/>
    <cellStyle name="Total 3 4 4 6 3" xfId="37200"/>
    <cellStyle name="Total 3 4 4 6 4" xfId="37201"/>
    <cellStyle name="Total 3 4 4 7" xfId="37202"/>
    <cellStyle name="Total 3 4 4 7 2" xfId="37203"/>
    <cellStyle name="Total 3 4 4 7 3" xfId="37204"/>
    <cellStyle name="Total 3 4 4 7 4" xfId="37205"/>
    <cellStyle name="Total 3 4 4 8" xfId="37206"/>
    <cellStyle name="Total 3 4 4 8 2" xfId="37207"/>
    <cellStyle name="Total 3 4 4 8 3" xfId="37208"/>
    <cellStyle name="Total 3 4 4 8 4" xfId="37209"/>
    <cellStyle name="Total 3 4 4 9" xfId="37210"/>
    <cellStyle name="Total 3 4 4 9 2" xfId="37211"/>
    <cellStyle name="Total 3 4 4 9 3" xfId="37212"/>
    <cellStyle name="Total 3 4 4 9 4" xfId="37213"/>
    <cellStyle name="Total 3 4 5" xfId="37214"/>
    <cellStyle name="Total 3 5" xfId="37215"/>
    <cellStyle name="Total 3 5 10" xfId="37216"/>
    <cellStyle name="Total 3 5 11" xfId="37217"/>
    <cellStyle name="Total 3 5 12" xfId="37218"/>
    <cellStyle name="Total 3 5 2" xfId="37219"/>
    <cellStyle name="Total 3 5 2 10" xfId="37220"/>
    <cellStyle name="Total 3 5 2 11" xfId="37221"/>
    <cellStyle name="Total 3 5 2 2" xfId="37222"/>
    <cellStyle name="Total 3 5 2 2 2" xfId="37223"/>
    <cellStyle name="Total 3 5 2 2 3" xfId="37224"/>
    <cellStyle name="Total 3 5 2 2 4" xfId="37225"/>
    <cellStyle name="Total 3 5 2 3" xfId="37226"/>
    <cellStyle name="Total 3 5 2 3 2" xfId="37227"/>
    <cellStyle name="Total 3 5 2 3 3" xfId="37228"/>
    <cellStyle name="Total 3 5 2 3 4" xfId="37229"/>
    <cellStyle name="Total 3 5 2 4" xfId="37230"/>
    <cellStyle name="Total 3 5 2 4 2" xfId="37231"/>
    <cellStyle name="Total 3 5 2 4 3" xfId="37232"/>
    <cellStyle name="Total 3 5 2 4 4" xfId="37233"/>
    <cellStyle name="Total 3 5 2 5" xfId="37234"/>
    <cellStyle name="Total 3 5 2 5 2" xfId="37235"/>
    <cellStyle name="Total 3 5 2 5 3" xfId="37236"/>
    <cellStyle name="Total 3 5 2 5 4" xfId="37237"/>
    <cellStyle name="Total 3 5 2 6" xfId="37238"/>
    <cellStyle name="Total 3 5 2 6 2" xfId="37239"/>
    <cellStyle name="Total 3 5 2 6 3" xfId="37240"/>
    <cellStyle name="Total 3 5 2 6 4" xfId="37241"/>
    <cellStyle name="Total 3 5 2 7" xfId="37242"/>
    <cellStyle name="Total 3 5 2 7 2" xfId="37243"/>
    <cellStyle name="Total 3 5 2 7 3" xfId="37244"/>
    <cellStyle name="Total 3 5 2 7 4" xfId="37245"/>
    <cellStyle name="Total 3 5 2 8" xfId="37246"/>
    <cellStyle name="Total 3 5 2 8 2" xfId="37247"/>
    <cellStyle name="Total 3 5 2 8 3" xfId="37248"/>
    <cellStyle name="Total 3 5 2 8 4" xfId="37249"/>
    <cellStyle name="Total 3 5 2 9" xfId="37250"/>
    <cellStyle name="Total 3 5 3" xfId="37251"/>
    <cellStyle name="Total 3 5 3 2" xfId="37252"/>
    <cellStyle name="Total 3 5 3 3" xfId="37253"/>
    <cellStyle name="Total 3 5 3 4" xfId="37254"/>
    <cellStyle name="Total 3 5 4" xfId="37255"/>
    <cellStyle name="Total 3 5 4 2" xfId="37256"/>
    <cellStyle name="Total 3 5 4 3" xfId="37257"/>
    <cellStyle name="Total 3 5 4 4" xfId="37258"/>
    <cellStyle name="Total 3 5 5" xfId="37259"/>
    <cellStyle name="Total 3 5 5 2" xfId="37260"/>
    <cellStyle name="Total 3 5 5 3" xfId="37261"/>
    <cellStyle name="Total 3 5 5 4" xfId="37262"/>
    <cellStyle name="Total 3 5 6" xfId="37263"/>
    <cellStyle name="Total 3 5 6 2" xfId="37264"/>
    <cellStyle name="Total 3 5 6 3" xfId="37265"/>
    <cellStyle name="Total 3 5 6 4" xfId="37266"/>
    <cellStyle name="Total 3 5 7" xfId="37267"/>
    <cellStyle name="Total 3 5 7 2" xfId="37268"/>
    <cellStyle name="Total 3 5 7 3" xfId="37269"/>
    <cellStyle name="Total 3 5 7 4" xfId="37270"/>
    <cellStyle name="Total 3 5 8" xfId="37271"/>
    <cellStyle name="Total 3 5 8 2" xfId="37272"/>
    <cellStyle name="Total 3 5 8 3" xfId="37273"/>
    <cellStyle name="Total 3 5 8 4" xfId="37274"/>
    <cellStyle name="Total 3 5 9" xfId="37275"/>
    <cellStyle name="Total 3 5 9 2" xfId="37276"/>
    <cellStyle name="Total 3 5 9 3" xfId="37277"/>
    <cellStyle name="Total 3 5 9 4" xfId="37278"/>
    <cellStyle name="Total 3 6" xfId="37279"/>
    <cellStyle name="Total 4" xfId="37280"/>
    <cellStyle name="Total 4 2" xfId="37281"/>
    <cellStyle name="Total 4 2 2" xfId="37282"/>
    <cellStyle name="Total 4 2 2 10" xfId="37283"/>
    <cellStyle name="Total 4 2 2 11" xfId="37284"/>
    <cellStyle name="Total 4 2 2 12" xfId="37285"/>
    <cellStyle name="Total 4 2 2 2" xfId="37286"/>
    <cellStyle name="Total 4 2 2 2 10" xfId="37287"/>
    <cellStyle name="Total 4 2 2 2 11" xfId="37288"/>
    <cellStyle name="Total 4 2 2 2 2" xfId="37289"/>
    <cellStyle name="Total 4 2 2 2 2 2" xfId="37290"/>
    <cellStyle name="Total 4 2 2 2 2 3" xfId="37291"/>
    <cellStyle name="Total 4 2 2 2 2 4" xfId="37292"/>
    <cellStyle name="Total 4 2 2 2 3" xfId="37293"/>
    <cellStyle name="Total 4 2 2 2 3 2" xfId="37294"/>
    <cellStyle name="Total 4 2 2 2 3 3" xfId="37295"/>
    <cellStyle name="Total 4 2 2 2 3 4" xfId="37296"/>
    <cellStyle name="Total 4 2 2 2 4" xfId="37297"/>
    <cellStyle name="Total 4 2 2 2 4 2" xfId="37298"/>
    <cellStyle name="Total 4 2 2 2 4 3" xfId="37299"/>
    <cellStyle name="Total 4 2 2 2 4 4" xfId="37300"/>
    <cellStyle name="Total 4 2 2 2 5" xfId="37301"/>
    <cellStyle name="Total 4 2 2 2 5 2" xfId="37302"/>
    <cellStyle name="Total 4 2 2 2 5 3" xfId="37303"/>
    <cellStyle name="Total 4 2 2 2 5 4" xfId="37304"/>
    <cellStyle name="Total 4 2 2 2 6" xfId="37305"/>
    <cellStyle name="Total 4 2 2 2 6 2" xfId="37306"/>
    <cellStyle name="Total 4 2 2 2 6 3" xfId="37307"/>
    <cellStyle name="Total 4 2 2 2 6 4" xfId="37308"/>
    <cellStyle name="Total 4 2 2 2 7" xfId="37309"/>
    <cellStyle name="Total 4 2 2 2 7 2" xfId="37310"/>
    <cellStyle name="Total 4 2 2 2 7 3" xfId="37311"/>
    <cellStyle name="Total 4 2 2 2 7 4" xfId="37312"/>
    <cellStyle name="Total 4 2 2 2 8" xfId="37313"/>
    <cellStyle name="Total 4 2 2 2 8 2" xfId="37314"/>
    <cellStyle name="Total 4 2 2 2 8 3" xfId="37315"/>
    <cellStyle name="Total 4 2 2 2 8 4" xfId="37316"/>
    <cellStyle name="Total 4 2 2 2 9" xfId="37317"/>
    <cellStyle name="Total 4 2 2 3" xfId="37318"/>
    <cellStyle name="Total 4 2 2 3 2" xfId="37319"/>
    <cellStyle name="Total 4 2 2 3 3" xfId="37320"/>
    <cellStyle name="Total 4 2 2 3 4" xfId="37321"/>
    <cellStyle name="Total 4 2 2 4" xfId="37322"/>
    <cellStyle name="Total 4 2 2 4 2" xfId="37323"/>
    <cellStyle name="Total 4 2 2 4 3" xfId="37324"/>
    <cellStyle name="Total 4 2 2 4 4" xfId="37325"/>
    <cellStyle name="Total 4 2 2 5" xfId="37326"/>
    <cellStyle name="Total 4 2 2 5 2" xfId="37327"/>
    <cellStyle name="Total 4 2 2 5 3" xfId="37328"/>
    <cellStyle name="Total 4 2 2 5 4" xfId="37329"/>
    <cellStyle name="Total 4 2 2 6" xfId="37330"/>
    <cellStyle name="Total 4 2 2 6 2" xfId="37331"/>
    <cellStyle name="Total 4 2 2 6 3" xfId="37332"/>
    <cellStyle name="Total 4 2 2 6 4" xfId="37333"/>
    <cellStyle name="Total 4 2 2 7" xfId="37334"/>
    <cellStyle name="Total 4 2 2 7 2" xfId="37335"/>
    <cellStyle name="Total 4 2 2 7 3" xfId="37336"/>
    <cellStyle name="Total 4 2 2 7 4" xfId="37337"/>
    <cellStyle name="Total 4 2 2 8" xfId="37338"/>
    <cellStyle name="Total 4 2 2 8 2" xfId="37339"/>
    <cellStyle name="Total 4 2 2 8 3" xfId="37340"/>
    <cellStyle name="Total 4 2 2 8 4" xfId="37341"/>
    <cellStyle name="Total 4 2 2 9" xfId="37342"/>
    <cellStyle name="Total 4 2 2 9 2" xfId="37343"/>
    <cellStyle name="Total 4 2 2 9 3" xfId="37344"/>
    <cellStyle name="Total 4 2 2 9 4" xfId="37345"/>
    <cellStyle name="Total 4 2 3" xfId="37346"/>
    <cellStyle name="Total 4 3" xfId="37347"/>
    <cellStyle name="Total 4 3 2" xfId="37348"/>
    <cellStyle name="Total 4 3 2 10" xfId="37349"/>
    <cellStyle name="Total 4 3 2 11" xfId="37350"/>
    <cellStyle name="Total 4 3 2 12" xfId="37351"/>
    <cellStyle name="Total 4 3 2 2" xfId="37352"/>
    <cellStyle name="Total 4 3 2 2 10" xfId="37353"/>
    <cellStyle name="Total 4 3 2 2 11" xfId="37354"/>
    <cellStyle name="Total 4 3 2 2 2" xfId="37355"/>
    <cellStyle name="Total 4 3 2 2 2 2" xfId="37356"/>
    <cellStyle name="Total 4 3 2 2 2 3" xfId="37357"/>
    <cellStyle name="Total 4 3 2 2 2 4" xfId="37358"/>
    <cellStyle name="Total 4 3 2 2 3" xfId="37359"/>
    <cellStyle name="Total 4 3 2 2 3 2" xfId="37360"/>
    <cellStyle name="Total 4 3 2 2 3 3" xfId="37361"/>
    <cellStyle name="Total 4 3 2 2 3 4" xfId="37362"/>
    <cellStyle name="Total 4 3 2 2 4" xfId="37363"/>
    <cellStyle name="Total 4 3 2 2 4 2" xfId="37364"/>
    <cellStyle name="Total 4 3 2 2 4 3" xfId="37365"/>
    <cellStyle name="Total 4 3 2 2 4 4" xfId="37366"/>
    <cellStyle name="Total 4 3 2 2 5" xfId="37367"/>
    <cellStyle name="Total 4 3 2 2 5 2" xfId="37368"/>
    <cellStyle name="Total 4 3 2 2 5 3" xfId="37369"/>
    <cellStyle name="Total 4 3 2 2 5 4" xfId="37370"/>
    <cellStyle name="Total 4 3 2 2 6" xfId="37371"/>
    <cellStyle name="Total 4 3 2 2 6 2" xfId="37372"/>
    <cellStyle name="Total 4 3 2 2 6 3" xfId="37373"/>
    <cellStyle name="Total 4 3 2 2 6 4" xfId="37374"/>
    <cellStyle name="Total 4 3 2 2 7" xfId="37375"/>
    <cellStyle name="Total 4 3 2 2 7 2" xfId="37376"/>
    <cellStyle name="Total 4 3 2 2 7 3" xfId="37377"/>
    <cellStyle name="Total 4 3 2 2 7 4" xfId="37378"/>
    <cellStyle name="Total 4 3 2 2 8" xfId="37379"/>
    <cellStyle name="Total 4 3 2 2 8 2" xfId="37380"/>
    <cellStyle name="Total 4 3 2 2 8 3" xfId="37381"/>
    <cellStyle name="Total 4 3 2 2 8 4" xfId="37382"/>
    <cellStyle name="Total 4 3 2 2 9" xfId="37383"/>
    <cellStyle name="Total 4 3 2 3" xfId="37384"/>
    <cellStyle name="Total 4 3 2 3 2" xfId="37385"/>
    <cellStyle name="Total 4 3 2 3 3" xfId="37386"/>
    <cellStyle name="Total 4 3 2 3 4" xfId="37387"/>
    <cellStyle name="Total 4 3 2 4" xfId="37388"/>
    <cellStyle name="Total 4 3 2 4 2" xfId="37389"/>
    <cellStyle name="Total 4 3 2 4 3" xfId="37390"/>
    <cellStyle name="Total 4 3 2 4 4" xfId="37391"/>
    <cellStyle name="Total 4 3 2 5" xfId="37392"/>
    <cellStyle name="Total 4 3 2 5 2" xfId="37393"/>
    <cellStyle name="Total 4 3 2 5 3" xfId="37394"/>
    <cellStyle name="Total 4 3 2 5 4" xfId="37395"/>
    <cellStyle name="Total 4 3 2 6" xfId="37396"/>
    <cellStyle name="Total 4 3 2 6 2" xfId="37397"/>
    <cellStyle name="Total 4 3 2 6 3" xfId="37398"/>
    <cellStyle name="Total 4 3 2 6 4" xfId="37399"/>
    <cellStyle name="Total 4 3 2 7" xfId="37400"/>
    <cellStyle name="Total 4 3 2 7 2" xfId="37401"/>
    <cellStyle name="Total 4 3 2 7 3" xfId="37402"/>
    <cellStyle name="Total 4 3 2 7 4" xfId="37403"/>
    <cellStyle name="Total 4 3 2 8" xfId="37404"/>
    <cellStyle name="Total 4 3 2 8 2" xfId="37405"/>
    <cellStyle name="Total 4 3 2 8 3" xfId="37406"/>
    <cellStyle name="Total 4 3 2 8 4" xfId="37407"/>
    <cellStyle name="Total 4 3 2 9" xfId="37408"/>
    <cellStyle name="Total 4 3 2 9 2" xfId="37409"/>
    <cellStyle name="Total 4 3 2 9 3" xfId="37410"/>
    <cellStyle name="Total 4 3 2 9 4" xfId="37411"/>
    <cellStyle name="Total 4 4" xfId="37412"/>
    <cellStyle name="Total 4 4 10" xfId="37413"/>
    <cellStyle name="Total 4 4 11" xfId="37414"/>
    <cellStyle name="Total 4 4 12" xfId="37415"/>
    <cellStyle name="Total 4 4 2" xfId="37416"/>
    <cellStyle name="Total 4 4 2 10" xfId="37417"/>
    <cellStyle name="Total 4 4 2 11" xfId="37418"/>
    <cellStyle name="Total 4 4 2 2" xfId="37419"/>
    <cellStyle name="Total 4 4 2 2 2" xfId="37420"/>
    <cellStyle name="Total 4 4 2 2 3" xfId="37421"/>
    <cellStyle name="Total 4 4 2 2 4" xfId="37422"/>
    <cellStyle name="Total 4 4 2 3" xfId="37423"/>
    <cellStyle name="Total 4 4 2 3 2" xfId="37424"/>
    <cellStyle name="Total 4 4 2 3 3" xfId="37425"/>
    <cellStyle name="Total 4 4 2 3 4" xfId="37426"/>
    <cellStyle name="Total 4 4 2 4" xfId="37427"/>
    <cellStyle name="Total 4 4 2 4 2" xfId="37428"/>
    <cellStyle name="Total 4 4 2 4 3" xfId="37429"/>
    <cellStyle name="Total 4 4 2 4 4" xfId="37430"/>
    <cellStyle name="Total 4 4 2 5" xfId="37431"/>
    <cellStyle name="Total 4 4 2 5 2" xfId="37432"/>
    <cellStyle name="Total 4 4 2 5 3" xfId="37433"/>
    <cellStyle name="Total 4 4 2 5 4" xfId="37434"/>
    <cellStyle name="Total 4 4 2 6" xfId="37435"/>
    <cellStyle name="Total 4 4 2 6 2" xfId="37436"/>
    <cellStyle name="Total 4 4 2 6 3" xfId="37437"/>
    <cellStyle name="Total 4 4 2 6 4" xfId="37438"/>
    <cellStyle name="Total 4 4 2 7" xfId="37439"/>
    <cellStyle name="Total 4 4 2 7 2" xfId="37440"/>
    <cellStyle name="Total 4 4 2 7 3" xfId="37441"/>
    <cellStyle name="Total 4 4 2 7 4" xfId="37442"/>
    <cellStyle name="Total 4 4 2 8" xfId="37443"/>
    <cellStyle name="Total 4 4 2 8 2" xfId="37444"/>
    <cellStyle name="Total 4 4 2 8 3" xfId="37445"/>
    <cellStyle name="Total 4 4 2 8 4" xfId="37446"/>
    <cellStyle name="Total 4 4 2 9" xfId="37447"/>
    <cellStyle name="Total 4 4 3" xfId="37448"/>
    <cellStyle name="Total 4 4 3 2" xfId="37449"/>
    <cellStyle name="Total 4 4 3 3" xfId="37450"/>
    <cellStyle name="Total 4 4 3 4" xfId="37451"/>
    <cellStyle name="Total 4 4 4" xfId="37452"/>
    <cellStyle name="Total 4 4 4 2" xfId="37453"/>
    <cellStyle name="Total 4 4 4 3" xfId="37454"/>
    <cellStyle name="Total 4 4 4 4" xfId="37455"/>
    <cellStyle name="Total 4 4 5" xfId="37456"/>
    <cellStyle name="Total 4 4 5 2" xfId="37457"/>
    <cellStyle name="Total 4 4 5 3" xfId="37458"/>
    <cellStyle name="Total 4 4 5 4" xfId="37459"/>
    <cellStyle name="Total 4 4 6" xfId="37460"/>
    <cellStyle name="Total 4 4 6 2" xfId="37461"/>
    <cellStyle name="Total 4 4 6 3" xfId="37462"/>
    <cellStyle name="Total 4 4 6 4" xfId="37463"/>
    <cellStyle name="Total 4 4 7" xfId="37464"/>
    <cellStyle name="Total 4 4 7 2" xfId="37465"/>
    <cellStyle name="Total 4 4 7 3" xfId="37466"/>
    <cellStyle name="Total 4 4 7 4" xfId="37467"/>
    <cellStyle name="Total 4 4 8" xfId="37468"/>
    <cellStyle name="Total 4 4 8 2" xfId="37469"/>
    <cellStyle name="Total 4 4 8 3" xfId="37470"/>
    <cellStyle name="Total 4 4 8 4" xfId="37471"/>
    <cellStyle name="Total 4 4 9" xfId="37472"/>
    <cellStyle name="Total 4 4 9 2" xfId="37473"/>
    <cellStyle name="Total 4 4 9 3" xfId="37474"/>
    <cellStyle name="Total 4 4 9 4" xfId="37475"/>
    <cellStyle name="Total 4 5" xfId="37476"/>
    <cellStyle name="Total 4 5 10" xfId="37477"/>
    <cellStyle name="Total 4 5 10 2" xfId="37478"/>
    <cellStyle name="Total 4 5 10 3" xfId="37479"/>
    <cellStyle name="Total 4 5 10 4" xfId="37480"/>
    <cellStyle name="Total 4 5 11" xfId="37481"/>
    <cellStyle name="Total 4 5 12" xfId="37482"/>
    <cellStyle name="Total 4 5 13" xfId="37483"/>
    <cellStyle name="Total 4 5 2" xfId="37484"/>
    <cellStyle name="Total 4 5 2 10" xfId="37485"/>
    <cellStyle name="Total 4 5 2 11" xfId="37486"/>
    <cellStyle name="Total 4 5 2 12" xfId="37487"/>
    <cellStyle name="Total 4 5 2 2" xfId="37488"/>
    <cellStyle name="Total 4 5 2 2 10" xfId="37489"/>
    <cellStyle name="Total 4 5 2 2 11" xfId="37490"/>
    <cellStyle name="Total 4 5 2 2 2" xfId="37491"/>
    <cellStyle name="Total 4 5 2 2 2 2" xfId="37492"/>
    <cellStyle name="Total 4 5 2 2 2 3" xfId="37493"/>
    <cellStyle name="Total 4 5 2 2 2 4" xfId="37494"/>
    <cellStyle name="Total 4 5 2 2 3" xfId="37495"/>
    <cellStyle name="Total 4 5 2 2 3 2" xfId="37496"/>
    <cellStyle name="Total 4 5 2 2 3 3" xfId="37497"/>
    <cellStyle name="Total 4 5 2 2 3 4" xfId="37498"/>
    <cellStyle name="Total 4 5 2 2 4" xfId="37499"/>
    <cellStyle name="Total 4 5 2 2 4 2" xfId="37500"/>
    <cellStyle name="Total 4 5 2 2 4 3" xfId="37501"/>
    <cellStyle name="Total 4 5 2 2 4 4" xfId="37502"/>
    <cellStyle name="Total 4 5 2 2 5" xfId="37503"/>
    <cellStyle name="Total 4 5 2 2 5 2" xfId="37504"/>
    <cellStyle name="Total 4 5 2 2 5 3" xfId="37505"/>
    <cellStyle name="Total 4 5 2 2 5 4" xfId="37506"/>
    <cellStyle name="Total 4 5 2 2 6" xfId="37507"/>
    <cellStyle name="Total 4 5 2 2 6 2" xfId="37508"/>
    <cellStyle name="Total 4 5 2 2 6 3" xfId="37509"/>
    <cellStyle name="Total 4 5 2 2 6 4" xfId="37510"/>
    <cellStyle name="Total 4 5 2 2 7" xfId="37511"/>
    <cellStyle name="Total 4 5 2 2 7 2" xfId="37512"/>
    <cellStyle name="Total 4 5 2 2 7 3" xfId="37513"/>
    <cellStyle name="Total 4 5 2 2 7 4" xfId="37514"/>
    <cellStyle name="Total 4 5 2 2 8" xfId="37515"/>
    <cellStyle name="Total 4 5 2 2 8 2" xfId="37516"/>
    <cellStyle name="Total 4 5 2 2 8 3" xfId="37517"/>
    <cellStyle name="Total 4 5 2 2 8 4" xfId="37518"/>
    <cellStyle name="Total 4 5 2 2 9" xfId="37519"/>
    <cellStyle name="Total 4 5 2 3" xfId="37520"/>
    <cellStyle name="Total 4 5 2 3 2" xfId="37521"/>
    <cellStyle name="Total 4 5 2 3 3" xfId="37522"/>
    <cellStyle name="Total 4 5 2 3 4" xfId="37523"/>
    <cellStyle name="Total 4 5 2 4" xfId="37524"/>
    <cellStyle name="Total 4 5 2 4 2" xfId="37525"/>
    <cellStyle name="Total 4 5 2 4 3" xfId="37526"/>
    <cellStyle name="Total 4 5 2 4 4" xfId="37527"/>
    <cellStyle name="Total 4 5 2 5" xfId="37528"/>
    <cellStyle name="Total 4 5 2 5 2" xfId="37529"/>
    <cellStyle name="Total 4 5 2 5 3" xfId="37530"/>
    <cellStyle name="Total 4 5 2 5 4" xfId="37531"/>
    <cellStyle name="Total 4 5 2 6" xfId="37532"/>
    <cellStyle name="Total 4 5 2 6 2" xfId="37533"/>
    <cellStyle name="Total 4 5 2 6 3" xfId="37534"/>
    <cellStyle name="Total 4 5 2 6 4" xfId="37535"/>
    <cellStyle name="Total 4 5 2 7" xfId="37536"/>
    <cellStyle name="Total 4 5 2 7 2" xfId="37537"/>
    <cellStyle name="Total 4 5 2 7 3" xfId="37538"/>
    <cellStyle name="Total 4 5 2 7 4" xfId="37539"/>
    <cellStyle name="Total 4 5 2 8" xfId="37540"/>
    <cellStyle name="Total 4 5 2 8 2" xfId="37541"/>
    <cellStyle name="Total 4 5 2 8 3" xfId="37542"/>
    <cellStyle name="Total 4 5 2 8 4" xfId="37543"/>
    <cellStyle name="Total 4 5 2 9" xfId="37544"/>
    <cellStyle name="Total 4 5 2 9 2" xfId="37545"/>
    <cellStyle name="Total 4 5 2 9 3" xfId="37546"/>
    <cellStyle name="Total 4 5 2 9 4" xfId="37547"/>
    <cellStyle name="Total 4 5 3" xfId="37548"/>
    <cellStyle name="Total 4 5 3 10" xfId="37549"/>
    <cellStyle name="Total 4 5 3 11" xfId="37550"/>
    <cellStyle name="Total 4 5 3 2" xfId="37551"/>
    <cellStyle name="Total 4 5 3 2 2" xfId="37552"/>
    <cellStyle name="Total 4 5 3 2 3" xfId="37553"/>
    <cellStyle name="Total 4 5 3 2 4" xfId="37554"/>
    <cellStyle name="Total 4 5 3 3" xfId="37555"/>
    <cellStyle name="Total 4 5 3 3 2" xfId="37556"/>
    <cellStyle name="Total 4 5 3 3 3" xfId="37557"/>
    <cellStyle name="Total 4 5 3 3 4" xfId="37558"/>
    <cellStyle name="Total 4 5 3 4" xfId="37559"/>
    <cellStyle name="Total 4 5 3 4 2" xfId="37560"/>
    <cellStyle name="Total 4 5 3 4 3" xfId="37561"/>
    <cellStyle name="Total 4 5 3 4 4" xfId="37562"/>
    <cellStyle name="Total 4 5 3 5" xfId="37563"/>
    <cellStyle name="Total 4 5 3 5 2" xfId="37564"/>
    <cellStyle name="Total 4 5 3 5 3" xfId="37565"/>
    <cellStyle name="Total 4 5 3 5 4" xfId="37566"/>
    <cellStyle name="Total 4 5 3 6" xfId="37567"/>
    <cellStyle name="Total 4 5 3 6 2" xfId="37568"/>
    <cellStyle name="Total 4 5 3 6 3" xfId="37569"/>
    <cellStyle name="Total 4 5 3 6 4" xfId="37570"/>
    <cellStyle name="Total 4 5 3 7" xfId="37571"/>
    <cellStyle name="Total 4 5 3 7 2" xfId="37572"/>
    <cellStyle name="Total 4 5 3 7 3" xfId="37573"/>
    <cellStyle name="Total 4 5 3 7 4" xfId="37574"/>
    <cellStyle name="Total 4 5 3 8" xfId="37575"/>
    <cellStyle name="Total 4 5 3 8 2" xfId="37576"/>
    <cellStyle name="Total 4 5 3 8 3" xfId="37577"/>
    <cellStyle name="Total 4 5 3 8 4" xfId="37578"/>
    <cellStyle name="Total 4 5 3 9" xfId="37579"/>
    <cellStyle name="Total 4 5 4" xfId="37580"/>
    <cellStyle name="Total 4 5 4 2" xfId="37581"/>
    <cellStyle name="Total 4 5 4 3" xfId="37582"/>
    <cellStyle name="Total 4 5 4 4" xfId="37583"/>
    <cellStyle name="Total 4 5 5" xfId="37584"/>
    <cellStyle name="Total 4 5 5 2" xfId="37585"/>
    <cellStyle name="Total 4 5 5 3" xfId="37586"/>
    <cellStyle name="Total 4 5 5 4" xfId="37587"/>
    <cellStyle name="Total 4 5 6" xfId="37588"/>
    <cellStyle name="Total 4 5 6 2" xfId="37589"/>
    <cellStyle name="Total 4 5 6 3" xfId="37590"/>
    <cellStyle name="Total 4 5 6 4" xfId="37591"/>
    <cellStyle name="Total 4 5 7" xfId="37592"/>
    <cellStyle name="Total 4 5 7 2" xfId="37593"/>
    <cellStyle name="Total 4 5 7 3" xfId="37594"/>
    <cellStyle name="Total 4 5 7 4" xfId="37595"/>
    <cellStyle name="Total 4 5 8" xfId="37596"/>
    <cellStyle name="Total 4 5 8 2" xfId="37597"/>
    <cellStyle name="Total 4 5 8 3" xfId="37598"/>
    <cellStyle name="Total 4 5 8 4" xfId="37599"/>
    <cellStyle name="Total 4 5 9" xfId="37600"/>
    <cellStyle name="Total 4 5 9 2" xfId="37601"/>
    <cellStyle name="Total 4 5 9 3" xfId="37602"/>
    <cellStyle name="Total 4 5 9 4" xfId="37603"/>
    <cellStyle name="Total 4 6" xfId="37604"/>
    <cellStyle name="Total 4 6 10" xfId="37605"/>
    <cellStyle name="Total 4 6 11" xfId="37606"/>
    <cellStyle name="Total 4 6 12" xfId="37607"/>
    <cellStyle name="Total 4 6 2" xfId="37608"/>
    <cellStyle name="Total 4 6 2 10" xfId="37609"/>
    <cellStyle name="Total 4 6 2 11" xfId="37610"/>
    <cellStyle name="Total 4 6 2 2" xfId="37611"/>
    <cellStyle name="Total 4 6 2 2 2" xfId="37612"/>
    <cellStyle name="Total 4 6 2 2 3" xfId="37613"/>
    <cellStyle name="Total 4 6 2 2 4" xfId="37614"/>
    <cellStyle name="Total 4 6 2 3" xfId="37615"/>
    <cellStyle name="Total 4 6 2 3 2" xfId="37616"/>
    <cellStyle name="Total 4 6 2 3 3" xfId="37617"/>
    <cellStyle name="Total 4 6 2 3 4" xfId="37618"/>
    <cellStyle name="Total 4 6 2 4" xfId="37619"/>
    <cellStyle name="Total 4 6 2 4 2" xfId="37620"/>
    <cellStyle name="Total 4 6 2 4 3" xfId="37621"/>
    <cellStyle name="Total 4 6 2 4 4" xfId="37622"/>
    <cellStyle name="Total 4 6 2 5" xfId="37623"/>
    <cellStyle name="Total 4 6 2 5 2" xfId="37624"/>
    <cellStyle name="Total 4 6 2 5 3" xfId="37625"/>
    <cellStyle name="Total 4 6 2 5 4" xfId="37626"/>
    <cellStyle name="Total 4 6 2 6" xfId="37627"/>
    <cellStyle name="Total 4 6 2 6 2" xfId="37628"/>
    <cellStyle name="Total 4 6 2 6 3" xfId="37629"/>
    <cellStyle name="Total 4 6 2 6 4" xfId="37630"/>
    <cellStyle name="Total 4 6 2 7" xfId="37631"/>
    <cellStyle name="Total 4 6 2 7 2" xfId="37632"/>
    <cellStyle name="Total 4 6 2 7 3" xfId="37633"/>
    <cellStyle name="Total 4 6 2 7 4" xfId="37634"/>
    <cellStyle name="Total 4 6 2 8" xfId="37635"/>
    <cellStyle name="Total 4 6 2 8 2" xfId="37636"/>
    <cellStyle name="Total 4 6 2 8 3" xfId="37637"/>
    <cellStyle name="Total 4 6 2 8 4" xfId="37638"/>
    <cellStyle name="Total 4 6 2 9" xfId="37639"/>
    <cellStyle name="Total 4 6 3" xfId="37640"/>
    <cellStyle name="Total 4 6 3 2" xfId="37641"/>
    <cellStyle name="Total 4 6 3 3" xfId="37642"/>
    <cellStyle name="Total 4 6 3 4" xfId="37643"/>
    <cellStyle name="Total 4 6 4" xfId="37644"/>
    <cellStyle name="Total 4 6 4 2" xfId="37645"/>
    <cellStyle name="Total 4 6 4 3" xfId="37646"/>
    <cellStyle name="Total 4 6 4 4" xfId="37647"/>
    <cellStyle name="Total 4 6 5" xfId="37648"/>
    <cellStyle name="Total 4 6 5 2" xfId="37649"/>
    <cellStyle name="Total 4 6 5 3" xfId="37650"/>
    <cellStyle name="Total 4 6 5 4" xfId="37651"/>
    <cellStyle name="Total 4 6 6" xfId="37652"/>
    <cellStyle name="Total 4 6 6 2" xfId="37653"/>
    <cellStyle name="Total 4 6 6 3" xfId="37654"/>
    <cellStyle name="Total 4 6 6 4" xfId="37655"/>
    <cellStyle name="Total 4 6 7" xfId="37656"/>
    <cellStyle name="Total 4 6 7 2" xfId="37657"/>
    <cellStyle name="Total 4 6 7 3" xfId="37658"/>
    <cellStyle name="Total 4 6 7 4" xfId="37659"/>
    <cellStyle name="Total 4 6 8" xfId="37660"/>
    <cellStyle name="Total 4 6 8 2" xfId="37661"/>
    <cellStyle name="Total 4 6 8 3" xfId="37662"/>
    <cellStyle name="Total 4 6 8 4" xfId="37663"/>
    <cellStyle name="Total 4 6 9" xfId="37664"/>
    <cellStyle name="Total 4 6 9 2" xfId="37665"/>
    <cellStyle name="Total 4 6 9 3" xfId="37666"/>
    <cellStyle name="Total 4 6 9 4" xfId="37667"/>
    <cellStyle name="Total 4 7" xfId="37668"/>
    <cellStyle name="Total 5" xfId="37669"/>
    <cellStyle name="Total 5 2" xfId="37670"/>
    <cellStyle name="Total 5 2 2" xfId="37671"/>
    <cellStyle name="Total 5 2 2 10" xfId="37672"/>
    <cellStyle name="Total 5 2 2 11" xfId="37673"/>
    <cellStyle name="Total 5 2 2 12" xfId="37674"/>
    <cellStyle name="Total 5 2 2 2" xfId="37675"/>
    <cellStyle name="Total 5 2 2 2 10" xfId="37676"/>
    <cellStyle name="Total 5 2 2 2 11" xfId="37677"/>
    <cellStyle name="Total 5 2 2 2 2" xfId="37678"/>
    <cellStyle name="Total 5 2 2 2 2 2" xfId="37679"/>
    <cellStyle name="Total 5 2 2 2 2 3" xfId="37680"/>
    <cellStyle name="Total 5 2 2 2 2 4" xfId="37681"/>
    <cellStyle name="Total 5 2 2 2 3" xfId="37682"/>
    <cellStyle name="Total 5 2 2 2 3 2" xfId="37683"/>
    <cellStyle name="Total 5 2 2 2 3 3" xfId="37684"/>
    <cellStyle name="Total 5 2 2 2 3 4" xfId="37685"/>
    <cellStyle name="Total 5 2 2 2 4" xfId="37686"/>
    <cellStyle name="Total 5 2 2 2 4 2" xfId="37687"/>
    <cellStyle name="Total 5 2 2 2 4 3" xfId="37688"/>
    <cellStyle name="Total 5 2 2 2 4 4" xfId="37689"/>
    <cellStyle name="Total 5 2 2 2 5" xfId="37690"/>
    <cellStyle name="Total 5 2 2 2 5 2" xfId="37691"/>
    <cellStyle name="Total 5 2 2 2 5 3" xfId="37692"/>
    <cellStyle name="Total 5 2 2 2 5 4" xfId="37693"/>
    <cellStyle name="Total 5 2 2 2 6" xfId="37694"/>
    <cellStyle name="Total 5 2 2 2 6 2" xfId="37695"/>
    <cellStyle name="Total 5 2 2 2 6 3" xfId="37696"/>
    <cellStyle name="Total 5 2 2 2 6 4" xfId="37697"/>
    <cellStyle name="Total 5 2 2 2 7" xfId="37698"/>
    <cellStyle name="Total 5 2 2 2 7 2" xfId="37699"/>
    <cellStyle name="Total 5 2 2 2 7 3" xfId="37700"/>
    <cellStyle name="Total 5 2 2 2 7 4" xfId="37701"/>
    <cellStyle name="Total 5 2 2 2 8" xfId="37702"/>
    <cellStyle name="Total 5 2 2 2 8 2" xfId="37703"/>
    <cellStyle name="Total 5 2 2 2 8 3" xfId="37704"/>
    <cellStyle name="Total 5 2 2 2 8 4" xfId="37705"/>
    <cellStyle name="Total 5 2 2 2 9" xfId="37706"/>
    <cellStyle name="Total 5 2 2 3" xfId="37707"/>
    <cellStyle name="Total 5 2 2 3 2" xfId="37708"/>
    <cellStyle name="Total 5 2 2 3 3" xfId="37709"/>
    <cellStyle name="Total 5 2 2 3 4" xfId="37710"/>
    <cellStyle name="Total 5 2 2 4" xfId="37711"/>
    <cellStyle name="Total 5 2 2 4 2" xfId="37712"/>
    <cellStyle name="Total 5 2 2 4 3" xfId="37713"/>
    <cellStyle name="Total 5 2 2 4 4" xfId="37714"/>
    <cellStyle name="Total 5 2 2 5" xfId="37715"/>
    <cellStyle name="Total 5 2 2 5 2" xfId="37716"/>
    <cellStyle name="Total 5 2 2 5 3" xfId="37717"/>
    <cellStyle name="Total 5 2 2 5 4" xfId="37718"/>
    <cellStyle name="Total 5 2 2 6" xfId="37719"/>
    <cellStyle name="Total 5 2 2 6 2" xfId="37720"/>
    <cellStyle name="Total 5 2 2 6 3" xfId="37721"/>
    <cellStyle name="Total 5 2 2 6 4" xfId="37722"/>
    <cellStyle name="Total 5 2 2 7" xfId="37723"/>
    <cellStyle name="Total 5 2 2 7 2" xfId="37724"/>
    <cellStyle name="Total 5 2 2 7 3" xfId="37725"/>
    <cellStyle name="Total 5 2 2 7 4" xfId="37726"/>
    <cellStyle name="Total 5 2 2 8" xfId="37727"/>
    <cellStyle name="Total 5 2 2 8 2" xfId="37728"/>
    <cellStyle name="Total 5 2 2 8 3" xfId="37729"/>
    <cellStyle name="Total 5 2 2 8 4" xfId="37730"/>
    <cellStyle name="Total 5 2 2 9" xfId="37731"/>
    <cellStyle name="Total 5 2 2 9 2" xfId="37732"/>
    <cellStyle name="Total 5 2 2 9 3" xfId="37733"/>
    <cellStyle name="Total 5 2 2 9 4" xfId="37734"/>
    <cellStyle name="Total 5 2 3" xfId="37735"/>
    <cellStyle name="Total 5 3" xfId="37736"/>
    <cellStyle name="Total 5 3 2" xfId="37737"/>
    <cellStyle name="Total 5 3 2 10" xfId="37738"/>
    <cellStyle name="Total 5 3 2 11" xfId="37739"/>
    <cellStyle name="Total 5 3 2 12" xfId="37740"/>
    <cellStyle name="Total 5 3 2 2" xfId="37741"/>
    <cellStyle name="Total 5 3 2 2 10" xfId="37742"/>
    <cellStyle name="Total 5 3 2 2 11" xfId="37743"/>
    <cellStyle name="Total 5 3 2 2 2" xfId="37744"/>
    <cellStyle name="Total 5 3 2 2 2 2" xfId="37745"/>
    <cellStyle name="Total 5 3 2 2 2 3" xfId="37746"/>
    <cellStyle name="Total 5 3 2 2 2 4" xfId="37747"/>
    <cellStyle name="Total 5 3 2 2 3" xfId="37748"/>
    <cellStyle name="Total 5 3 2 2 3 2" xfId="37749"/>
    <cellStyle name="Total 5 3 2 2 3 3" xfId="37750"/>
    <cellStyle name="Total 5 3 2 2 3 4" xfId="37751"/>
    <cellStyle name="Total 5 3 2 2 4" xfId="37752"/>
    <cellStyle name="Total 5 3 2 2 4 2" xfId="37753"/>
    <cellStyle name="Total 5 3 2 2 4 3" xfId="37754"/>
    <cellStyle name="Total 5 3 2 2 4 4" xfId="37755"/>
    <cellStyle name="Total 5 3 2 2 5" xfId="37756"/>
    <cellStyle name="Total 5 3 2 2 5 2" xfId="37757"/>
    <cellStyle name="Total 5 3 2 2 5 3" xfId="37758"/>
    <cellStyle name="Total 5 3 2 2 5 4" xfId="37759"/>
    <cellStyle name="Total 5 3 2 2 6" xfId="37760"/>
    <cellStyle name="Total 5 3 2 2 6 2" xfId="37761"/>
    <cellStyle name="Total 5 3 2 2 6 3" xfId="37762"/>
    <cellStyle name="Total 5 3 2 2 6 4" xfId="37763"/>
    <cellStyle name="Total 5 3 2 2 7" xfId="37764"/>
    <cellStyle name="Total 5 3 2 2 7 2" xfId="37765"/>
    <cellStyle name="Total 5 3 2 2 7 3" xfId="37766"/>
    <cellStyle name="Total 5 3 2 2 7 4" xfId="37767"/>
    <cellStyle name="Total 5 3 2 2 8" xfId="37768"/>
    <cellStyle name="Total 5 3 2 2 8 2" xfId="37769"/>
    <cellStyle name="Total 5 3 2 2 8 3" xfId="37770"/>
    <cellStyle name="Total 5 3 2 2 8 4" xfId="37771"/>
    <cellStyle name="Total 5 3 2 2 9" xfId="37772"/>
    <cellStyle name="Total 5 3 2 3" xfId="37773"/>
    <cellStyle name="Total 5 3 2 3 2" xfId="37774"/>
    <cellStyle name="Total 5 3 2 3 3" xfId="37775"/>
    <cellStyle name="Total 5 3 2 3 4" xfId="37776"/>
    <cellStyle name="Total 5 3 2 4" xfId="37777"/>
    <cellStyle name="Total 5 3 2 4 2" xfId="37778"/>
    <cellStyle name="Total 5 3 2 4 3" xfId="37779"/>
    <cellStyle name="Total 5 3 2 4 4" xfId="37780"/>
    <cellStyle name="Total 5 3 2 5" xfId="37781"/>
    <cellStyle name="Total 5 3 2 5 2" xfId="37782"/>
    <cellStyle name="Total 5 3 2 5 3" xfId="37783"/>
    <cellStyle name="Total 5 3 2 5 4" xfId="37784"/>
    <cellStyle name="Total 5 3 2 6" xfId="37785"/>
    <cellStyle name="Total 5 3 2 6 2" xfId="37786"/>
    <cellStyle name="Total 5 3 2 6 3" xfId="37787"/>
    <cellStyle name="Total 5 3 2 6 4" xfId="37788"/>
    <cellStyle name="Total 5 3 2 7" xfId="37789"/>
    <cellStyle name="Total 5 3 2 7 2" xfId="37790"/>
    <cellStyle name="Total 5 3 2 7 3" xfId="37791"/>
    <cellStyle name="Total 5 3 2 7 4" xfId="37792"/>
    <cellStyle name="Total 5 3 2 8" xfId="37793"/>
    <cellStyle name="Total 5 3 2 8 2" xfId="37794"/>
    <cellStyle name="Total 5 3 2 8 3" xfId="37795"/>
    <cellStyle name="Total 5 3 2 8 4" xfId="37796"/>
    <cellStyle name="Total 5 3 2 9" xfId="37797"/>
    <cellStyle name="Total 5 3 2 9 2" xfId="37798"/>
    <cellStyle name="Total 5 3 2 9 3" xfId="37799"/>
    <cellStyle name="Total 5 3 2 9 4" xfId="37800"/>
    <cellStyle name="Total 5 4" xfId="37801"/>
    <cellStyle name="Total 5 4 10" xfId="37802"/>
    <cellStyle name="Total 5 4 11" xfId="37803"/>
    <cellStyle name="Total 5 4 12" xfId="37804"/>
    <cellStyle name="Total 5 4 2" xfId="37805"/>
    <cellStyle name="Total 5 4 2 10" xfId="37806"/>
    <cellStyle name="Total 5 4 2 11" xfId="37807"/>
    <cellStyle name="Total 5 4 2 2" xfId="37808"/>
    <cellStyle name="Total 5 4 2 2 2" xfId="37809"/>
    <cellStyle name="Total 5 4 2 2 3" xfId="37810"/>
    <cellStyle name="Total 5 4 2 2 4" xfId="37811"/>
    <cellStyle name="Total 5 4 2 3" xfId="37812"/>
    <cellStyle name="Total 5 4 2 3 2" xfId="37813"/>
    <cellStyle name="Total 5 4 2 3 3" xfId="37814"/>
    <cellStyle name="Total 5 4 2 3 4" xfId="37815"/>
    <cellStyle name="Total 5 4 2 4" xfId="37816"/>
    <cellStyle name="Total 5 4 2 4 2" xfId="37817"/>
    <cellStyle name="Total 5 4 2 4 3" xfId="37818"/>
    <cellStyle name="Total 5 4 2 4 4" xfId="37819"/>
    <cellStyle name="Total 5 4 2 5" xfId="37820"/>
    <cellStyle name="Total 5 4 2 5 2" xfId="37821"/>
    <cellStyle name="Total 5 4 2 5 3" xfId="37822"/>
    <cellStyle name="Total 5 4 2 5 4" xfId="37823"/>
    <cellStyle name="Total 5 4 2 6" xfId="37824"/>
    <cellStyle name="Total 5 4 2 6 2" xfId="37825"/>
    <cellStyle name="Total 5 4 2 6 3" xfId="37826"/>
    <cellStyle name="Total 5 4 2 6 4" xfId="37827"/>
    <cellStyle name="Total 5 4 2 7" xfId="37828"/>
    <cellStyle name="Total 5 4 2 7 2" xfId="37829"/>
    <cellStyle name="Total 5 4 2 7 3" xfId="37830"/>
    <cellStyle name="Total 5 4 2 7 4" xfId="37831"/>
    <cellStyle name="Total 5 4 2 8" xfId="37832"/>
    <cellStyle name="Total 5 4 2 8 2" xfId="37833"/>
    <cellStyle name="Total 5 4 2 8 3" xfId="37834"/>
    <cellStyle name="Total 5 4 2 8 4" xfId="37835"/>
    <cellStyle name="Total 5 4 2 9" xfId="37836"/>
    <cellStyle name="Total 5 4 3" xfId="37837"/>
    <cellStyle name="Total 5 4 3 2" xfId="37838"/>
    <cellStyle name="Total 5 4 3 3" xfId="37839"/>
    <cellStyle name="Total 5 4 3 4" xfId="37840"/>
    <cellStyle name="Total 5 4 4" xfId="37841"/>
    <cellStyle name="Total 5 4 4 2" xfId="37842"/>
    <cellStyle name="Total 5 4 4 3" xfId="37843"/>
    <cellStyle name="Total 5 4 4 4" xfId="37844"/>
    <cellStyle name="Total 5 4 5" xfId="37845"/>
    <cellStyle name="Total 5 4 5 2" xfId="37846"/>
    <cellStyle name="Total 5 4 5 3" xfId="37847"/>
    <cellStyle name="Total 5 4 5 4" xfId="37848"/>
    <cellStyle name="Total 5 4 6" xfId="37849"/>
    <cellStyle name="Total 5 4 6 2" xfId="37850"/>
    <cellStyle name="Total 5 4 6 3" xfId="37851"/>
    <cellStyle name="Total 5 4 6 4" xfId="37852"/>
    <cellStyle name="Total 5 4 7" xfId="37853"/>
    <cellStyle name="Total 5 4 7 2" xfId="37854"/>
    <cellStyle name="Total 5 4 7 3" xfId="37855"/>
    <cellStyle name="Total 5 4 7 4" xfId="37856"/>
    <cellStyle name="Total 5 4 8" xfId="37857"/>
    <cellStyle name="Total 5 4 8 2" xfId="37858"/>
    <cellStyle name="Total 5 4 8 3" xfId="37859"/>
    <cellStyle name="Total 5 4 8 4" xfId="37860"/>
    <cellStyle name="Total 5 4 9" xfId="37861"/>
    <cellStyle name="Total 5 4 9 2" xfId="37862"/>
    <cellStyle name="Total 5 4 9 3" xfId="37863"/>
    <cellStyle name="Total 5 4 9 4" xfId="37864"/>
    <cellStyle name="Total 5 5" xfId="37865"/>
    <cellStyle name="Total 5 5 10" xfId="37866"/>
    <cellStyle name="Total 5 5 10 2" xfId="37867"/>
    <cellStyle name="Total 5 5 10 3" xfId="37868"/>
    <cellStyle name="Total 5 5 10 4" xfId="37869"/>
    <cellStyle name="Total 5 5 11" xfId="37870"/>
    <cellStyle name="Total 5 5 12" xfId="37871"/>
    <cellStyle name="Total 5 5 13" xfId="37872"/>
    <cellStyle name="Total 5 5 2" xfId="37873"/>
    <cellStyle name="Total 5 5 2 10" xfId="37874"/>
    <cellStyle name="Total 5 5 2 11" xfId="37875"/>
    <cellStyle name="Total 5 5 2 12" xfId="37876"/>
    <cellStyle name="Total 5 5 2 2" xfId="37877"/>
    <cellStyle name="Total 5 5 2 2 10" xfId="37878"/>
    <cellStyle name="Total 5 5 2 2 11" xfId="37879"/>
    <cellStyle name="Total 5 5 2 2 2" xfId="37880"/>
    <cellStyle name="Total 5 5 2 2 2 2" xfId="37881"/>
    <cellStyle name="Total 5 5 2 2 2 3" xfId="37882"/>
    <cellStyle name="Total 5 5 2 2 2 4" xfId="37883"/>
    <cellStyle name="Total 5 5 2 2 3" xfId="37884"/>
    <cellStyle name="Total 5 5 2 2 3 2" xfId="37885"/>
    <cellStyle name="Total 5 5 2 2 3 3" xfId="37886"/>
    <cellStyle name="Total 5 5 2 2 3 4" xfId="37887"/>
    <cellStyle name="Total 5 5 2 2 4" xfId="37888"/>
    <cellStyle name="Total 5 5 2 2 4 2" xfId="37889"/>
    <cellStyle name="Total 5 5 2 2 4 3" xfId="37890"/>
    <cellStyle name="Total 5 5 2 2 4 4" xfId="37891"/>
    <cellStyle name="Total 5 5 2 2 5" xfId="37892"/>
    <cellStyle name="Total 5 5 2 2 5 2" xfId="37893"/>
    <cellStyle name="Total 5 5 2 2 5 3" xfId="37894"/>
    <cellStyle name="Total 5 5 2 2 5 4" xfId="37895"/>
    <cellStyle name="Total 5 5 2 2 6" xfId="37896"/>
    <cellStyle name="Total 5 5 2 2 6 2" xfId="37897"/>
    <cellStyle name="Total 5 5 2 2 6 3" xfId="37898"/>
    <cellStyle name="Total 5 5 2 2 6 4" xfId="37899"/>
    <cellStyle name="Total 5 5 2 2 7" xfId="37900"/>
    <cellStyle name="Total 5 5 2 2 7 2" xfId="37901"/>
    <cellStyle name="Total 5 5 2 2 7 3" xfId="37902"/>
    <cellStyle name="Total 5 5 2 2 7 4" xfId="37903"/>
    <cellStyle name="Total 5 5 2 2 8" xfId="37904"/>
    <cellStyle name="Total 5 5 2 2 8 2" xfId="37905"/>
    <cellStyle name="Total 5 5 2 2 8 3" xfId="37906"/>
    <cellStyle name="Total 5 5 2 2 8 4" xfId="37907"/>
    <cellStyle name="Total 5 5 2 2 9" xfId="37908"/>
    <cellStyle name="Total 5 5 2 3" xfId="37909"/>
    <cellStyle name="Total 5 5 2 3 2" xfId="37910"/>
    <cellStyle name="Total 5 5 2 3 3" xfId="37911"/>
    <cellStyle name="Total 5 5 2 3 4" xfId="37912"/>
    <cellStyle name="Total 5 5 2 4" xfId="37913"/>
    <cellStyle name="Total 5 5 2 4 2" xfId="37914"/>
    <cellStyle name="Total 5 5 2 4 3" xfId="37915"/>
    <cellStyle name="Total 5 5 2 4 4" xfId="37916"/>
    <cellStyle name="Total 5 5 2 5" xfId="37917"/>
    <cellStyle name="Total 5 5 2 5 2" xfId="37918"/>
    <cellStyle name="Total 5 5 2 5 3" xfId="37919"/>
    <cellStyle name="Total 5 5 2 5 4" xfId="37920"/>
    <cellStyle name="Total 5 5 2 6" xfId="37921"/>
    <cellStyle name="Total 5 5 2 6 2" xfId="37922"/>
    <cellStyle name="Total 5 5 2 6 3" xfId="37923"/>
    <cellStyle name="Total 5 5 2 6 4" xfId="37924"/>
    <cellStyle name="Total 5 5 2 7" xfId="37925"/>
    <cellStyle name="Total 5 5 2 7 2" xfId="37926"/>
    <cellStyle name="Total 5 5 2 7 3" xfId="37927"/>
    <cellStyle name="Total 5 5 2 7 4" xfId="37928"/>
    <cellStyle name="Total 5 5 2 8" xfId="37929"/>
    <cellStyle name="Total 5 5 2 8 2" xfId="37930"/>
    <cellStyle name="Total 5 5 2 8 3" xfId="37931"/>
    <cellStyle name="Total 5 5 2 8 4" xfId="37932"/>
    <cellStyle name="Total 5 5 2 9" xfId="37933"/>
    <cellStyle name="Total 5 5 2 9 2" xfId="37934"/>
    <cellStyle name="Total 5 5 2 9 3" xfId="37935"/>
    <cellStyle name="Total 5 5 2 9 4" xfId="37936"/>
    <cellStyle name="Total 5 5 3" xfId="37937"/>
    <cellStyle name="Total 5 5 3 10" xfId="37938"/>
    <cellStyle name="Total 5 5 3 11" xfId="37939"/>
    <cellStyle name="Total 5 5 3 2" xfId="37940"/>
    <cellStyle name="Total 5 5 3 2 2" xfId="37941"/>
    <cellStyle name="Total 5 5 3 2 3" xfId="37942"/>
    <cellStyle name="Total 5 5 3 2 4" xfId="37943"/>
    <cellStyle name="Total 5 5 3 3" xfId="37944"/>
    <cellStyle name="Total 5 5 3 3 2" xfId="37945"/>
    <cellStyle name="Total 5 5 3 3 3" xfId="37946"/>
    <cellStyle name="Total 5 5 3 3 4" xfId="37947"/>
    <cellStyle name="Total 5 5 3 4" xfId="37948"/>
    <cellStyle name="Total 5 5 3 4 2" xfId="37949"/>
    <cellStyle name="Total 5 5 3 4 3" xfId="37950"/>
    <cellStyle name="Total 5 5 3 4 4" xfId="37951"/>
    <cellStyle name="Total 5 5 3 5" xfId="37952"/>
    <cellStyle name="Total 5 5 3 5 2" xfId="37953"/>
    <cellStyle name="Total 5 5 3 5 3" xfId="37954"/>
    <cellStyle name="Total 5 5 3 5 4" xfId="37955"/>
    <cellStyle name="Total 5 5 3 6" xfId="37956"/>
    <cellStyle name="Total 5 5 3 6 2" xfId="37957"/>
    <cellStyle name="Total 5 5 3 6 3" xfId="37958"/>
    <cellStyle name="Total 5 5 3 6 4" xfId="37959"/>
    <cellStyle name="Total 5 5 3 7" xfId="37960"/>
    <cellStyle name="Total 5 5 3 7 2" xfId="37961"/>
    <cellStyle name="Total 5 5 3 7 3" xfId="37962"/>
    <cellStyle name="Total 5 5 3 7 4" xfId="37963"/>
    <cellStyle name="Total 5 5 3 8" xfId="37964"/>
    <cellStyle name="Total 5 5 3 8 2" xfId="37965"/>
    <cellStyle name="Total 5 5 3 8 3" xfId="37966"/>
    <cellStyle name="Total 5 5 3 8 4" xfId="37967"/>
    <cellStyle name="Total 5 5 3 9" xfId="37968"/>
    <cellStyle name="Total 5 5 4" xfId="37969"/>
    <cellStyle name="Total 5 5 4 2" xfId="37970"/>
    <cellStyle name="Total 5 5 4 3" xfId="37971"/>
    <cellStyle name="Total 5 5 4 4" xfId="37972"/>
    <cellStyle name="Total 5 5 5" xfId="37973"/>
    <cellStyle name="Total 5 5 5 2" xfId="37974"/>
    <cellStyle name="Total 5 5 5 3" xfId="37975"/>
    <cellStyle name="Total 5 5 5 4" xfId="37976"/>
    <cellStyle name="Total 5 5 6" xfId="37977"/>
    <cellStyle name="Total 5 5 6 2" xfId="37978"/>
    <cellStyle name="Total 5 5 6 3" xfId="37979"/>
    <cellStyle name="Total 5 5 6 4" xfId="37980"/>
    <cellStyle name="Total 5 5 7" xfId="37981"/>
    <cellStyle name="Total 5 5 7 2" xfId="37982"/>
    <cellStyle name="Total 5 5 7 3" xfId="37983"/>
    <cellStyle name="Total 5 5 7 4" xfId="37984"/>
    <cellStyle name="Total 5 5 8" xfId="37985"/>
    <cellStyle name="Total 5 5 8 2" xfId="37986"/>
    <cellStyle name="Total 5 5 8 3" xfId="37987"/>
    <cellStyle name="Total 5 5 8 4" xfId="37988"/>
    <cellStyle name="Total 5 5 9" xfId="37989"/>
    <cellStyle name="Total 5 5 9 2" xfId="37990"/>
    <cellStyle name="Total 5 5 9 3" xfId="37991"/>
    <cellStyle name="Total 5 5 9 4" xfId="37992"/>
    <cellStyle name="Total 5 6" xfId="37993"/>
    <cellStyle name="Total 5 6 10" xfId="37994"/>
    <cellStyle name="Total 5 6 11" xfId="37995"/>
    <cellStyle name="Total 5 6 12" xfId="37996"/>
    <cellStyle name="Total 5 6 2" xfId="37997"/>
    <cellStyle name="Total 5 6 2 10" xfId="37998"/>
    <cellStyle name="Total 5 6 2 11" xfId="37999"/>
    <cellStyle name="Total 5 6 2 2" xfId="38000"/>
    <cellStyle name="Total 5 6 2 2 2" xfId="38001"/>
    <cellStyle name="Total 5 6 2 2 3" xfId="38002"/>
    <cellStyle name="Total 5 6 2 2 4" xfId="38003"/>
    <cellStyle name="Total 5 6 2 3" xfId="38004"/>
    <cellStyle name="Total 5 6 2 3 2" xfId="38005"/>
    <cellStyle name="Total 5 6 2 3 3" xfId="38006"/>
    <cellStyle name="Total 5 6 2 3 4" xfId="38007"/>
    <cellStyle name="Total 5 6 2 4" xfId="38008"/>
    <cellStyle name="Total 5 6 2 4 2" xfId="38009"/>
    <cellStyle name="Total 5 6 2 4 3" xfId="38010"/>
    <cellStyle name="Total 5 6 2 4 4" xfId="38011"/>
    <cellStyle name="Total 5 6 2 5" xfId="38012"/>
    <cellStyle name="Total 5 6 2 5 2" xfId="38013"/>
    <cellStyle name="Total 5 6 2 5 3" xfId="38014"/>
    <cellStyle name="Total 5 6 2 5 4" xfId="38015"/>
    <cellStyle name="Total 5 6 2 6" xfId="38016"/>
    <cellStyle name="Total 5 6 2 6 2" xfId="38017"/>
    <cellStyle name="Total 5 6 2 6 3" xfId="38018"/>
    <cellStyle name="Total 5 6 2 6 4" xfId="38019"/>
    <cellStyle name="Total 5 6 2 7" xfId="38020"/>
    <cellStyle name="Total 5 6 2 7 2" xfId="38021"/>
    <cellStyle name="Total 5 6 2 7 3" xfId="38022"/>
    <cellStyle name="Total 5 6 2 7 4" xfId="38023"/>
    <cellStyle name="Total 5 6 2 8" xfId="38024"/>
    <cellStyle name="Total 5 6 2 8 2" xfId="38025"/>
    <cellStyle name="Total 5 6 2 8 3" xfId="38026"/>
    <cellStyle name="Total 5 6 2 8 4" xfId="38027"/>
    <cellStyle name="Total 5 6 2 9" xfId="38028"/>
    <cellStyle name="Total 5 6 3" xfId="38029"/>
    <cellStyle name="Total 5 6 3 2" xfId="38030"/>
    <cellStyle name="Total 5 6 3 3" xfId="38031"/>
    <cellStyle name="Total 5 6 3 4" xfId="38032"/>
    <cellStyle name="Total 5 6 4" xfId="38033"/>
    <cellStyle name="Total 5 6 4 2" xfId="38034"/>
    <cellStyle name="Total 5 6 4 3" xfId="38035"/>
    <cellStyle name="Total 5 6 4 4" xfId="38036"/>
    <cellStyle name="Total 5 6 5" xfId="38037"/>
    <cellStyle name="Total 5 6 5 2" xfId="38038"/>
    <cellStyle name="Total 5 6 5 3" xfId="38039"/>
    <cellStyle name="Total 5 6 5 4" xfId="38040"/>
    <cellStyle name="Total 5 6 6" xfId="38041"/>
    <cellStyle name="Total 5 6 6 2" xfId="38042"/>
    <cellStyle name="Total 5 6 6 3" xfId="38043"/>
    <cellStyle name="Total 5 6 6 4" xfId="38044"/>
    <cellStyle name="Total 5 6 7" xfId="38045"/>
    <cellStyle name="Total 5 6 7 2" xfId="38046"/>
    <cellStyle name="Total 5 6 7 3" xfId="38047"/>
    <cellStyle name="Total 5 6 7 4" xfId="38048"/>
    <cellStyle name="Total 5 6 8" xfId="38049"/>
    <cellStyle name="Total 5 6 8 2" xfId="38050"/>
    <cellStyle name="Total 5 6 8 3" xfId="38051"/>
    <cellStyle name="Total 5 6 8 4" xfId="38052"/>
    <cellStyle name="Total 5 6 9" xfId="38053"/>
    <cellStyle name="Total 5 6 9 2" xfId="38054"/>
    <cellStyle name="Total 5 6 9 3" xfId="38055"/>
    <cellStyle name="Total 5 6 9 4" xfId="38056"/>
    <cellStyle name="Total 5 7" xfId="38057"/>
    <cellStyle name="Total 6" xfId="38058"/>
    <cellStyle name="Total 6 2" xfId="38059"/>
    <cellStyle name="Total 6 2 2" xfId="38060"/>
    <cellStyle name="Total 6 2 2 10" xfId="38061"/>
    <cellStyle name="Total 6 2 2 11" xfId="38062"/>
    <cellStyle name="Total 6 2 2 12" xfId="38063"/>
    <cellStyle name="Total 6 2 2 2" xfId="38064"/>
    <cellStyle name="Total 6 2 2 2 10" xfId="38065"/>
    <cellStyle name="Total 6 2 2 2 11" xfId="38066"/>
    <cellStyle name="Total 6 2 2 2 2" xfId="38067"/>
    <cellStyle name="Total 6 2 2 2 2 2" xfId="38068"/>
    <cellStyle name="Total 6 2 2 2 2 3" xfId="38069"/>
    <cellStyle name="Total 6 2 2 2 2 4" xfId="38070"/>
    <cellStyle name="Total 6 2 2 2 3" xfId="38071"/>
    <cellStyle name="Total 6 2 2 2 3 2" xfId="38072"/>
    <cellStyle name="Total 6 2 2 2 3 3" xfId="38073"/>
    <cellStyle name="Total 6 2 2 2 3 4" xfId="38074"/>
    <cellStyle name="Total 6 2 2 2 4" xfId="38075"/>
    <cellStyle name="Total 6 2 2 2 4 2" xfId="38076"/>
    <cellStyle name="Total 6 2 2 2 4 3" xfId="38077"/>
    <cellStyle name="Total 6 2 2 2 4 4" xfId="38078"/>
    <cellStyle name="Total 6 2 2 2 5" xfId="38079"/>
    <cellStyle name="Total 6 2 2 2 5 2" xfId="38080"/>
    <cellStyle name="Total 6 2 2 2 5 3" xfId="38081"/>
    <cellStyle name="Total 6 2 2 2 5 4" xfId="38082"/>
    <cellStyle name="Total 6 2 2 2 6" xfId="38083"/>
    <cellStyle name="Total 6 2 2 2 6 2" xfId="38084"/>
    <cellStyle name="Total 6 2 2 2 6 3" xfId="38085"/>
    <cellStyle name="Total 6 2 2 2 6 4" xfId="38086"/>
    <cellStyle name="Total 6 2 2 2 7" xfId="38087"/>
    <cellStyle name="Total 6 2 2 2 7 2" xfId="38088"/>
    <cellStyle name="Total 6 2 2 2 7 3" xfId="38089"/>
    <cellStyle name="Total 6 2 2 2 7 4" xfId="38090"/>
    <cellStyle name="Total 6 2 2 2 8" xfId="38091"/>
    <cellStyle name="Total 6 2 2 2 8 2" xfId="38092"/>
    <cellStyle name="Total 6 2 2 2 8 3" xfId="38093"/>
    <cellStyle name="Total 6 2 2 2 8 4" xfId="38094"/>
    <cellStyle name="Total 6 2 2 2 9" xfId="38095"/>
    <cellStyle name="Total 6 2 2 3" xfId="38096"/>
    <cellStyle name="Total 6 2 2 3 2" xfId="38097"/>
    <cellStyle name="Total 6 2 2 3 3" xfId="38098"/>
    <cellStyle name="Total 6 2 2 3 4" xfId="38099"/>
    <cellStyle name="Total 6 2 2 4" xfId="38100"/>
    <cellStyle name="Total 6 2 2 4 2" xfId="38101"/>
    <cellStyle name="Total 6 2 2 4 3" xfId="38102"/>
    <cellStyle name="Total 6 2 2 4 4" xfId="38103"/>
    <cellStyle name="Total 6 2 2 5" xfId="38104"/>
    <cellStyle name="Total 6 2 2 5 2" xfId="38105"/>
    <cellStyle name="Total 6 2 2 5 3" xfId="38106"/>
    <cellStyle name="Total 6 2 2 5 4" xfId="38107"/>
    <cellStyle name="Total 6 2 2 6" xfId="38108"/>
    <cellStyle name="Total 6 2 2 6 2" xfId="38109"/>
    <cellStyle name="Total 6 2 2 6 3" xfId="38110"/>
    <cellStyle name="Total 6 2 2 6 4" xfId="38111"/>
    <cellStyle name="Total 6 2 2 7" xfId="38112"/>
    <cellStyle name="Total 6 2 2 7 2" xfId="38113"/>
    <cellStyle name="Total 6 2 2 7 3" xfId="38114"/>
    <cellStyle name="Total 6 2 2 7 4" xfId="38115"/>
    <cellStyle name="Total 6 2 2 8" xfId="38116"/>
    <cellStyle name="Total 6 2 2 8 2" xfId="38117"/>
    <cellStyle name="Total 6 2 2 8 3" xfId="38118"/>
    <cellStyle name="Total 6 2 2 8 4" xfId="38119"/>
    <cellStyle name="Total 6 2 2 9" xfId="38120"/>
    <cellStyle name="Total 6 2 2 9 2" xfId="38121"/>
    <cellStyle name="Total 6 2 2 9 3" xfId="38122"/>
    <cellStyle name="Total 6 2 2 9 4" xfId="38123"/>
    <cellStyle name="Total 6 2 3" xfId="38124"/>
    <cellStyle name="Total 6 3" xfId="38125"/>
    <cellStyle name="Total 6 3 2" xfId="38126"/>
    <cellStyle name="Total 6 3 2 10" xfId="38127"/>
    <cellStyle name="Total 6 3 2 11" xfId="38128"/>
    <cellStyle name="Total 6 3 2 12" xfId="38129"/>
    <cellStyle name="Total 6 3 2 2" xfId="38130"/>
    <cellStyle name="Total 6 3 2 2 10" xfId="38131"/>
    <cellStyle name="Total 6 3 2 2 11" xfId="38132"/>
    <cellStyle name="Total 6 3 2 2 2" xfId="38133"/>
    <cellStyle name="Total 6 3 2 2 2 2" xfId="38134"/>
    <cellStyle name="Total 6 3 2 2 2 3" xfId="38135"/>
    <cellStyle name="Total 6 3 2 2 2 4" xfId="38136"/>
    <cellStyle name="Total 6 3 2 2 3" xfId="38137"/>
    <cellStyle name="Total 6 3 2 2 3 2" xfId="38138"/>
    <cellStyle name="Total 6 3 2 2 3 3" xfId="38139"/>
    <cellStyle name="Total 6 3 2 2 3 4" xfId="38140"/>
    <cellStyle name="Total 6 3 2 2 4" xfId="38141"/>
    <cellStyle name="Total 6 3 2 2 4 2" xfId="38142"/>
    <cellStyle name="Total 6 3 2 2 4 3" xfId="38143"/>
    <cellStyle name="Total 6 3 2 2 4 4" xfId="38144"/>
    <cellStyle name="Total 6 3 2 2 5" xfId="38145"/>
    <cellStyle name="Total 6 3 2 2 5 2" xfId="38146"/>
    <cellStyle name="Total 6 3 2 2 5 3" xfId="38147"/>
    <cellStyle name="Total 6 3 2 2 5 4" xfId="38148"/>
    <cellStyle name="Total 6 3 2 2 6" xfId="38149"/>
    <cellStyle name="Total 6 3 2 2 6 2" xfId="38150"/>
    <cellStyle name="Total 6 3 2 2 6 3" xfId="38151"/>
    <cellStyle name="Total 6 3 2 2 6 4" xfId="38152"/>
    <cellStyle name="Total 6 3 2 2 7" xfId="38153"/>
    <cellStyle name="Total 6 3 2 2 7 2" xfId="38154"/>
    <cellStyle name="Total 6 3 2 2 7 3" xfId="38155"/>
    <cellStyle name="Total 6 3 2 2 7 4" xfId="38156"/>
    <cellStyle name="Total 6 3 2 2 8" xfId="38157"/>
    <cellStyle name="Total 6 3 2 2 8 2" xfId="38158"/>
    <cellStyle name="Total 6 3 2 2 8 3" xfId="38159"/>
    <cellStyle name="Total 6 3 2 2 8 4" xfId="38160"/>
    <cellStyle name="Total 6 3 2 2 9" xfId="38161"/>
    <cellStyle name="Total 6 3 2 3" xfId="38162"/>
    <cellStyle name="Total 6 3 2 3 2" xfId="38163"/>
    <cellStyle name="Total 6 3 2 3 3" xfId="38164"/>
    <cellStyle name="Total 6 3 2 3 4" xfId="38165"/>
    <cellStyle name="Total 6 3 2 4" xfId="38166"/>
    <cellStyle name="Total 6 3 2 4 2" xfId="38167"/>
    <cellStyle name="Total 6 3 2 4 3" xfId="38168"/>
    <cellStyle name="Total 6 3 2 4 4" xfId="38169"/>
    <cellStyle name="Total 6 3 2 5" xfId="38170"/>
    <cellStyle name="Total 6 3 2 5 2" xfId="38171"/>
    <cellStyle name="Total 6 3 2 5 3" xfId="38172"/>
    <cellStyle name="Total 6 3 2 5 4" xfId="38173"/>
    <cellStyle name="Total 6 3 2 6" xfId="38174"/>
    <cellStyle name="Total 6 3 2 6 2" xfId="38175"/>
    <cellStyle name="Total 6 3 2 6 3" xfId="38176"/>
    <cellStyle name="Total 6 3 2 6 4" xfId="38177"/>
    <cellStyle name="Total 6 3 2 7" xfId="38178"/>
    <cellStyle name="Total 6 3 2 7 2" xfId="38179"/>
    <cellStyle name="Total 6 3 2 7 3" xfId="38180"/>
    <cellStyle name="Total 6 3 2 7 4" xfId="38181"/>
    <cellStyle name="Total 6 3 2 8" xfId="38182"/>
    <cellStyle name="Total 6 3 2 8 2" xfId="38183"/>
    <cellStyle name="Total 6 3 2 8 3" xfId="38184"/>
    <cellStyle name="Total 6 3 2 8 4" xfId="38185"/>
    <cellStyle name="Total 6 3 2 9" xfId="38186"/>
    <cellStyle name="Total 6 3 2 9 2" xfId="38187"/>
    <cellStyle name="Total 6 3 2 9 3" xfId="38188"/>
    <cellStyle name="Total 6 3 2 9 4" xfId="38189"/>
    <cellStyle name="Total 6 4" xfId="38190"/>
    <cellStyle name="Total 6 4 10" xfId="38191"/>
    <cellStyle name="Total 6 4 11" xfId="38192"/>
    <cellStyle name="Total 6 4 12" xfId="38193"/>
    <cellStyle name="Total 6 4 2" xfId="38194"/>
    <cellStyle name="Total 6 4 2 10" xfId="38195"/>
    <cellStyle name="Total 6 4 2 11" xfId="38196"/>
    <cellStyle name="Total 6 4 2 2" xfId="38197"/>
    <cellStyle name="Total 6 4 2 2 2" xfId="38198"/>
    <cellStyle name="Total 6 4 2 2 3" xfId="38199"/>
    <cellStyle name="Total 6 4 2 2 4" xfId="38200"/>
    <cellStyle name="Total 6 4 2 3" xfId="38201"/>
    <cellStyle name="Total 6 4 2 3 2" xfId="38202"/>
    <cellStyle name="Total 6 4 2 3 3" xfId="38203"/>
    <cellStyle name="Total 6 4 2 3 4" xfId="38204"/>
    <cellStyle name="Total 6 4 2 4" xfId="38205"/>
    <cellStyle name="Total 6 4 2 4 2" xfId="38206"/>
    <cellStyle name="Total 6 4 2 4 3" xfId="38207"/>
    <cellStyle name="Total 6 4 2 4 4" xfId="38208"/>
    <cellStyle name="Total 6 4 2 5" xfId="38209"/>
    <cellStyle name="Total 6 4 2 5 2" xfId="38210"/>
    <cellStyle name="Total 6 4 2 5 3" xfId="38211"/>
    <cellStyle name="Total 6 4 2 5 4" xfId="38212"/>
    <cellStyle name="Total 6 4 2 6" xfId="38213"/>
    <cellStyle name="Total 6 4 2 6 2" xfId="38214"/>
    <cellStyle name="Total 6 4 2 6 3" xfId="38215"/>
    <cellStyle name="Total 6 4 2 6 4" xfId="38216"/>
    <cellStyle name="Total 6 4 2 7" xfId="38217"/>
    <cellStyle name="Total 6 4 2 7 2" xfId="38218"/>
    <cellStyle name="Total 6 4 2 7 3" xfId="38219"/>
    <cellStyle name="Total 6 4 2 7 4" xfId="38220"/>
    <cellStyle name="Total 6 4 2 8" xfId="38221"/>
    <cellStyle name="Total 6 4 2 8 2" xfId="38222"/>
    <cellStyle name="Total 6 4 2 8 3" xfId="38223"/>
    <cellStyle name="Total 6 4 2 8 4" xfId="38224"/>
    <cellStyle name="Total 6 4 2 9" xfId="38225"/>
    <cellStyle name="Total 6 4 3" xfId="38226"/>
    <cellStyle name="Total 6 4 3 2" xfId="38227"/>
    <cellStyle name="Total 6 4 3 3" xfId="38228"/>
    <cellStyle name="Total 6 4 3 4" xfId="38229"/>
    <cellStyle name="Total 6 4 4" xfId="38230"/>
    <cellStyle name="Total 6 4 4 2" xfId="38231"/>
    <cellStyle name="Total 6 4 4 3" xfId="38232"/>
    <cellStyle name="Total 6 4 4 4" xfId="38233"/>
    <cellStyle name="Total 6 4 5" xfId="38234"/>
    <cellStyle name="Total 6 4 5 2" xfId="38235"/>
    <cellStyle name="Total 6 4 5 3" xfId="38236"/>
    <cellStyle name="Total 6 4 5 4" xfId="38237"/>
    <cellStyle name="Total 6 4 6" xfId="38238"/>
    <cellStyle name="Total 6 4 6 2" xfId="38239"/>
    <cellStyle name="Total 6 4 6 3" xfId="38240"/>
    <cellStyle name="Total 6 4 6 4" xfId="38241"/>
    <cellStyle name="Total 6 4 7" xfId="38242"/>
    <cellStyle name="Total 6 4 7 2" xfId="38243"/>
    <cellStyle name="Total 6 4 7 3" xfId="38244"/>
    <cellStyle name="Total 6 4 7 4" xfId="38245"/>
    <cellStyle name="Total 6 4 8" xfId="38246"/>
    <cellStyle name="Total 6 4 8 2" xfId="38247"/>
    <cellStyle name="Total 6 4 8 3" xfId="38248"/>
    <cellStyle name="Total 6 4 8 4" xfId="38249"/>
    <cellStyle name="Total 6 4 9" xfId="38250"/>
    <cellStyle name="Total 6 4 9 2" xfId="38251"/>
    <cellStyle name="Total 6 4 9 3" xfId="38252"/>
    <cellStyle name="Total 6 4 9 4" xfId="38253"/>
    <cellStyle name="Total 6 5" xfId="38254"/>
    <cellStyle name="Total 6 5 10" xfId="38255"/>
    <cellStyle name="Total 6 5 10 2" xfId="38256"/>
    <cellStyle name="Total 6 5 10 3" xfId="38257"/>
    <cellStyle name="Total 6 5 10 4" xfId="38258"/>
    <cellStyle name="Total 6 5 11" xfId="38259"/>
    <cellStyle name="Total 6 5 12" xfId="38260"/>
    <cellStyle name="Total 6 5 13" xfId="38261"/>
    <cellStyle name="Total 6 5 2" xfId="38262"/>
    <cellStyle name="Total 6 5 2 10" xfId="38263"/>
    <cellStyle name="Total 6 5 2 11" xfId="38264"/>
    <cellStyle name="Total 6 5 2 12" xfId="38265"/>
    <cellStyle name="Total 6 5 2 2" xfId="38266"/>
    <cellStyle name="Total 6 5 2 2 10" xfId="38267"/>
    <cellStyle name="Total 6 5 2 2 11" xfId="38268"/>
    <cellStyle name="Total 6 5 2 2 2" xfId="38269"/>
    <cellStyle name="Total 6 5 2 2 2 2" xfId="38270"/>
    <cellStyle name="Total 6 5 2 2 2 3" xfId="38271"/>
    <cellStyle name="Total 6 5 2 2 2 4" xfId="38272"/>
    <cellStyle name="Total 6 5 2 2 3" xfId="38273"/>
    <cellStyle name="Total 6 5 2 2 3 2" xfId="38274"/>
    <cellStyle name="Total 6 5 2 2 3 3" xfId="38275"/>
    <cellStyle name="Total 6 5 2 2 3 4" xfId="38276"/>
    <cellStyle name="Total 6 5 2 2 4" xfId="38277"/>
    <cellStyle name="Total 6 5 2 2 4 2" xfId="38278"/>
    <cellStyle name="Total 6 5 2 2 4 3" xfId="38279"/>
    <cellStyle name="Total 6 5 2 2 4 4" xfId="38280"/>
    <cellStyle name="Total 6 5 2 2 5" xfId="38281"/>
    <cellStyle name="Total 6 5 2 2 5 2" xfId="38282"/>
    <cellStyle name="Total 6 5 2 2 5 3" xfId="38283"/>
    <cellStyle name="Total 6 5 2 2 5 4" xfId="38284"/>
    <cellStyle name="Total 6 5 2 2 6" xfId="38285"/>
    <cellStyle name="Total 6 5 2 2 6 2" xfId="38286"/>
    <cellStyle name="Total 6 5 2 2 6 3" xfId="38287"/>
    <cellStyle name="Total 6 5 2 2 6 4" xfId="38288"/>
    <cellStyle name="Total 6 5 2 2 7" xfId="38289"/>
    <cellStyle name="Total 6 5 2 2 7 2" xfId="38290"/>
    <cellStyle name="Total 6 5 2 2 7 3" xfId="38291"/>
    <cellStyle name="Total 6 5 2 2 7 4" xfId="38292"/>
    <cellStyle name="Total 6 5 2 2 8" xfId="38293"/>
    <cellStyle name="Total 6 5 2 2 8 2" xfId="38294"/>
    <cellStyle name="Total 6 5 2 2 8 3" xfId="38295"/>
    <cellStyle name="Total 6 5 2 2 8 4" xfId="38296"/>
    <cellStyle name="Total 6 5 2 2 9" xfId="38297"/>
    <cellStyle name="Total 6 5 2 3" xfId="38298"/>
    <cellStyle name="Total 6 5 2 3 2" xfId="38299"/>
    <cellStyle name="Total 6 5 2 3 3" xfId="38300"/>
    <cellStyle name="Total 6 5 2 3 4" xfId="38301"/>
    <cellStyle name="Total 6 5 2 4" xfId="38302"/>
    <cellStyle name="Total 6 5 2 4 2" xfId="38303"/>
    <cellStyle name="Total 6 5 2 4 3" xfId="38304"/>
    <cellStyle name="Total 6 5 2 4 4" xfId="38305"/>
    <cellStyle name="Total 6 5 2 5" xfId="38306"/>
    <cellStyle name="Total 6 5 2 5 2" xfId="38307"/>
    <cellStyle name="Total 6 5 2 5 3" xfId="38308"/>
    <cellStyle name="Total 6 5 2 5 4" xfId="38309"/>
    <cellStyle name="Total 6 5 2 6" xfId="38310"/>
    <cellStyle name="Total 6 5 2 6 2" xfId="38311"/>
    <cellStyle name="Total 6 5 2 6 3" xfId="38312"/>
    <cellStyle name="Total 6 5 2 6 4" xfId="38313"/>
    <cellStyle name="Total 6 5 2 7" xfId="38314"/>
    <cellStyle name="Total 6 5 2 7 2" xfId="38315"/>
    <cellStyle name="Total 6 5 2 7 3" xfId="38316"/>
    <cellStyle name="Total 6 5 2 7 4" xfId="38317"/>
    <cellStyle name="Total 6 5 2 8" xfId="38318"/>
    <cellStyle name="Total 6 5 2 8 2" xfId="38319"/>
    <cellStyle name="Total 6 5 2 8 3" xfId="38320"/>
    <cellStyle name="Total 6 5 2 8 4" xfId="38321"/>
    <cellStyle name="Total 6 5 2 9" xfId="38322"/>
    <cellStyle name="Total 6 5 2 9 2" xfId="38323"/>
    <cellStyle name="Total 6 5 2 9 3" xfId="38324"/>
    <cellStyle name="Total 6 5 2 9 4" xfId="38325"/>
    <cellStyle name="Total 6 5 3" xfId="38326"/>
    <cellStyle name="Total 6 5 3 10" xfId="38327"/>
    <cellStyle name="Total 6 5 3 11" xfId="38328"/>
    <cellStyle name="Total 6 5 3 2" xfId="38329"/>
    <cellStyle name="Total 6 5 3 2 2" xfId="38330"/>
    <cellStyle name="Total 6 5 3 2 3" xfId="38331"/>
    <cellStyle name="Total 6 5 3 2 4" xfId="38332"/>
    <cellStyle name="Total 6 5 3 3" xfId="38333"/>
    <cellStyle name="Total 6 5 3 3 2" xfId="38334"/>
    <cellStyle name="Total 6 5 3 3 3" xfId="38335"/>
    <cellStyle name="Total 6 5 3 3 4" xfId="38336"/>
    <cellStyle name="Total 6 5 3 4" xfId="38337"/>
    <cellStyle name="Total 6 5 3 4 2" xfId="38338"/>
    <cellStyle name="Total 6 5 3 4 3" xfId="38339"/>
    <cellStyle name="Total 6 5 3 4 4" xfId="38340"/>
    <cellStyle name="Total 6 5 3 5" xfId="38341"/>
    <cellStyle name="Total 6 5 3 5 2" xfId="38342"/>
    <cellStyle name="Total 6 5 3 5 3" xfId="38343"/>
    <cellStyle name="Total 6 5 3 5 4" xfId="38344"/>
    <cellStyle name="Total 6 5 3 6" xfId="38345"/>
    <cellStyle name="Total 6 5 3 6 2" xfId="38346"/>
    <cellStyle name="Total 6 5 3 6 3" xfId="38347"/>
    <cellStyle name="Total 6 5 3 6 4" xfId="38348"/>
    <cellStyle name="Total 6 5 3 7" xfId="38349"/>
    <cellStyle name="Total 6 5 3 7 2" xfId="38350"/>
    <cellStyle name="Total 6 5 3 7 3" xfId="38351"/>
    <cellStyle name="Total 6 5 3 7 4" xfId="38352"/>
    <cellStyle name="Total 6 5 3 8" xfId="38353"/>
    <cellStyle name="Total 6 5 3 8 2" xfId="38354"/>
    <cellStyle name="Total 6 5 3 8 3" xfId="38355"/>
    <cellStyle name="Total 6 5 3 8 4" xfId="38356"/>
    <cellStyle name="Total 6 5 3 9" xfId="38357"/>
    <cellStyle name="Total 6 5 4" xfId="38358"/>
    <cellStyle name="Total 6 5 4 2" xfId="38359"/>
    <cellStyle name="Total 6 5 4 3" xfId="38360"/>
    <cellStyle name="Total 6 5 4 4" xfId="38361"/>
    <cellStyle name="Total 6 5 5" xfId="38362"/>
    <cellStyle name="Total 6 5 5 2" xfId="38363"/>
    <cellStyle name="Total 6 5 5 3" xfId="38364"/>
    <cellStyle name="Total 6 5 5 4" xfId="38365"/>
    <cellStyle name="Total 6 5 6" xfId="38366"/>
    <cellStyle name="Total 6 5 6 2" xfId="38367"/>
    <cellStyle name="Total 6 5 6 3" xfId="38368"/>
    <cellStyle name="Total 6 5 6 4" xfId="38369"/>
    <cellStyle name="Total 6 5 7" xfId="38370"/>
    <cellStyle name="Total 6 5 7 2" xfId="38371"/>
    <cellStyle name="Total 6 5 7 3" xfId="38372"/>
    <cellStyle name="Total 6 5 7 4" xfId="38373"/>
    <cellStyle name="Total 6 5 8" xfId="38374"/>
    <cellStyle name="Total 6 5 8 2" xfId="38375"/>
    <cellStyle name="Total 6 5 8 3" xfId="38376"/>
    <cellStyle name="Total 6 5 8 4" xfId="38377"/>
    <cellStyle name="Total 6 5 9" xfId="38378"/>
    <cellStyle name="Total 6 5 9 2" xfId="38379"/>
    <cellStyle name="Total 6 5 9 3" xfId="38380"/>
    <cellStyle name="Total 6 5 9 4" xfId="38381"/>
    <cellStyle name="Total 6 6" xfId="38382"/>
    <cellStyle name="Total 6 6 10" xfId="38383"/>
    <cellStyle name="Total 6 6 11" xfId="38384"/>
    <cellStyle name="Total 6 6 12" xfId="38385"/>
    <cellStyle name="Total 6 6 2" xfId="38386"/>
    <cellStyle name="Total 6 6 2 10" xfId="38387"/>
    <cellStyle name="Total 6 6 2 11" xfId="38388"/>
    <cellStyle name="Total 6 6 2 2" xfId="38389"/>
    <cellStyle name="Total 6 6 2 2 2" xfId="38390"/>
    <cellStyle name="Total 6 6 2 2 3" xfId="38391"/>
    <cellStyle name="Total 6 6 2 2 4" xfId="38392"/>
    <cellStyle name="Total 6 6 2 3" xfId="38393"/>
    <cellStyle name="Total 6 6 2 3 2" xfId="38394"/>
    <cellStyle name="Total 6 6 2 3 3" xfId="38395"/>
    <cellStyle name="Total 6 6 2 3 4" xfId="38396"/>
    <cellStyle name="Total 6 6 2 4" xfId="38397"/>
    <cellStyle name="Total 6 6 2 4 2" xfId="38398"/>
    <cellStyle name="Total 6 6 2 4 3" xfId="38399"/>
    <cellStyle name="Total 6 6 2 4 4" xfId="38400"/>
    <cellStyle name="Total 6 6 2 5" xfId="38401"/>
    <cellStyle name="Total 6 6 2 5 2" xfId="38402"/>
    <cellStyle name="Total 6 6 2 5 3" xfId="38403"/>
    <cellStyle name="Total 6 6 2 5 4" xfId="38404"/>
    <cellStyle name="Total 6 6 2 6" xfId="38405"/>
    <cellStyle name="Total 6 6 2 6 2" xfId="38406"/>
    <cellStyle name="Total 6 6 2 6 3" xfId="38407"/>
    <cellStyle name="Total 6 6 2 6 4" xfId="38408"/>
    <cellStyle name="Total 6 6 2 7" xfId="38409"/>
    <cellStyle name="Total 6 6 2 7 2" xfId="38410"/>
    <cellStyle name="Total 6 6 2 7 3" xfId="38411"/>
    <cellStyle name="Total 6 6 2 7 4" xfId="38412"/>
    <cellStyle name="Total 6 6 2 8" xfId="38413"/>
    <cellStyle name="Total 6 6 2 8 2" xfId="38414"/>
    <cellStyle name="Total 6 6 2 8 3" xfId="38415"/>
    <cellStyle name="Total 6 6 2 8 4" xfId="38416"/>
    <cellStyle name="Total 6 6 2 9" xfId="38417"/>
    <cellStyle name="Total 6 6 3" xfId="38418"/>
    <cellStyle name="Total 6 6 3 2" xfId="38419"/>
    <cellStyle name="Total 6 6 3 3" xfId="38420"/>
    <cellStyle name="Total 6 6 3 4" xfId="38421"/>
    <cellStyle name="Total 6 6 4" xfId="38422"/>
    <cellStyle name="Total 6 6 4 2" xfId="38423"/>
    <cellStyle name="Total 6 6 4 3" xfId="38424"/>
    <cellStyle name="Total 6 6 4 4" xfId="38425"/>
    <cellStyle name="Total 6 6 5" xfId="38426"/>
    <cellStyle name="Total 6 6 5 2" xfId="38427"/>
    <cellStyle name="Total 6 6 5 3" xfId="38428"/>
    <cellStyle name="Total 6 6 5 4" xfId="38429"/>
    <cellStyle name="Total 6 6 6" xfId="38430"/>
    <cellStyle name="Total 6 6 6 2" xfId="38431"/>
    <cellStyle name="Total 6 6 6 3" xfId="38432"/>
    <cellStyle name="Total 6 6 6 4" xfId="38433"/>
    <cellStyle name="Total 6 6 7" xfId="38434"/>
    <cellStyle name="Total 6 6 7 2" xfId="38435"/>
    <cellStyle name="Total 6 6 7 3" xfId="38436"/>
    <cellStyle name="Total 6 6 7 4" xfId="38437"/>
    <cellStyle name="Total 6 6 8" xfId="38438"/>
    <cellStyle name="Total 6 6 8 2" xfId="38439"/>
    <cellStyle name="Total 6 6 8 3" xfId="38440"/>
    <cellStyle name="Total 6 6 8 4" xfId="38441"/>
    <cellStyle name="Total 6 6 9" xfId="38442"/>
    <cellStyle name="Total 6 6 9 2" xfId="38443"/>
    <cellStyle name="Total 6 6 9 3" xfId="38444"/>
    <cellStyle name="Total 6 6 9 4" xfId="38445"/>
    <cellStyle name="Total 6 7" xfId="38446"/>
    <cellStyle name="Total 7" xfId="38447"/>
    <cellStyle name="Total 7 2" xfId="38448"/>
    <cellStyle name="Total 7 2 2" xfId="38449"/>
    <cellStyle name="Total 7 2 2 10" xfId="38450"/>
    <cellStyle name="Total 7 2 2 11" xfId="38451"/>
    <cellStyle name="Total 7 2 2 12" xfId="38452"/>
    <cellStyle name="Total 7 2 2 2" xfId="38453"/>
    <cellStyle name="Total 7 2 2 2 10" xfId="38454"/>
    <cellStyle name="Total 7 2 2 2 11" xfId="38455"/>
    <cellStyle name="Total 7 2 2 2 2" xfId="38456"/>
    <cellStyle name="Total 7 2 2 2 2 2" xfId="38457"/>
    <cellStyle name="Total 7 2 2 2 2 3" xfId="38458"/>
    <cellStyle name="Total 7 2 2 2 2 4" xfId="38459"/>
    <cellStyle name="Total 7 2 2 2 3" xfId="38460"/>
    <cellStyle name="Total 7 2 2 2 3 2" xfId="38461"/>
    <cellStyle name="Total 7 2 2 2 3 3" xfId="38462"/>
    <cellStyle name="Total 7 2 2 2 3 4" xfId="38463"/>
    <cellStyle name="Total 7 2 2 2 4" xfId="38464"/>
    <cellStyle name="Total 7 2 2 2 4 2" xfId="38465"/>
    <cellStyle name="Total 7 2 2 2 4 3" xfId="38466"/>
    <cellStyle name="Total 7 2 2 2 4 4" xfId="38467"/>
    <cellStyle name="Total 7 2 2 2 5" xfId="38468"/>
    <cellStyle name="Total 7 2 2 2 5 2" xfId="38469"/>
    <cellStyle name="Total 7 2 2 2 5 3" xfId="38470"/>
    <cellStyle name="Total 7 2 2 2 5 4" xfId="38471"/>
    <cellStyle name="Total 7 2 2 2 6" xfId="38472"/>
    <cellStyle name="Total 7 2 2 2 6 2" xfId="38473"/>
    <cellStyle name="Total 7 2 2 2 6 3" xfId="38474"/>
    <cellStyle name="Total 7 2 2 2 6 4" xfId="38475"/>
    <cellStyle name="Total 7 2 2 2 7" xfId="38476"/>
    <cellStyle name="Total 7 2 2 2 7 2" xfId="38477"/>
    <cellStyle name="Total 7 2 2 2 7 3" xfId="38478"/>
    <cellStyle name="Total 7 2 2 2 7 4" xfId="38479"/>
    <cellStyle name="Total 7 2 2 2 8" xfId="38480"/>
    <cellStyle name="Total 7 2 2 2 8 2" xfId="38481"/>
    <cellStyle name="Total 7 2 2 2 8 3" xfId="38482"/>
    <cellStyle name="Total 7 2 2 2 8 4" xfId="38483"/>
    <cellStyle name="Total 7 2 2 2 9" xfId="38484"/>
    <cellStyle name="Total 7 2 2 3" xfId="38485"/>
    <cellStyle name="Total 7 2 2 3 2" xfId="38486"/>
    <cellStyle name="Total 7 2 2 3 3" xfId="38487"/>
    <cellStyle name="Total 7 2 2 3 4" xfId="38488"/>
    <cellStyle name="Total 7 2 2 4" xfId="38489"/>
    <cellStyle name="Total 7 2 2 4 2" xfId="38490"/>
    <cellStyle name="Total 7 2 2 4 3" xfId="38491"/>
    <cellStyle name="Total 7 2 2 4 4" xfId="38492"/>
    <cellStyle name="Total 7 2 2 5" xfId="38493"/>
    <cellStyle name="Total 7 2 2 5 2" xfId="38494"/>
    <cellStyle name="Total 7 2 2 5 3" xfId="38495"/>
    <cellStyle name="Total 7 2 2 5 4" xfId="38496"/>
    <cellStyle name="Total 7 2 2 6" xfId="38497"/>
    <cellStyle name="Total 7 2 2 6 2" xfId="38498"/>
    <cellStyle name="Total 7 2 2 6 3" xfId="38499"/>
    <cellStyle name="Total 7 2 2 6 4" xfId="38500"/>
    <cellStyle name="Total 7 2 2 7" xfId="38501"/>
    <cellStyle name="Total 7 2 2 7 2" xfId="38502"/>
    <cellStyle name="Total 7 2 2 7 3" xfId="38503"/>
    <cellStyle name="Total 7 2 2 7 4" xfId="38504"/>
    <cellStyle name="Total 7 2 2 8" xfId="38505"/>
    <cellStyle name="Total 7 2 2 8 2" xfId="38506"/>
    <cellStyle name="Total 7 2 2 8 3" xfId="38507"/>
    <cellStyle name="Total 7 2 2 8 4" xfId="38508"/>
    <cellStyle name="Total 7 2 2 9" xfId="38509"/>
    <cellStyle name="Total 7 2 2 9 2" xfId="38510"/>
    <cellStyle name="Total 7 2 2 9 3" xfId="38511"/>
    <cellStyle name="Total 7 2 2 9 4" xfId="38512"/>
    <cellStyle name="Total 7 2 3" xfId="38513"/>
    <cellStyle name="Total 7 3" xfId="38514"/>
    <cellStyle name="Total 7 3 2" xfId="38515"/>
    <cellStyle name="Total 7 3 2 10" xfId="38516"/>
    <cellStyle name="Total 7 3 2 11" xfId="38517"/>
    <cellStyle name="Total 7 3 2 12" xfId="38518"/>
    <cellStyle name="Total 7 3 2 2" xfId="38519"/>
    <cellStyle name="Total 7 3 2 2 10" xfId="38520"/>
    <cellStyle name="Total 7 3 2 2 11" xfId="38521"/>
    <cellStyle name="Total 7 3 2 2 2" xfId="38522"/>
    <cellStyle name="Total 7 3 2 2 2 2" xfId="38523"/>
    <cellStyle name="Total 7 3 2 2 2 3" xfId="38524"/>
    <cellStyle name="Total 7 3 2 2 2 4" xfId="38525"/>
    <cellStyle name="Total 7 3 2 2 3" xfId="38526"/>
    <cellStyle name="Total 7 3 2 2 3 2" xfId="38527"/>
    <cellStyle name="Total 7 3 2 2 3 3" xfId="38528"/>
    <cellStyle name="Total 7 3 2 2 3 4" xfId="38529"/>
    <cellStyle name="Total 7 3 2 2 4" xfId="38530"/>
    <cellStyle name="Total 7 3 2 2 4 2" xfId="38531"/>
    <cellStyle name="Total 7 3 2 2 4 3" xfId="38532"/>
    <cellStyle name="Total 7 3 2 2 4 4" xfId="38533"/>
    <cellStyle name="Total 7 3 2 2 5" xfId="38534"/>
    <cellStyle name="Total 7 3 2 2 5 2" xfId="38535"/>
    <cellStyle name="Total 7 3 2 2 5 3" xfId="38536"/>
    <cellStyle name="Total 7 3 2 2 5 4" xfId="38537"/>
    <cellStyle name="Total 7 3 2 2 6" xfId="38538"/>
    <cellStyle name="Total 7 3 2 2 6 2" xfId="38539"/>
    <cellStyle name="Total 7 3 2 2 6 3" xfId="38540"/>
    <cellStyle name="Total 7 3 2 2 6 4" xfId="38541"/>
    <cellStyle name="Total 7 3 2 2 7" xfId="38542"/>
    <cellStyle name="Total 7 3 2 2 7 2" xfId="38543"/>
    <cellStyle name="Total 7 3 2 2 7 3" xfId="38544"/>
    <cellStyle name="Total 7 3 2 2 7 4" xfId="38545"/>
    <cellStyle name="Total 7 3 2 2 8" xfId="38546"/>
    <cellStyle name="Total 7 3 2 2 8 2" xfId="38547"/>
    <cellStyle name="Total 7 3 2 2 8 3" xfId="38548"/>
    <cellStyle name="Total 7 3 2 2 8 4" xfId="38549"/>
    <cellStyle name="Total 7 3 2 2 9" xfId="38550"/>
    <cellStyle name="Total 7 3 2 3" xfId="38551"/>
    <cellStyle name="Total 7 3 2 3 2" xfId="38552"/>
    <cellStyle name="Total 7 3 2 3 3" xfId="38553"/>
    <cellStyle name="Total 7 3 2 3 4" xfId="38554"/>
    <cellStyle name="Total 7 3 2 4" xfId="38555"/>
    <cellStyle name="Total 7 3 2 4 2" xfId="38556"/>
    <cellStyle name="Total 7 3 2 4 3" xfId="38557"/>
    <cellStyle name="Total 7 3 2 4 4" xfId="38558"/>
    <cellStyle name="Total 7 3 2 5" xfId="38559"/>
    <cellStyle name="Total 7 3 2 5 2" xfId="38560"/>
    <cellStyle name="Total 7 3 2 5 3" xfId="38561"/>
    <cellStyle name="Total 7 3 2 5 4" xfId="38562"/>
    <cellStyle name="Total 7 3 2 6" xfId="38563"/>
    <cellStyle name="Total 7 3 2 6 2" xfId="38564"/>
    <cellStyle name="Total 7 3 2 6 3" xfId="38565"/>
    <cellStyle name="Total 7 3 2 6 4" xfId="38566"/>
    <cellStyle name="Total 7 3 2 7" xfId="38567"/>
    <cellStyle name="Total 7 3 2 7 2" xfId="38568"/>
    <cellStyle name="Total 7 3 2 7 3" xfId="38569"/>
    <cellStyle name="Total 7 3 2 7 4" xfId="38570"/>
    <cellStyle name="Total 7 3 2 8" xfId="38571"/>
    <cellStyle name="Total 7 3 2 8 2" xfId="38572"/>
    <cellStyle name="Total 7 3 2 8 3" xfId="38573"/>
    <cellStyle name="Total 7 3 2 8 4" xfId="38574"/>
    <cellStyle name="Total 7 3 2 9" xfId="38575"/>
    <cellStyle name="Total 7 3 2 9 2" xfId="38576"/>
    <cellStyle name="Total 7 3 2 9 3" xfId="38577"/>
    <cellStyle name="Total 7 3 2 9 4" xfId="38578"/>
    <cellStyle name="Total 7 4" xfId="38579"/>
    <cellStyle name="Total 7 4 10" xfId="38580"/>
    <cellStyle name="Total 7 4 11" xfId="38581"/>
    <cellStyle name="Total 7 4 12" xfId="38582"/>
    <cellStyle name="Total 7 4 2" xfId="38583"/>
    <cellStyle name="Total 7 4 2 10" xfId="38584"/>
    <cellStyle name="Total 7 4 2 11" xfId="38585"/>
    <cellStyle name="Total 7 4 2 2" xfId="38586"/>
    <cellStyle name="Total 7 4 2 2 2" xfId="38587"/>
    <cellStyle name="Total 7 4 2 2 3" xfId="38588"/>
    <cellStyle name="Total 7 4 2 2 4" xfId="38589"/>
    <cellStyle name="Total 7 4 2 3" xfId="38590"/>
    <cellStyle name="Total 7 4 2 3 2" xfId="38591"/>
    <cellStyle name="Total 7 4 2 3 3" xfId="38592"/>
    <cellStyle name="Total 7 4 2 3 4" xfId="38593"/>
    <cellStyle name="Total 7 4 2 4" xfId="38594"/>
    <cellStyle name="Total 7 4 2 4 2" xfId="38595"/>
    <cellStyle name="Total 7 4 2 4 3" xfId="38596"/>
    <cellStyle name="Total 7 4 2 4 4" xfId="38597"/>
    <cellStyle name="Total 7 4 2 5" xfId="38598"/>
    <cellStyle name="Total 7 4 2 5 2" xfId="38599"/>
    <cellStyle name="Total 7 4 2 5 3" xfId="38600"/>
    <cellStyle name="Total 7 4 2 5 4" xfId="38601"/>
    <cellStyle name="Total 7 4 2 6" xfId="38602"/>
    <cellStyle name="Total 7 4 2 6 2" xfId="38603"/>
    <cellStyle name="Total 7 4 2 6 3" xfId="38604"/>
    <cellStyle name="Total 7 4 2 6 4" xfId="38605"/>
    <cellStyle name="Total 7 4 2 7" xfId="38606"/>
    <cellStyle name="Total 7 4 2 7 2" xfId="38607"/>
    <cellStyle name="Total 7 4 2 7 3" xfId="38608"/>
    <cellStyle name="Total 7 4 2 7 4" xfId="38609"/>
    <cellStyle name="Total 7 4 2 8" xfId="38610"/>
    <cellStyle name="Total 7 4 2 8 2" xfId="38611"/>
    <cellStyle name="Total 7 4 2 8 3" xfId="38612"/>
    <cellStyle name="Total 7 4 2 8 4" xfId="38613"/>
    <cellStyle name="Total 7 4 2 9" xfId="38614"/>
    <cellStyle name="Total 7 4 3" xfId="38615"/>
    <cellStyle name="Total 7 4 3 2" xfId="38616"/>
    <cellStyle name="Total 7 4 3 3" xfId="38617"/>
    <cellStyle name="Total 7 4 3 4" xfId="38618"/>
    <cellStyle name="Total 7 4 4" xfId="38619"/>
    <cellStyle name="Total 7 4 4 2" xfId="38620"/>
    <cellStyle name="Total 7 4 4 3" xfId="38621"/>
    <cellStyle name="Total 7 4 4 4" xfId="38622"/>
    <cellStyle name="Total 7 4 5" xfId="38623"/>
    <cellStyle name="Total 7 4 5 2" xfId="38624"/>
    <cellStyle name="Total 7 4 5 3" xfId="38625"/>
    <cellStyle name="Total 7 4 5 4" xfId="38626"/>
    <cellStyle name="Total 7 4 6" xfId="38627"/>
    <cellStyle name="Total 7 4 6 2" xfId="38628"/>
    <cellStyle name="Total 7 4 6 3" xfId="38629"/>
    <cellStyle name="Total 7 4 6 4" xfId="38630"/>
    <cellStyle name="Total 7 4 7" xfId="38631"/>
    <cellStyle name="Total 7 4 7 2" xfId="38632"/>
    <cellStyle name="Total 7 4 7 3" xfId="38633"/>
    <cellStyle name="Total 7 4 7 4" xfId="38634"/>
    <cellStyle name="Total 7 4 8" xfId="38635"/>
    <cellStyle name="Total 7 4 8 2" xfId="38636"/>
    <cellStyle name="Total 7 4 8 3" xfId="38637"/>
    <cellStyle name="Total 7 4 8 4" xfId="38638"/>
    <cellStyle name="Total 7 4 9" xfId="38639"/>
    <cellStyle name="Total 7 4 9 2" xfId="38640"/>
    <cellStyle name="Total 7 4 9 3" xfId="38641"/>
    <cellStyle name="Total 7 4 9 4" xfId="38642"/>
    <cellStyle name="Total 7 5" xfId="38643"/>
    <cellStyle name="Total 7 5 10" xfId="38644"/>
    <cellStyle name="Total 7 5 10 2" xfId="38645"/>
    <cellStyle name="Total 7 5 10 3" xfId="38646"/>
    <cellStyle name="Total 7 5 10 4" xfId="38647"/>
    <cellStyle name="Total 7 5 11" xfId="38648"/>
    <cellStyle name="Total 7 5 12" xfId="38649"/>
    <cellStyle name="Total 7 5 13" xfId="38650"/>
    <cellStyle name="Total 7 5 2" xfId="38651"/>
    <cellStyle name="Total 7 5 2 10" xfId="38652"/>
    <cellStyle name="Total 7 5 2 11" xfId="38653"/>
    <cellStyle name="Total 7 5 2 12" xfId="38654"/>
    <cellStyle name="Total 7 5 2 2" xfId="38655"/>
    <cellStyle name="Total 7 5 2 2 10" xfId="38656"/>
    <cellStyle name="Total 7 5 2 2 11" xfId="38657"/>
    <cellStyle name="Total 7 5 2 2 2" xfId="38658"/>
    <cellStyle name="Total 7 5 2 2 2 2" xfId="38659"/>
    <cellStyle name="Total 7 5 2 2 2 3" xfId="38660"/>
    <cellStyle name="Total 7 5 2 2 2 4" xfId="38661"/>
    <cellStyle name="Total 7 5 2 2 3" xfId="38662"/>
    <cellStyle name="Total 7 5 2 2 3 2" xfId="38663"/>
    <cellStyle name="Total 7 5 2 2 3 3" xfId="38664"/>
    <cellStyle name="Total 7 5 2 2 3 4" xfId="38665"/>
    <cellStyle name="Total 7 5 2 2 4" xfId="38666"/>
    <cellStyle name="Total 7 5 2 2 4 2" xfId="38667"/>
    <cellStyle name="Total 7 5 2 2 4 3" xfId="38668"/>
    <cellStyle name="Total 7 5 2 2 4 4" xfId="38669"/>
    <cellStyle name="Total 7 5 2 2 5" xfId="38670"/>
    <cellStyle name="Total 7 5 2 2 5 2" xfId="38671"/>
    <cellStyle name="Total 7 5 2 2 5 3" xfId="38672"/>
    <cellStyle name="Total 7 5 2 2 5 4" xfId="38673"/>
    <cellStyle name="Total 7 5 2 2 6" xfId="38674"/>
    <cellStyle name="Total 7 5 2 2 6 2" xfId="38675"/>
    <cellStyle name="Total 7 5 2 2 6 3" xfId="38676"/>
    <cellStyle name="Total 7 5 2 2 6 4" xfId="38677"/>
    <cellStyle name="Total 7 5 2 2 7" xfId="38678"/>
    <cellStyle name="Total 7 5 2 2 7 2" xfId="38679"/>
    <cellStyle name="Total 7 5 2 2 7 3" xfId="38680"/>
    <cellStyle name="Total 7 5 2 2 7 4" xfId="38681"/>
    <cellStyle name="Total 7 5 2 2 8" xfId="38682"/>
    <cellStyle name="Total 7 5 2 2 8 2" xfId="38683"/>
    <cellStyle name="Total 7 5 2 2 8 3" xfId="38684"/>
    <cellStyle name="Total 7 5 2 2 8 4" xfId="38685"/>
    <cellStyle name="Total 7 5 2 2 9" xfId="38686"/>
    <cellStyle name="Total 7 5 2 3" xfId="38687"/>
    <cellStyle name="Total 7 5 2 3 2" xfId="38688"/>
    <cellStyle name="Total 7 5 2 3 3" xfId="38689"/>
    <cellStyle name="Total 7 5 2 3 4" xfId="38690"/>
    <cellStyle name="Total 7 5 2 4" xfId="38691"/>
    <cellStyle name="Total 7 5 2 4 2" xfId="38692"/>
    <cellStyle name="Total 7 5 2 4 3" xfId="38693"/>
    <cellStyle name="Total 7 5 2 4 4" xfId="38694"/>
    <cellStyle name="Total 7 5 2 5" xfId="38695"/>
    <cellStyle name="Total 7 5 2 5 2" xfId="38696"/>
    <cellStyle name="Total 7 5 2 5 3" xfId="38697"/>
    <cellStyle name="Total 7 5 2 5 4" xfId="38698"/>
    <cellStyle name="Total 7 5 2 6" xfId="38699"/>
    <cellStyle name="Total 7 5 2 6 2" xfId="38700"/>
    <cellStyle name="Total 7 5 2 6 3" xfId="38701"/>
    <cellStyle name="Total 7 5 2 6 4" xfId="38702"/>
    <cellStyle name="Total 7 5 2 7" xfId="38703"/>
    <cellStyle name="Total 7 5 2 7 2" xfId="38704"/>
    <cellStyle name="Total 7 5 2 7 3" xfId="38705"/>
    <cellStyle name="Total 7 5 2 7 4" xfId="38706"/>
    <cellStyle name="Total 7 5 2 8" xfId="38707"/>
    <cellStyle name="Total 7 5 2 8 2" xfId="38708"/>
    <cellStyle name="Total 7 5 2 8 3" xfId="38709"/>
    <cellStyle name="Total 7 5 2 8 4" xfId="38710"/>
    <cellStyle name="Total 7 5 2 9" xfId="38711"/>
    <cellStyle name="Total 7 5 2 9 2" xfId="38712"/>
    <cellStyle name="Total 7 5 2 9 3" xfId="38713"/>
    <cellStyle name="Total 7 5 2 9 4" xfId="38714"/>
    <cellStyle name="Total 7 5 3" xfId="38715"/>
    <cellStyle name="Total 7 5 3 10" xfId="38716"/>
    <cellStyle name="Total 7 5 3 11" xfId="38717"/>
    <cellStyle name="Total 7 5 3 2" xfId="38718"/>
    <cellStyle name="Total 7 5 3 2 2" xfId="38719"/>
    <cellStyle name="Total 7 5 3 2 3" xfId="38720"/>
    <cellStyle name="Total 7 5 3 2 4" xfId="38721"/>
    <cellStyle name="Total 7 5 3 3" xfId="38722"/>
    <cellStyle name="Total 7 5 3 3 2" xfId="38723"/>
    <cellStyle name="Total 7 5 3 3 3" xfId="38724"/>
    <cellStyle name="Total 7 5 3 3 4" xfId="38725"/>
    <cellStyle name="Total 7 5 3 4" xfId="38726"/>
    <cellStyle name="Total 7 5 3 4 2" xfId="38727"/>
    <cellStyle name="Total 7 5 3 4 3" xfId="38728"/>
    <cellStyle name="Total 7 5 3 4 4" xfId="38729"/>
    <cellStyle name="Total 7 5 3 5" xfId="38730"/>
    <cellStyle name="Total 7 5 3 5 2" xfId="38731"/>
    <cellStyle name="Total 7 5 3 5 3" xfId="38732"/>
    <cellStyle name="Total 7 5 3 5 4" xfId="38733"/>
    <cellStyle name="Total 7 5 3 6" xfId="38734"/>
    <cellStyle name="Total 7 5 3 6 2" xfId="38735"/>
    <cellStyle name="Total 7 5 3 6 3" xfId="38736"/>
    <cellStyle name="Total 7 5 3 6 4" xfId="38737"/>
    <cellStyle name="Total 7 5 3 7" xfId="38738"/>
    <cellStyle name="Total 7 5 3 7 2" xfId="38739"/>
    <cellStyle name="Total 7 5 3 7 3" xfId="38740"/>
    <cellStyle name="Total 7 5 3 7 4" xfId="38741"/>
    <cellStyle name="Total 7 5 3 8" xfId="38742"/>
    <cellStyle name="Total 7 5 3 8 2" xfId="38743"/>
    <cellStyle name="Total 7 5 3 8 3" xfId="38744"/>
    <cellStyle name="Total 7 5 3 8 4" xfId="38745"/>
    <cellStyle name="Total 7 5 3 9" xfId="38746"/>
    <cellStyle name="Total 7 5 4" xfId="38747"/>
    <cellStyle name="Total 7 5 4 2" xfId="38748"/>
    <cellStyle name="Total 7 5 4 3" xfId="38749"/>
    <cellStyle name="Total 7 5 4 4" xfId="38750"/>
    <cellStyle name="Total 7 5 5" xfId="38751"/>
    <cellStyle name="Total 7 5 5 2" xfId="38752"/>
    <cellStyle name="Total 7 5 5 3" xfId="38753"/>
    <cellStyle name="Total 7 5 5 4" xfId="38754"/>
    <cellStyle name="Total 7 5 6" xfId="38755"/>
    <cellStyle name="Total 7 5 6 2" xfId="38756"/>
    <cellStyle name="Total 7 5 6 3" xfId="38757"/>
    <cellStyle name="Total 7 5 6 4" xfId="38758"/>
    <cellStyle name="Total 7 5 7" xfId="38759"/>
    <cellStyle name="Total 7 5 7 2" xfId="38760"/>
    <cellStyle name="Total 7 5 7 3" xfId="38761"/>
    <cellStyle name="Total 7 5 7 4" xfId="38762"/>
    <cellStyle name="Total 7 5 8" xfId="38763"/>
    <cellStyle name="Total 7 5 8 2" xfId="38764"/>
    <cellStyle name="Total 7 5 8 3" xfId="38765"/>
    <cellStyle name="Total 7 5 8 4" xfId="38766"/>
    <cellStyle name="Total 7 5 9" xfId="38767"/>
    <cellStyle name="Total 7 5 9 2" xfId="38768"/>
    <cellStyle name="Total 7 5 9 3" xfId="38769"/>
    <cellStyle name="Total 7 5 9 4" xfId="38770"/>
    <cellStyle name="Total 7 6" xfId="38771"/>
    <cellStyle name="Total 7 6 10" xfId="38772"/>
    <cellStyle name="Total 7 6 11" xfId="38773"/>
    <cellStyle name="Total 7 6 12" xfId="38774"/>
    <cellStyle name="Total 7 6 2" xfId="38775"/>
    <cellStyle name="Total 7 6 2 10" xfId="38776"/>
    <cellStyle name="Total 7 6 2 11" xfId="38777"/>
    <cellStyle name="Total 7 6 2 2" xfId="38778"/>
    <cellStyle name="Total 7 6 2 2 2" xfId="38779"/>
    <cellStyle name="Total 7 6 2 2 3" xfId="38780"/>
    <cellStyle name="Total 7 6 2 2 4" xfId="38781"/>
    <cellStyle name="Total 7 6 2 3" xfId="38782"/>
    <cellStyle name="Total 7 6 2 3 2" xfId="38783"/>
    <cellStyle name="Total 7 6 2 3 3" xfId="38784"/>
    <cellStyle name="Total 7 6 2 3 4" xfId="38785"/>
    <cellStyle name="Total 7 6 2 4" xfId="38786"/>
    <cellStyle name="Total 7 6 2 4 2" xfId="38787"/>
    <cellStyle name="Total 7 6 2 4 3" xfId="38788"/>
    <cellStyle name="Total 7 6 2 4 4" xfId="38789"/>
    <cellStyle name="Total 7 6 2 5" xfId="38790"/>
    <cellStyle name="Total 7 6 2 5 2" xfId="38791"/>
    <cellStyle name="Total 7 6 2 5 3" xfId="38792"/>
    <cellStyle name="Total 7 6 2 5 4" xfId="38793"/>
    <cellStyle name="Total 7 6 2 6" xfId="38794"/>
    <cellStyle name="Total 7 6 2 6 2" xfId="38795"/>
    <cellStyle name="Total 7 6 2 6 3" xfId="38796"/>
    <cellStyle name="Total 7 6 2 6 4" xfId="38797"/>
    <cellStyle name="Total 7 6 2 7" xfId="38798"/>
    <cellStyle name="Total 7 6 2 7 2" xfId="38799"/>
    <cellStyle name="Total 7 6 2 7 3" xfId="38800"/>
    <cellStyle name="Total 7 6 2 7 4" xfId="38801"/>
    <cellStyle name="Total 7 6 2 8" xfId="38802"/>
    <cellStyle name="Total 7 6 2 8 2" xfId="38803"/>
    <cellStyle name="Total 7 6 2 8 3" xfId="38804"/>
    <cellStyle name="Total 7 6 2 8 4" xfId="38805"/>
    <cellStyle name="Total 7 6 2 9" xfId="38806"/>
    <cellStyle name="Total 7 6 3" xfId="38807"/>
    <cellStyle name="Total 7 6 3 2" xfId="38808"/>
    <cellStyle name="Total 7 6 3 3" xfId="38809"/>
    <cellStyle name="Total 7 6 3 4" xfId="38810"/>
    <cellStyle name="Total 7 6 4" xfId="38811"/>
    <cellStyle name="Total 7 6 4 2" xfId="38812"/>
    <cellStyle name="Total 7 6 4 3" xfId="38813"/>
    <cellStyle name="Total 7 6 4 4" xfId="38814"/>
    <cellStyle name="Total 7 6 5" xfId="38815"/>
    <cellStyle name="Total 7 6 5 2" xfId="38816"/>
    <cellStyle name="Total 7 6 5 3" xfId="38817"/>
    <cellStyle name="Total 7 6 5 4" xfId="38818"/>
    <cellStyle name="Total 7 6 6" xfId="38819"/>
    <cellStyle name="Total 7 6 6 2" xfId="38820"/>
    <cellStyle name="Total 7 6 6 3" xfId="38821"/>
    <cellStyle name="Total 7 6 6 4" xfId="38822"/>
    <cellStyle name="Total 7 6 7" xfId="38823"/>
    <cellStyle name="Total 7 6 7 2" xfId="38824"/>
    <cellStyle name="Total 7 6 7 3" xfId="38825"/>
    <cellStyle name="Total 7 6 7 4" xfId="38826"/>
    <cellStyle name="Total 7 6 8" xfId="38827"/>
    <cellStyle name="Total 7 6 8 2" xfId="38828"/>
    <cellStyle name="Total 7 6 8 3" xfId="38829"/>
    <cellStyle name="Total 7 6 8 4" xfId="38830"/>
    <cellStyle name="Total 7 6 9" xfId="38831"/>
    <cellStyle name="Total 7 6 9 2" xfId="38832"/>
    <cellStyle name="Total 7 6 9 3" xfId="38833"/>
    <cellStyle name="Total 7 6 9 4" xfId="38834"/>
    <cellStyle name="Total 7 7" xfId="38835"/>
    <cellStyle name="Total 8" xfId="38836"/>
    <cellStyle name="Total 8 2" xfId="38837"/>
    <cellStyle name="Total 8 2 2" xfId="38838"/>
    <cellStyle name="Total 8 2 2 10" xfId="38839"/>
    <cellStyle name="Total 8 2 2 11" xfId="38840"/>
    <cellStyle name="Total 8 2 2 12" xfId="38841"/>
    <cellStyle name="Total 8 2 2 2" xfId="38842"/>
    <cellStyle name="Total 8 2 2 2 10" xfId="38843"/>
    <cellStyle name="Total 8 2 2 2 11" xfId="38844"/>
    <cellStyle name="Total 8 2 2 2 2" xfId="38845"/>
    <cellStyle name="Total 8 2 2 2 2 2" xfId="38846"/>
    <cellStyle name="Total 8 2 2 2 2 3" xfId="38847"/>
    <cellStyle name="Total 8 2 2 2 2 4" xfId="38848"/>
    <cellStyle name="Total 8 2 2 2 3" xfId="38849"/>
    <cellStyle name="Total 8 2 2 2 3 2" xfId="38850"/>
    <cellStyle name="Total 8 2 2 2 3 3" xfId="38851"/>
    <cellStyle name="Total 8 2 2 2 3 4" xfId="38852"/>
    <cellStyle name="Total 8 2 2 2 4" xfId="38853"/>
    <cellStyle name="Total 8 2 2 2 4 2" xfId="38854"/>
    <cellStyle name="Total 8 2 2 2 4 3" xfId="38855"/>
    <cellStyle name="Total 8 2 2 2 4 4" xfId="38856"/>
    <cellStyle name="Total 8 2 2 2 5" xfId="38857"/>
    <cellStyle name="Total 8 2 2 2 5 2" xfId="38858"/>
    <cellStyle name="Total 8 2 2 2 5 3" xfId="38859"/>
    <cellStyle name="Total 8 2 2 2 5 4" xfId="38860"/>
    <cellStyle name="Total 8 2 2 2 6" xfId="38861"/>
    <cellStyle name="Total 8 2 2 2 6 2" xfId="38862"/>
    <cellStyle name="Total 8 2 2 2 6 3" xfId="38863"/>
    <cellStyle name="Total 8 2 2 2 6 4" xfId="38864"/>
    <cellStyle name="Total 8 2 2 2 7" xfId="38865"/>
    <cellStyle name="Total 8 2 2 2 7 2" xfId="38866"/>
    <cellStyle name="Total 8 2 2 2 7 3" xfId="38867"/>
    <cellStyle name="Total 8 2 2 2 7 4" xfId="38868"/>
    <cellStyle name="Total 8 2 2 2 8" xfId="38869"/>
    <cellStyle name="Total 8 2 2 2 8 2" xfId="38870"/>
    <cellStyle name="Total 8 2 2 2 8 3" xfId="38871"/>
    <cellStyle name="Total 8 2 2 2 8 4" xfId="38872"/>
    <cellStyle name="Total 8 2 2 2 9" xfId="38873"/>
    <cellStyle name="Total 8 2 2 3" xfId="38874"/>
    <cellStyle name="Total 8 2 2 3 2" xfId="38875"/>
    <cellStyle name="Total 8 2 2 3 3" xfId="38876"/>
    <cellStyle name="Total 8 2 2 3 4" xfId="38877"/>
    <cellStyle name="Total 8 2 2 4" xfId="38878"/>
    <cellStyle name="Total 8 2 2 4 2" xfId="38879"/>
    <cellStyle name="Total 8 2 2 4 3" xfId="38880"/>
    <cellStyle name="Total 8 2 2 4 4" xfId="38881"/>
    <cellStyle name="Total 8 2 2 5" xfId="38882"/>
    <cellStyle name="Total 8 2 2 5 2" xfId="38883"/>
    <cellStyle name="Total 8 2 2 5 3" xfId="38884"/>
    <cellStyle name="Total 8 2 2 5 4" xfId="38885"/>
    <cellStyle name="Total 8 2 2 6" xfId="38886"/>
    <cellStyle name="Total 8 2 2 6 2" xfId="38887"/>
    <cellStyle name="Total 8 2 2 6 3" xfId="38888"/>
    <cellStyle name="Total 8 2 2 6 4" xfId="38889"/>
    <cellStyle name="Total 8 2 2 7" xfId="38890"/>
    <cellStyle name="Total 8 2 2 7 2" xfId="38891"/>
    <cellStyle name="Total 8 2 2 7 3" xfId="38892"/>
    <cellStyle name="Total 8 2 2 7 4" xfId="38893"/>
    <cellStyle name="Total 8 2 2 8" xfId="38894"/>
    <cellStyle name="Total 8 2 2 8 2" xfId="38895"/>
    <cellStyle name="Total 8 2 2 8 3" xfId="38896"/>
    <cellStyle name="Total 8 2 2 8 4" xfId="38897"/>
    <cellStyle name="Total 8 2 2 9" xfId="38898"/>
    <cellStyle name="Total 8 2 2 9 2" xfId="38899"/>
    <cellStyle name="Total 8 2 2 9 3" xfId="38900"/>
    <cellStyle name="Total 8 2 2 9 4" xfId="38901"/>
    <cellStyle name="Total 8 2 3" xfId="38902"/>
    <cellStyle name="Total 8 3" xfId="38903"/>
    <cellStyle name="Total 8 3 2" xfId="38904"/>
    <cellStyle name="Total 8 3 2 10" xfId="38905"/>
    <cellStyle name="Total 8 3 2 11" xfId="38906"/>
    <cellStyle name="Total 8 3 2 12" xfId="38907"/>
    <cellStyle name="Total 8 3 2 2" xfId="38908"/>
    <cellStyle name="Total 8 3 2 2 10" xfId="38909"/>
    <cellStyle name="Total 8 3 2 2 11" xfId="38910"/>
    <cellStyle name="Total 8 3 2 2 2" xfId="38911"/>
    <cellStyle name="Total 8 3 2 2 2 2" xfId="38912"/>
    <cellStyle name="Total 8 3 2 2 2 3" xfId="38913"/>
    <cellStyle name="Total 8 3 2 2 2 4" xfId="38914"/>
    <cellStyle name="Total 8 3 2 2 3" xfId="38915"/>
    <cellStyle name="Total 8 3 2 2 3 2" xfId="38916"/>
    <cellStyle name="Total 8 3 2 2 3 3" xfId="38917"/>
    <cellStyle name="Total 8 3 2 2 3 4" xfId="38918"/>
    <cellStyle name="Total 8 3 2 2 4" xfId="38919"/>
    <cellStyle name="Total 8 3 2 2 4 2" xfId="38920"/>
    <cellStyle name="Total 8 3 2 2 4 3" xfId="38921"/>
    <cellStyle name="Total 8 3 2 2 4 4" xfId="38922"/>
    <cellStyle name="Total 8 3 2 2 5" xfId="38923"/>
    <cellStyle name="Total 8 3 2 2 5 2" xfId="38924"/>
    <cellStyle name="Total 8 3 2 2 5 3" xfId="38925"/>
    <cellStyle name="Total 8 3 2 2 5 4" xfId="38926"/>
    <cellStyle name="Total 8 3 2 2 6" xfId="38927"/>
    <cellStyle name="Total 8 3 2 2 6 2" xfId="38928"/>
    <cellStyle name="Total 8 3 2 2 6 3" xfId="38929"/>
    <cellStyle name="Total 8 3 2 2 6 4" xfId="38930"/>
    <cellStyle name="Total 8 3 2 2 7" xfId="38931"/>
    <cellStyle name="Total 8 3 2 2 7 2" xfId="38932"/>
    <cellStyle name="Total 8 3 2 2 7 3" xfId="38933"/>
    <cellStyle name="Total 8 3 2 2 7 4" xfId="38934"/>
    <cellStyle name="Total 8 3 2 2 8" xfId="38935"/>
    <cellStyle name="Total 8 3 2 2 8 2" xfId="38936"/>
    <cellStyle name="Total 8 3 2 2 8 3" xfId="38937"/>
    <cellStyle name="Total 8 3 2 2 8 4" xfId="38938"/>
    <cellStyle name="Total 8 3 2 2 9" xfId="38939"/>
    <cellStyle name="Total 8 3 2 3" xfId="38940"/>
    <cellStyle name="Total 8 3 2 3 2" xfId="38941"/>
    <cellStyle name="Total 8 3 2 3 3" xfId="38942"/>
    <cellStyle name="Total 8 3 2 3 4" xfId="38943"/>
    <cellStyle name="Total 8 3 2 4" xfId="38944"/>
    <cellStyle name="Total 8 3 2 4 2" xfId="38945"/>
    <cellStyle name="Total 8 3 2 4 3" xfId="38946"/>
    <cellStyle name="Total 8 3 2 4 4" xfId="38947"/>
    <cellStyle name="Total 8 3 2 5" xfId="38948"/>
    <cellStyle name="Total 8 3 2 5 2" xfId="38949"/>
    <cellStyle name="Total 8 3 2 5 3" xfId="38950"/>
    <cellStyle name="Total 8 3 2 5 4" xfId="38951"/>
    <cellStyle name="Total 8 3 2 6" xfId="38952"/>
    <cellStyle name="Total 8 3 2 6 2" xfId="38953"/>
    <cellStyle name="Total 8 3 2 6 3" xfId="38954"/>
    <cellStyle name="Total 8 3 2 6 4" xfId="38955"/>
    <cellStyle name="Total 8 3 2 7" xfId="38956"/>
    <cellStyle name="Total 8 3 2 7 2" xfId="38957"/>
    <cellStyle name="Total 8 3 2 7 3" xfId="38958"/>
    <cellStyle name="Total 8 3 2 7 4" xfId="38959"/>
    <cellStyle name="Total 8 3 2 8" xfId="38960"/>
    <cellStyle name="Total 8 3 2 8 2" xfId="38961"/>
    <cellStyle name="Total 8 3 2 8 3" xfId="38962"/>
    <cellStyle name="Total 8 3 2 8 4" xfId="38963"/>
    <cellStyle name="Total 8 3 2 9" xfId="38964"/>
    <cellStyle name="Total 8 3 2 9 2" xfId="38965"/>
    <cellStyle name="Total 8 3 2 9 3" xfId="38966"/>
    <cellStyle name="Total 8 3 2 9 4" xfId="38967"/>
    <cellStyle name="Total 8 4" xfId="38968"/>
    <cellStyle name="Total 8 4 10" xfId="38969"/>
    <cellStyle name="Total 8 4 11" xfId="38970"/>
    <cellStyle name="Total 8 4 12" xfId="38971"/>
    <cellStyle name="Total 8 4 2" xfId="38972"/>
    <cellStyle name="Total 8 4 2 10" xfId="38973"/>
    <cellStyle name="Total 8 4 2 11" xfId="38974"/>
    <cellStyle name="Total 8 4 2 2" xfId="38975"/>
    <cellStyle name="Total 8 4 2 2 2" xfId="38976"/>
    <cellStyle name="Total 8 4 2 2 3" xfId="38977"/>
    <cellStyle name="Total 8 4 2 2 4" xfId="38978"/>
    <cellStyle name="Total 8 4 2 3" xfId="38979"/>
    <cellStyle name="Total 8 4 2 3 2" xfId="38980"/>
    <cellStyle name="Total 8 4 2 3 3" xfId="38981"/>
    <cellStyle name="Total 8 4 2 3 4" xfId="38982"/>
    <cellStyle name="Total 8 4 2 4" xfId="38983"/>
    <cellStyle name="Total 8 4 2 4 2" xfId="38984"/>
    <cellStyle name="Total 8 4 2 4 3" xfId="38985"/>
    <cellStyle name="Total 8 4 2 4 4" xfId="38986"/>
    <cellStyle name="Total 8 4 2 5" xfId="38987"/>
    <cellStyle name="Total 8 4 2 5 2" xfId="38988"/>
    <cellStyle name="Total 8 4 2 5 3" xfId="38989"/>
    <cellStyle name="Total 8 4 2 5 4" xfId="38990"/>
    <cellStyle name="Total 8 4 2 6" xfId="38991"/>
    <cellStyle name="Total 8 4 2 6 2" xfId="38992"/>
    <cellStyle name="Total 8 4 2 6 3" xfId="38993"/>
    <cellStyle name="Total 8 4 2 6 4" xfId="38994"/>
    <cellStyle name="Total 8 4 2 7" xfId="38995"/>
    <cellStyle name="Total 8 4 2 7 2" xfId="38996"/>
    <cellStyle name="Total 8 4 2 7 3" xfId="38997"/>
    <cellStyle name="Total 8 4 2 7 4" xfId="38998"/>
    <cellStyle name="Total 8 4 2 8" xfId="38999"/>
    <cellStyle name="Total 8 4 2 8 2" xfId="39000"/>
    <cellStyle name="Total 8 4 2 8 3" xfId="39001"/>
    <cellStyle name="Total 8 4 2 8 4" xfId="39002"/>
    <cellStyle name="Total 8 4 2 9" xfId="39003"/>
    <cellStyle name="Total 8 4 3" xfId="39004"/>
    <cellStyle name="Total 8 4 3 2" xfId="39005"/>
    <cellStyle name="Total 8 4 3 3" xfId="39006"/>
    <cellStyle name="Total 8 4 3 4" xfId="39007"/>
    <cellStyle name="Total 8 4 4" xfId="39008"/>
    <cellStyle name="Total 8 4 4 2" xfId="39009"/>
    <cellStyle name="Total 8 4 4 3" xfId="39010"/>
    <cellStyle name="Total 8 4 4 4" xfId="39011"/>
    <cellStyle name="Total 8 4 5" xfId="39012"/>
    <cellStyle name="Total 8 4 5 2" xfId="39013"/>
    <cellStyle name="Total 8 4 5 3" xfId="39014"/>
    <cellStyle name="Total 8 4 5 4" xfId="39015"/>
    <cellStyle name="Total 8 4 6" xfId="39016"/>
    <cellStyle name="Total 8 4 6 2" xfId="39017"/>
    <cellStyle name="Total 8 4 6 3" xfId="39018"/>
    <cellStyle name="Total 8 4 6 4" xfId="39019"/>
    <cellStyle name="Total 8 4 7" xfId="39020"/>
    <cellStyle name="Total 8 4 7 2" xfId="39021"/>
    <cellStyle name="Total 8 4 7 3" xfId="39022"/>
    <cellStyle name="Total 8 4 7 4" xfId="39023"/>
    <cellStyle name="Total 8 4 8" xfId="39024"/>
    <cellStyle name="Total 8 4 8 2" xfId="39025"/>
    <cellStyle name="Total 8 4 8 3" xfId="39026"/>
    <cellStyle name="Total 8 4 8 4" xfId="39027"/>
    <cellStyle name="Total 8 4 9" xfId="39028"/>
    <cellStyle name="Total 8 4 9 2" xfId="39029"/>
    <cellStyle name="Total 8 4 9 3" xfId="39030"/>
    <cellStyle name="Total 8 4 9 4" xfId="39031"/>
    <cellStyle name="Total 8 5" xfId="39032"/>
    <cellStyle name="Total 8 5 10" xfId="39033"/>
    <cellStyle name="Total 8 5 10 2" xfId="39034"/>
    <cellStyle name="Total 8 5 10 3" xfId="39035"/>
    <cellStyle name="Total 8 5 10 4" xfId="39036"/>
    <cellStyle name="Total 8 5 11" xfId="39037"/>
    <cellStyle name="Total 8 5 12" xfId="39038"/>
    <cellStyle name="Total 8 5 13" xfId="39039"/>
    <cellStyle name="Total 8 5 2" xfId="39040"/>
    <cellStyle name="Total 8 5 2 10" xfId="39041"/>
    <cellStyle name="Total 8 5 2 11" xfId="39042"/>
    <cellStyle name="Total 8 5 2 12" xfId="39043"/>
    <cellStyle name="Total 8 5 2 2" xfId="39044"/>
    <cellStyle name="Total 8 5 2 2 10" xfId="39045"/>
    <cellStyle name="Total 8 5 2 2 11" xfId="39046"/>
    <cellStyle name="Total 8 5 2 2 2" xfId="39047"/>
    <cellStyle name="Total 8 5 2 2 2 2" xfId="39048"/>
    <cellStyle name="Total 8 5 2 2 2 3" xfId="39049"/>
    <cellStyle name="Total 8 5 2 2 2 4" xfId="39050"/>
    <cellStyle name="Total 8 5 2 2 3" xfId="39051"/>
    <cellStyle name="Total 8 5 2 2 3 2" xfId="39052"/>
    <cellStyle name="Total 8 5 2 2 3 3" xfId="39053"/>
    <cellStyle name="Total 8 5 2 2 3 4" xfId="39054"/>
    <cellStyle name="Total 8 5 2 2 4" xfId="39055"/>
    <cellStyle name="Total 8 5 2 2 4 2" xfId="39056"/>
    <cellStyle name="Total 8 5 2 2 4 3" xfId="39057"/>
    <cellStyle name="Total 8 5 2 2 4 4" xfId="39058"/>
    <cellStyle name="Total 8 5 2 2 5" xfId="39059"/>
    <cellStyle name="Total 8 5 2 2 5 2" xfId="39060"/>
    <cellStyle name="Total 8 5 2 2 5 3" xfId="39061"/>
    <cellStyle name="Total 8 5 2 2 5 4" xfId="39062"/>
    <cellStyle name="Total 8 5 2 2 6" xfId="39063"/>
    <cellStyle name="Total 8 5 2 2 6 2" xfId="39064"/>
    <cellStyle name="Total 8 5 2 2 6 3" xfId="39065"/>
    <cellStyle name="Total 8 5 2 2 6 4" xfId="39066"/>
    <cellStyle name="Total 8 5 2 2 7" xfId="39067"/>
    <cellStyle name="Total 8 5 2 2 7 2" xfId="39068"/>
    <cellStyle name="Total 8 5 2 2 7 3" xfId="39069"/>
    <cellStyle name="Total 8 5 2 2 7 4" xfId="39070"/>
    <cellStyle name="Total 8 5 2 2 8" xfId="39071"/>
    <cellStyle name="Total 8 5 2 2 8 2" xfId="39072"/>
    <cellStyle name="Total 8 5 2 2 8 3" xfId="39073"/>
    <cellStyle name="Total 8 5 2 2 8 4" xfId="39074"/>
    <cellStyle name="Total 8 5 2 2 9" xfId="39075"/>
    <cellStyle name="Total 8 5 2 3" xfId="39076"/>
    <cellStyle name="Total 8 5 2 3 2" xfId="39077"/>
    <cellStyle name="Total 8 5 2 3 3" xfId="39078"/>
    <cellStyle name="Total 8 5 2 3 4" xfId="39079"/>
    <cellStyle name="Total 8 5 2 4" xfId="39080"/>
    <cellStyle name="Total 8 5 2 4 2" xfId="39081"/>
    <cellStyle name="Total 8 5 2 4 3" xfId="39082"/>
    <cellStyle name="Total 8 5 2 4 4" xfId="39083"/>
    <cellStyle name="Total 8 5 2 5" xfId="39084"/>
    <cellStyle name="Total 8 5 2 5 2" xfId="39085"/>
    <cellStyle name="Total 8 5 2 5 3" xfId="39086"/>
    <cellStyle name="Total 8 5 2 5 4" xfId="39087"/>
    <cellStyle name="Total 8 5 2 6" xfId="39088"/>
    <cellStyle name="Total 8 5 2 6 2" xfId="39089"/>
    <cellStyle name="Total 8 5 2 6 3" xfId="39090"/>
    <cellStyle name="Total 8 5 2 6 4" xfId="39091"/>
    <cellStyle name="Total 8 5 2 7" xfId="39092"/>
    <cellStyle name="Total 8 5 2 7 2" xfId="39093"/>
    <cellStyle name="Total 8 5 2 7 3" xfId="39094"/>
    <cellStyle name="Total 8 5 2 7 4" xfId="39095"/>
    <cellStyle name="Total 8 5 2 8" xfId="39096"/>
    <cellStyle name="Total 8 5 2 8 2" xfId="39097"/>
    <cellStyle name="Total 8 5 2 8 3" xfId="39098"/>
    <cellStyle name="Total 8 5 2 8 4" xfId="39099"/>
    <cellStyle name="Total 8 5 2 9" xfId="39100"/>
    <cellStyle name="Total 8 5 2 9 2" xfId="39101"/>
    <cellStyle name="Total 8 5 2 9 3" xfId="39102"/>
    <cellStyle name="Total 8 5 2 9 4" xfId="39103"/>
    <cellStyle name="Total 8 5 3" xfId="39104"/>
    <cellStyle name="Total 8 5 3 10" xfId="39105"/>
    <cellStyle name="Total 8 5 3 11" xfId="39106"/>
    <cellStyle name="Total 8 5 3 2" xfId="39107"/>
    <cellStyle name="Total 8 5 3 2 2" xfId="39108"/>
    <cellStyle name="Total 8 5 3 2 3" xfId="39109"/>
    <cellStyle name="Total 8 5 3 2 4" xfId="39110"/>
    <cellStyle name="Total 8 5 3 3" xfId="39111"/>
    <cellStyle name="Total 8 5 3 3 2" xfId="39112"/>
    <cellStyle name="Total 8 5 3 3 3" xfId="39113"/>
    <cellStyle name="Total 8 5 3 3 4" xfId="39114"/>
    <cellStyle name="Total 8 5 3 4" xfId="39115"/>
    <cellStyle name="Total 8 5 3 4 2" xfId="39116"/>
    <cellStyle name="Total 8 5 3 4 3" xfId="39117"/>
    <cellStyle name="Total 8 5 3 4 4" xfId="39118"/>
    <cellStyle name="Total 8 5 3 5" xfId="39119"/>
    <cellStyle name="Total 8 5 3 5 2" xfId="39120"/>
    <cellStyle name="Total 8 5 3 5 3" xfId="39121"/>
    <cellStyle name="Total 8 5 3 5 4" xfId="39122"/>
    <cellStyle name="Total 8 5 3 6" xfId="39123"/>
    <cellStyle name="Total 8 5 3 6 2" xfId="39124"/>
    <cellStyle name="Total 8 5 3 6 3" xfId="39125"/>
    <cellStyle name="Total 8 5 3 6 4" xfId="39126"/>
    <cellStyle name="Total 8 5 3 7" xfId="39127"/>
    <cellStyle name="Total 8 5 3 7 2" xfId="39128"/>
    <cellStyle name="Total 8 5 3 7 3" xfId="39129"/>
    <cellStyle name="Total 8 5 3 7 4" xfId="39130"/>
    <cellStyle name="Total 8 5 3 8" xfId="39131"/>
    <cellStyle name="Total 8 5 3 8 2" xfId="39132"/>
    <cellStyle name="Total 8 5 3 8 3" xfId="39133"/>
    <cellStyle name="Total 8 5 3 8 4" xfId="39134"/>
    <cellStyle name="Total 8 5 3 9" xfId="39135"/>
    <cellStyle name="Total 8 5 4" xfId="39136"/>
    <cellStyle name="Total 8 5 4 2" xfId="39137"/>
    <cellStyle name="Total 8 5 4 3" xfId="39138"/>
    <cellStyle name="Total 8 5 4 4" xfId="39139"/>
    <cellStyle name="Total 8 5 5" xfId="39140"/>
    <cellStyle name="Total 8 5 5 2" xfId="39141"/>
    <cellStyle name="Total 8 5 5 3" xfId="39142"/>
    <cellStyle name="Total 8 5 5 4" xfId="39143"/>
    <cellStyle name="Total 8 5 6" xfId="39144"/>
    <cellStyle name="Total 8 5 6 2" xfId="39145"/>
    <cellStyle name="Total 8 5 6 3" xfId="39146"/>
    <cellStyle name="Total 8 5 6 4" xfId="39147"/>
    <cellStyle name="Total 8 5 7" xfId="39148"/>
    <cellStyle name="Total 8 5 7 2" xfId="39149"/>
    <cellStyle name="Total 8 5 7 3" xfId="39150"/>
    <cellStyle name="Total 8 5 7 4" xfId="39151"/>
    <cellStyle name="Total 8 5 8" xfId="39152"/>
    <cellStyle name="Total 8 5 8 2" xfId="39153"/>
    <cellStyle name="Total 8 5 8 3" xfId="39154"/>
    <cellStyle name="Total 8 5 8 4" xfId="39155"/>
    <cellStyle name="Total 8 5 9" xfId="39156"/>
    <cellStyle name="Total 8 5 9 2" xfId="39157"/>
    <cellStyle name="Total 8 5 9 3" xfId="39158"/>
    <cellStyle name="Total 8 5 9 4" xfId="39159"/>
    <cellStyle name="Total 8 6" xfId="39160"/>
    <cellStyle name="Total 8 6 10" xfId="39161"/>
    <cellStyle name="Total 8 6 11" xfId="39162"/>
    <cellStyle name="Total 8 6 12" xfId="39163"/>
    <cellStyle name="Total 8 6 2" xfId="39164"/>
    <cellStyle name="Total 8 6 2 10" xfId="39165"/>
    <cellStyle name="Total 8 6 2 11" xfId="39166"/>
    <cellStyle name="Total 8 6 2 2" xfId="39167"/>
    <cellStyle name="Total 8 6 2 2 2" xfId="39168"/>
    <cellStyle name="Total 8 6 2 2 3" xfId="39169"/>
    <cellStyle name="Total 8 6 2 2 4" xfId="39170"/>
    <cellStyle name="Total 8 6 2 3" xfId="39171"/>
    <cellStyle name="Total 8 6 2 3 2" xfId="39172"/>
    <cellStyle name="Total 8 6 2 3 3" xfId="39173"/>
    <cellStyle name="Total 8 6 2 3 4" xfId="39174"/>
    <cellStyle name="Total 8 6 2 4" xfId="39175"/>
    <cellStyle name="Total 8 6 2 4 2" xfId="39176"/>
    <cellStyle name="Total 8 6 2 4 3" xfId="39177"/>
    <cellStyle name="Total 8 6 2 4 4" xfId="39178"/>
    <cellStyle name="Total 8 6 2 5" xfId="39179"/>
    <cellStyle name="Total 8 6 2 5 2" xfId="39180"/>
    <cellStyle name="Total 8 6 2 5 3" xfId="39181"/>
    <cellStyle name="Total 8 6 2 5 4" xfId="39182"/>
    <cellStyle name="Total 8 6 2 6" xfId="39183"/>
    <cellStyle name="Total 8 6 2 6 2" xfId="39184"/>
    <cellStyle name="Total 8 6 2 6 3" xfId="39185"/>
    <cellStyle name="Total 8 6 2 6 4" xfId="39186"/>
    <cellStyle name="Total 8 6 2 7" xfId="39187"/>
    <cellStyle name="Total 8 6 2 7 2" xfId="39188"/>
    <cellStyle name="Total 8 6 2 7 3" xfId="39189"/>
    <cellStyle name="Total 8 6 2 7 4" xfId="39190"/>
    <cellStyle name="Total 8 6 2 8" xfId="39191"/>
    <cellStyle name="Total 8 6 2 8 2" xfId="39192"/>
    <cellStyle name="Total 8 6 2 8 3" xfId="39193"/>
    <cellStyle name="Total 8 6 2 8 4" xfId="39194"/>
    <cellStyle name="Total 8 6 2 9" xfId="39195"/>
    <cellStyle name="Total 8 6 3" xfId="39196"/>
    <cellStyle name="Total 8 6 3 2" xfId="39197"/>
    <cellStyle name="Total 8 6 3 3" xfId="39198"/>
    <cellStyle name="Total 8 6 3 4" xfId="39199"/>
    <cellStyle name="Total 8 6 4" xfId="39200"/>
    <cellStyle name="Total 8 6 4 2" xfId="39201"/>
    <cellStyle name="Total 8 6 4 3" xfId="39202"/>
    <cellStyle name="Total 8 6 4 4" xfId="39203"/>
    <cellStyle name="Total 8 6 5" xfId="39204"/>
    <cellStyle name="Total 8 6 5 2" xfId="39205"/>
    <cellStyle name="Total 8 6 5 3" xfId="39206"/>
    <cellStyle name="Total 8 6 5 4" xfId="39207"/>
    <cellStyle name="Total 8 6 6" xfId="39208"/>
    <cellStyle name="Total 8 6 6 2" xfId="39209"/>
    <cellStyle name="Total 8 6 6 3" xfId="39210"/>
    <cellStyle name="Total 8 6 6 4" xfId="39211"/>
    <cellStyle name="Total 8 6 7" xfId="39212"/>
    <cellStyle name="Total 8 6 7 2" xfId="39213"/>
    <cellStyle name="Total 8 6 7 3" xfId="39214"/>
    <cellStyle name="Total 8 6 7 4" xfId="39215"/>
    <cellStyle name="Total 8 6 8" xfId="39216"/>
    <cellStyle name="Total 8 6 8 2" xfId="39217"/>
    <cellStyle name="Total 8 6 8 3" xfId="39218"/>
    <cellStyle name="Total 8 6 8 4" xfId="39219"/>
    <cellStyle name="Total 8 6 9" xfId="39220"/>
    <cellStyle name="Total 8 6 9 2" xfId="39221"/>
    <cellStyle name="Total 8 6 9 3" xfId="39222"/>
    <cellStyle name="Total 8 6 9 4" xfId="39223"/>
    <cellStyle name="Total 8 7" xfId="39224"/>
    <cellStyle name="Total 9" xfId="39225"/>
    <cellStyle name="Total 9 2" xfId="39226"/>
    <cellStyle name="Total 9 2 2" xfId="39227"/>
    <cellStyle name="Total 9 2 2 10" xfId="39228"/>
    <cellStyle name="Total 9 2 2 11" xfId="39229"/>
    <cellStyle name="Total 9 2 2 12" xfId="39230"/>
    <cellStyle name="Total 9 2 2 2" xfId="39231"/>
    <cellStyle name="Total 9 2 2 2 10" xfId="39232"/>
    <cellStyle name="Total 9 2 2 2 11" xfId="39233"/>
    <cellStyle name="Total 9 2 2 2 2" xfId="39234"/>
    <cellStyle name="Total 9 2 2 2 2 2" xfId="39235"/>
    <cellStyle name="Total 9 2 2 2 2 3" xfId="39236"/>
    <cellStyle name="Total 9 2 2 2 2 4" xfId="39237"/>
    <cellStyle name="Total 9 2 2 2 3" xfId="39238"/>
    <cellStyle name="Total 9 2 2 2 3 2" xfId="39239"/>
    <cellStyle name="Total 9 2 2 2 3 3" xfId="39240"/>
    <cellStyle name="Total 9 2 2 2 3 4" xfId="39241"/>
    <cellStyle name="Total 9 2 2 2 4" xfId="39242"/>
    <cellStyle name="Total 9 2 2 2 4 2" xfId="39243"/>
    <cellStyle name="Total 9 2 2 2 4 3" xfId="39244"/>
    <cellStyle name="Total 9 2 2 2 4 4" xfId="39245"/>
    <cellStyle name="Total 9 2 2 2 5" xfId="39246"/>
    <cellStyle name="Total 9 2 2 2 5 2" xfId="39247"/>
    <cellStyle name="Total 9 2 2 2 5 3" xfId="39248"/>
    <cellStyle name="Total 9 2 2 2 5 4" xfId="39249"/>
    <cellStyle name="Total 9 2 2 2 6" xfId="39250"/>
    <cellStyle name="Total 9 2 2 2 6 2" xfId="39251"/>
    <cellStyle name="Total 9 2 2 2 6 3" xfId="39252"/>
    <cellStyle name="Total 9 2 2 2 6 4" xfId="39253"/>
    <cellStyle name="Total 9 2 2 2 7" xfId="39254"/>
    <cellStyle name="Total 9 2 2 2 7 2" xfId="39255"/>
    <cellStyle name="Total 9 2 2 2 7 3" xfId="39256"/>
    <cellStyle name="Total 9 2 2 2 7 4" xfId="39257"/>
    <cellStyle name="Total 9 2 2 2 8" xfId="39258"/>
    <cellStyle name="Total 9 2 2 2 8 2" xfId="39259"/>
    <cellStyle name="Total 9 2 2 2 8 3" xfId="39260"/>
    <cellStyle name="Total 9 2 2 2 8 4" xfId="39261"/>
    <cellStyle name="Total 9 2 2 2 9" xfId="39262"/>
    <cellStyle name="Total 9 2 2 3" xfId="39263"/>
    <cellStyle name="Total 9 2 2 3 2" xfId="39264"/>
    <cellStyle name="Total 9 2 2 3 3" xfId="39265"/>
    <cellStyle name="Total 9 2 2 3 4" xfId="39266"/>
    <cellStyle name="Total 9 2 2 4" xfId="39267"/>
    <cellStyle name="Total 9 2 2 4 2" xfId="39268"/>
    <cellStyle name="Total 9 2 2 4 3" xfId="39269"/>
    <cellStyle name="Total 9 2 2 4 4" xfId="39270"/>
    <cellStyle name="Total 9 2 2 5" xfId="39271"/>
    <cellStyle name="Total 9 2 2 5 2" xfId="39272"/>
    <cellStyle name="Total 9 2 2 5 3" xfId="39273"/>
    <cellStyle name="Total 9 2 2 5 4" xfId="39274"/>
    <cellStyle name="Total 9 2 2 6" xfId="39275"/>
    <cellStyle name="Total 9 2 2 6 2" xfId="39276"/>
    <cellStyle name="Total 9 2 2 6 3" xfId="39277"/>
    <cellStyle name="Total 9 2 2 6 4" xfId="39278"/>
    <cellStyle name="Total 9 2 2 7" xfId="39279"/>
    <cellStyle name="Total 9 2 2 7 2" xfId="39280"/>
    <cellStyle name="Total 9 2 2 7 3" xfId="39281"/>
    <cellStyle name="Total 9 2 2 7 4" xfId="39282"/>
    <cellStyle name="Total 9 2 2 8" xfId="39283"/>
    <cellStyle name="Total 9 2 2 8 2" xfId="39284"/>
    <cellStyle name="Total 9 2 2 8 3" xfId="39285"/>
    <cellStyle name="Total 9 2 2 8 4" xfId="39286"/>
    <cellStyle name="Total 9 2 2 9" xfId="39287"/>
    <cellStyle name="Total 9 2 2 9 2" xfId="39288"/>
    <cellStyle name="Total 9 2 2 9 3" xfId="39289"/>
    <cellStyle name="Total 9 2 2 9 4" xfId="39290"/>
    <cellStyle name="Total 9 2 3" xfId="39291"/>
    <cellStyle name="Total 9 3" xfId="39292"/>
    <cellStyle name="Total 9 3 2" xfId="39293"/>
    <cellStyle name="Total 9 3 2 10" xfId="39294"/>
    <cellStyle name="Total 9 3 2 11" xfId="39295"/>
    <cellStyle name="Total 9 3 2 12" xfId="39296"/>
    <cellStyle name="Total 9 3 2 2" xfId="39297"/>
    <cellStyle name="Total 9 3 2 2 10" xfId="39298"/>
    <cellStyle name="Total 9 3 2 2 11" xfId="39299"/>
    <cellStyle name="Total 9 3 2 2 2" xfId="39300"/>
    <cellStyle name="Total 9 3 2 2 2 2" xfId="39301"/>
    <cellStyle name="Total 9 3 2 2 2 3" xfId="39302"/>
    <cellStyle name="Total 9 3 2 2 2 4" xfId="39303"/>
    <cellStyle name="Total 9 3 2 2 3" xfId="39304"/>
    <cellStyle name="Total 9 3 2 2 3 2" xfId="39305"/>
    <cellStyle name="Total 9 3 2 2 3 3" xfId="39306"/>
    <cellStyle name="Total 9 3 2 2 3 4" xfId="39307"/>
    <cellStyle name="Total 9 3 2 2 4" xfId="39308"/>
    <cellStyle name="Total 9 3 2 2 4 2" xfId="39309"/>
    <cellStyle name="Total 9 3 2 2 4 3" xfId="39310"/>
    <cellStyle name="Total 9 3 2 2 4 4" xfId="39311"/>
    <cellStyle name="Total 9 3 2 2 5" xfId="39312"/>
    <cellStyle name="Total 9 3 2 2 5 2" xfId="39313"/>
    <cellStyle name="Total 9 3 2 2 5 3" xfId="39314"/>
    <cellStyle name="Total 9 3 2 2 5 4" xfId="39315"/>
    <cellStyle name="Total 9 3 2 2 6" xfId="39316"/>
    <cellStyle name="Total 9 3 2 2 6 2" xfId="39317"/>
    <cellStyle name="Total 9 3 2 2 6 3" xfId="39318"/>
    <cellStyle name="Total 9 3 2 2 6 4" xfId="39319"/>
    <cellStyle name="Total 9 3 2 2 7" xfId="39320"/>
    <cellStyle name="Total 9 3 2 2 7 2" xfId="39321"/>
    <cellStyle name="Total 9 3 2 2 7 3" xfId="39322"/>
    <cellStyle name="Total 9 3 2 2 7 4" xfId="39323"/>
    <cellStyle name="Total 9 3 2 2 8" xfId="39324"/>
    <cellStyle name="Total 9 3 2 2 8 2" xfId="39325"/>
    <cellStyle name="Total 9 3 2 2 8 3" xfId="39326"/>
    <cellStyle name="Total 9 3 2 2 8 4" xfId="39327"/>
    <cellStyle name="Total 9 3 2 2 9" xfId="39328"/>
    <cellStyle name="Total 9 3 2 3" xfId="39329"/>
    <cellStyle name="Total 9 3 2 3 2" xfId="39330"/>
    <cellStyle name="Total 9 3 2 3 3" xfId="39331"/>
    <cellStyle name="Total 9 3 2 3 4" xfId="39332"/>
    <cellStyle name="Total 9 3 2 4" xfId="39333"/>
    <cellStyle name="Total 9 3 2 4 2" xfId="39334"/>
    <cellStyle name="Total 9 3 2 4 3" xfId="39335"/>
    <cellStyle name="Total 9 3 2 4 4" xfId="39336"/>
    <cellStyle name="Total 9 3 2 5" xfId="39337"/>
    <cellStyle name="Total 9 3 2 5 2" xfId="39338"/>
    <cellStyle name="Total 9 3 2 5 3" xfId="39339"/>
    <cellStyle name="Total 9 3 2 5 4" xfId="39340"/>
    <cellStyle name="Total 9 3 2 6" xfId="39341"/>
    <cellStyle name="Total 9 3 2 6 2" xfId="39342"/>
    <cellStyle name="Total 9 3 2 6 3" xfId="39343"/>
    <cellStyle name="Total 9 3 2 6 4" xfId="39344"/>
    <cellStyle name="Total 9 3 2 7" xfId="39345"/>
    <cellStyle name="Total 9 3 2 7 2" xfId="39346"/>
    <cellStyle name="Total 9 3 2 7 3" xfId="39347"/>
    <cellStyle name="Total 9 3 2 7 4" xfId="39348"/>
    <cellStyle name="Total 9 3 2 8" xfId="39349"/>
    <cellStyle name="Total 9 3 2 8 2" xfId="39350"/>
    <cellStyle name="Total 9 3 2 8 3" xfId="39351"/>
    <cellStyle name="Total 9 3 2 8 4" xfId="39352"/>
    <cellStyle name="Total 9 3 2 9" xfId="39353"/>
    <cellStyle name="Total 9 3 2 9 2" xfId="39354"/>
    <cellStyle name="Total 9 3 2 9 3" xfId="39355"/>
    <cellStyle name="Total 9 3 2 9 4" xfId="39356"/>
    <cellStyle name="Total 9 4" xfId="39357"/>
    <cellStyle name="Total 9 4 10" xfId="39358"/>
    <cellStyle name="Total 9 4 11" xfId="39359"/>
    <cellStyle name="Total 9 4 12" xfId="39360"/>
    <cellStyle name="Total 9 4 2" xfId="39361"/>
    <cellStyle name="Total 9 4 2 10" xfId="39362"/>
    <cellStyle name="Total 9 4 2 11" xfId="39363"/>
    <cellStyle name="Total 9 4 2 2" xfId="39364"/>
    <cellStyle name="Total 9 4 2 2 2" xfId="39365"/>
    <cellStyle name="Total 9 4 2 2 3" xfId="39366"/>
    <cellStyle name="Total 9 4 2 2 4" xfId="39367"/>
    <cellStyle name="Total 9 4 2 3" xfId="39368"/>
    <cellStyle name="Total 9 4 2 3 2" xfId="39369"/>
    <cellStyle name="Total 9 4 2 3 3" xfId="39370"/>
    <cellStyle name="Total 9 4 2 3 4" xfId="39371"/>
    <cellStyle name="Total 9 4 2 4" xfId="39372"/>
    <cellStyle name="Total 9 4 2 4 2" xfId="39373"/>
    <cellStyle name="Total 9 4 2 4 3" xfId="39374"/>
    <cellStyle name="Total 9 4 2 4 4" xfId="39375"/>
    <cellStyle name="Total 9 4 2 5" xfId="39376"/>
    <cellStyle name="Total 9 4 2 5 2" xfId="39377"/>
    <cellStyle name="Total 9 4 2 5 3" xfId="39378"/>
    <cellStyle name="Total 9 4 2 5 4" xfId="39379"/>
    <cellStyle name="Total 9 4 2 6" xfId="39380"/>
    <cellStyle name="Total 9 4 2 6 2" xfId="39381"/>
    <cellStyle name="Total 9 4 2 6 3" xfId="39382"/>
    <cellStyle name="Total 9 4 2 6 4" xfId="39383"/>
    <cellStyle name="Total 9 4 2 7" xfId="39384"/>
    <cellStyle name="Total 9 4 2 7 2" xfId="39385"/>
    <cellStyle name="Total 9 4 2 7 3" xfId="39386"/>
    <cellStyle name="Total 9 4 2 7 4" xfId="39387"/>
    <cellStyle name="Total 9 4 2 8" xfId="39388"/>
    <cellStyle name="Total 9 4 2 8 2" xfId="39389"/>
    <cellStyle name="Total 9 4 2 8 3" xfId="39390"/>
    <cellStyle name="Total 9 4 2 8 4" xfId="39391"/>
    <cellStyle name="Total 9 4 2 9" xfId="39392"/>
    <cellStyle name="Total 9 4 3" xfId="39393"/>
    <cellStyle name="Total 9 4 3 2" xfId="39394"/>
    <cellStyle name="Total 9 4 3 3" xfId="39395"/>
    <cellStyle name="Total 9 4 3 4" xfId="39396"/>
    <cellStyle name="Total 9 4 4" xfId="39397"/>
    <cellStyle name="Total 9 4 4 2" xfId="39398"/>
    <cellStyle name="Total 9 4 4 3" xfId="39399"/>
    <cellStyle name="Total 9 4 4 4" xfId="39400"/>
    <cellStyle name="Total 9 4 5" xfId="39401"/>
    <cellStyle name="Total 9 4 5 2" xfId="39402"/>
    <cellStyle name="Total 9 4 5 3" xfId="39403"/>
    <cellStyle name="Total 9 4 5 4" xfId="39404"/>
    <cellStyle name="Total 9 4 6" xfId="39405"/>
    <cellStyle name="Total 9 4 6 2" xfId="39406"/>
    <cellStyle name="Total 9 4 6 3" xfId="39407"/>
    <cellStyle name="Total 9 4 6 4" xfId="39408"/>
    <cellStyle name="Total 9 4 7" xfId="39409"/>
    <cellStyle name="Total 9 4 7 2" xfId="39410"/>
    <cellStyle name="Total 9 4 7 3" xfId="39411"/>
    <cellStyle name="Total 9 4 7 4" xfId="39412"/>
    <cellStyle name="Total 9 4 8" xfId="39413"/>
    <cellStyle name="Total 9 4 8 2" xfId="39414"/>
    <cellStyle name="Total 9 4 8 3" xfId="39415"/>
    <cellStyle name="Total 9 4 8 4" xfId="39416"/>
    <cellStyle name="Total 9 4 9" xfId="39417"/>
    <cellStyle name="Total 9 4 9 2" xfId="39418"/>
    <cellStyle name="Total 9 4 9 3" xfId="39419"/>
    <cellStyle name="Total 9 4 9 4" xfId="39420"/>
    <cellStyle name="Total 9 5" xfId="39421"/>
    <cellStyle name="Total 9 5 10" xfId="39422"/>
    <cellStyle name="Total 9 5 10 2" xfId="39423"/>
    <cellStyle name="Total 9 5 10 3" xfId="39424"/>
    <cellStyle name="Total 9 5 10 4" xfId="39425"/>
    <cellStyle name="Total 9 5 11" xfId="39426"/>
    <cellStyle name="Total 9 5 12" xfId="39427"/>
    <cellStyle name="Total 9 5 13" xfId="39428"/>
    <cellStyle name="Total 9 5 2" xfId="39429"/>
    <cellStyle name="Total 9 5 2 10" xfId="39430"/>
    <cellStyle name="Total 9 5 2 11" xfId="39431"/>
    <cellStyle name="Total 9 5 2 12" xfId="39432"/>
    <cellStyle name="Total 9 5 2 2" xfId="39433"/>
    <cellStyle name="Total 9 5 2 2 10" xfId="39434"/>
    <cellStyle name="Total 9 5 2 2 11" xfId="39435"/>
    <cellStyle name="Total 9 5 2 2 2" xfId="39436"/>
    <cellStyle name="Total 9 5 2 2 2 2" xfId="39437"/>
    <cellStyle name="Total 9 5 2 2 2 3" xfId="39438"/>
    <cellStyle name="Total 9 5 2 2 2 4" xfId="39439"/>
    <cellStyle name="Total 9 5 2 2 3" xfId="39440"/>
    <cellStyle name="Total 9 5 2 2 3 2" xfId="39441"/>
    <cellStyle name="Total 9 5 2 2 3 3" xfId="39442"/>
    <cellStyle name="Total 9 5 2 2 3 4" xfId="39443"/>
    <cellStyle name="Total 9 5 2 2 4" xfId="39444"/>
    <cellStyle name="Total 9 5 2 2 4 2" xfId="39445"/>
    <cellStyle name="Total 9 5 2 2 4 3" xfId="39446"/>
    <cellStyle name="Total 9 5 2 2 4 4" xfId="39447"/>
    <cellStyle name="Total 9 5 2 2 5" xfId="39448"/>
    <cellStyle name="Total 9 5 2 2 5 2" xfId="39449"/>
    <cellStyle name="Total 9 5 2 2 5 3" xfId="39450"/>
    <cellStyle name="Total 9 5 2 2 5 4" xfId="39451"/>
    <cellStyle name="Total 9 5 2 2 6" xfId="39452"/>
    <cellStyle name="Total 9 5 2 2 6 2" xfId="39453"/>
    <cellStyle name="Total 9 5 2 2 6 3" xfId="39454"/>
    <cellStyle name="Total 9 5 2 2 6 4" xfId="39455"/>
    <cellStyle name="Total 9 5 2 2 7" xfId="39456"/>
    <cellStyle name="Total 9 5 2 2 7 2" xfId="39457"/>
    <cellStyle name="Total 9 5 2 2 7 3" xfId="39458"/>
    <cellStyle name="Total 9 5 2 2 7 4" xfId="39459"/>
    <cellStyle name="Total 9 5 2 2 8" xfId="39460"/>
    <cellStyle name="Total 9 5 2 2 8 2" xfId="39461"/>
    <cellStyle name="Total 9 5 2 2 8 3" xfId="39462"/>
    <cellStyle name="Total 9 5 2 2 8 4" xfId="39463"/>
    <cellStyle name="Total 9 5 2 2 9" xfId="39464"/>
    <cellStyle name="Total 9 5 2 3" xfId="39465"/>
    <cellStyle name="Total 9 5 2 3 2" xfId="39466"/>
    <cellStyle name="Total 9 5 2 3 3" xfId="39467"/>
    <cellStyle name="Total 9 5 2 3 4" xfId="39468"/>
    <cellStyle name="Total 9 5 2 4" xfId="39469"/>
    <cellStyle name="Total 9 5 2 4 2" xfId="39470"/>
    <cellStyle name="Total 9 5 2 4 3" xfId="39471"/>
    <cellStyle name="Total 9 5 2 4 4" xfId="39472"/>
    <cellStyle name="Total 9 5 2 5" xfId="39473"/>
    <cellStyle name="Total 9 5 2 5 2" xfId="39474"/>
    <cellStyle name="Total 9 5 2 5 3" xfId="39475"/>
    <cellStyle name="Total 9 5 2 5 4" xfId="39476"/>
    <cellStyle name="Total 9 5 2 6" xfId="39477"/>
    <cellStyle name="Total 9 5 2 6 2" xfId="39478"/>
    <cellStyle name="Total 9 5 2 6 3" xfId="39479"/>
    <cellStyle name="Total 9 5 2 6 4" xfId="39480"/>
    <cellStyle name="Total 9 5 2 7" xfId="39481"/>
    <cellStyle name="Total 9 5 2 7 2" xfId="39482"/>
    <cellStyle name="Total 9 5 2 7 3" xfId="39483"/>
    <cellStyle name="Total 9 5 2 7 4" xfId="39484"/>
    <cellStyle name="Total 9 5 2 8" xfId="39485"/>
    <cellStyle name="Total 9 5 2 8 2" xfId="39486"/>
    <cellStyle name="Total 9 5 2 8 3" xfId="39487"/>
    <cellStyle name="Total 9 5 2 8 4" xfId="39488"/>
    <cellStyle name="Total 9 5 2 9" xfId="39489"/>
    <cellStyle name="Total 9 5 2 9 2" xfId="39490"/>
    <cellStyle name="Total 9 5 2 9 3" xfId="39491"/>
    <cellStyle name="Total 9 5 2 9 4" xfId="39492"/>
    <cellStyle name="Total 9 5 3" xfId="39493"/>
    <cellStyle name="Total 9 5 3 10" xfId="39494"/>
    <cellStyle name="Total 9 5 3 11" xfId="39495"/>
    <cellStyle name="Total 9 5 3 2" xfId="39496"/>
    <cellStyle name="Total 9 5 3 2 2" xfId="39497"/>
    <cellStyle name="Total 9 5 3 2 3" xfId="39498"/>
    <cellStyle name="Total 9 5 3 2 4" xfId="39499"/>
    <cellStyle name="Total 9 5 3 3" xfId="39500"/>
    <cellStyle name="Total 9 5 3 3 2" xfId="39501"/>
    <cellStyle name="Total 9 5 3 3 3" xfId="39502"/>
    <cellStyle name="Total 9 5 3 3 4" xfId="39503"/>
    <cellStyle name="Total 9 5 3 4" xfId="39504"/>
    <cellStyle name="Total 9 5 3 4 2" xfId="39505"/>
    <cellStyle name="Total 9 5 3 4 3" xfId="39506"/>
    <cellStyle name="Total 9 5 3 4 4" xfId="39507"/>
    <cellStyle name="Total 9 5 3 5" xfId="39508"/>
    <cellStyle name="Total 9 5 3 5 2" xfId="39509"/>
    <cellStyle name="Total 9 5 3 5 3" xfId="39510"/>
    <cellStyle name="Total 9 5 3 5 4" xfId="39511"/>
    <cellStyle name="Total 9 5 3 6" xfId="39512"/>
    <cellStyle name="Total 9 5 3 6 2" xfId="39513"/>
    <cellStyle name="Total 9 5 3 6 3" xfId="39514"/>
    <cellStyle name="Total 9 5 3 6 4" xfId="39515"/>
    <cellStyle name="Total 9 5 3 7" xfId="39516"/>
    <cellStyle name="Total 9 5 3 7 2" xfId="39517"/>
    <cellStyle name="Total 9 5 3 7 3" xfId="39518"/>
    <cellStyle name="Total 9 5 3 7 4" xfId="39519"/>
    <cellStyle name="Total 9 5 3 8" xfId="39520"/>
    <cellStyle name="Total 9 5 3 8 2" xfId="39521"/>
    <cellStyle name="Total 9 5 3 8 3" xfId="39522"/>
    <cellStyle name="Total 9 5 3 8 4" xfId="39523"/>
    <cellStyle name="Total 9 5 3 9" xfId="39524"/>
    <cellStyle name="Total 9 5 4" xfId="39525"/>
    <cellStyle name="Total 9 5 4 2" xfId="39526"/>
    <cellStyle name="Total 9 5 4 3" xfId="39527"/>
    <cellStyle name="Total 9 5 4 4" xfId="39528"/>
    <cellStyle name="Total 9 5 5" xfId="39529"/>
    <cellStyle name="Total 9 5 5 2" xfId="39530"/>
    <cellStyle name="Total 9 5 5 3" xfId="39531"/>
    <cellStyle name="Total 9 5 5 4" xfId="39532"/>
    <cellStyle name="Total 9 5 6" xfId="39533"/>
    <cellStyle name="Total 9 5 6 2" xfId="39534"/>
    <cellStyle name="Total 9 5 6 3" xfId="39535"/>
    <cellStyle name="Total 9 5 6 4" xfId="39536"/>
    <cellStyle name="Total 9 5 7" xfId="39537"/>
    <cellStyle name="Total 9 5 7 2" xfId="39538"/>
    <cellStyle name="Total 9 5 7 3" xfId="39539"/>
    <cellStyle name="Total 9 5 7 4" xfId="39540"/>
    <cellStyle name="Total 9 5 8" xfId="39541"/>
    <cellStyle name="Total 9 5 8 2" xfId="39542"/>
    <cellStyle name="Total 9 5 8 3" xfId="39543"/>
    <cellStyle name="Total 9 5 8 4" xfId="39544"/>
    <cellStyle name="Total 9 5 9" xfId="39545"/>
    <cellStyle name="Total 9 5 9 2" xfId="39546"/>
    <cellStyle name="Total 9 5 9 3" xfId="39547"/>
    <cellStyle name="Total 9 5 9 4" xfId="39548"/>
    <cellStyle name="Total 9 6" xfId="39549"/>
    <cellStyle name="Total 9 6 10" xfId="39550"/>
    <cellStyle name="Total 9 6 11" xfId="39551"/>
    <cellStyle name="Total 9 6 12" xfId="39552"/>
    <cellStyle name="Total 9 6 2" xfId="39553"/>
    <cellStyle name="Total 9 6 2 10" xfId="39554"/>
    <cellStyle name="Total 9 6 2 11" xfId="39555"/>
    <cellStyle name="Total 9 6 2 2" xfId="39556"/>
    <cellStyle name="Total 9 6 2 2 2" xfId="39557"/>
    <cellStyle name="Total 9 6 2 2 3" xfId="39558"/>
    <cellStyle name="Total 9 6 2 2 4" xfId="39559"/>
    <cellStyle name="Total 9 6 2 3" xfId="39560"/>
    <cellStyle name="Total 9 6 2 3 2" xfId="39561"/>
    <cellStyle name="Total 9 6 2 3 3" xfId="39562"/>
    <cellStyle name="Total 9 6 2 3 4" xfId="39563"/>
    <cellStyle name="Total 9 6 2 4" xfId="39564"/>
    <cellStyle name="Total 9 6 2 4 2" xfId="39565"/>
    <cellStyle name="Total 9 6 2 4 3" xfId="39566"/>
    <cellStyle name="Total 9 6 2 4 4" xfId="39567"/>
    <cellStyle name="Total 9 6 2 5" xfId="39568"/>
    <cellStyle name="Total 9 6 2 5 2" xfId="39569"/>
    <cellStyle name="Total 9 6 2 5 3" xfId="39570"/>
    <cellStyle name="Total 9 6 2 5 4" xfId="39571"/>
    <cellStyle name="Total 9 6 2 6" xfId="39572"/>
    <cellStyle name="Total 9 6 2 6 2" xfId="39573"/>
    <cellStyle name="Total 9 6 2 6 3" xfId="39574"/>
    <cellStyle name="Total 9 6 2 6 4" xfId="39575"/>
    <cellStyle name="Total 9 6 2 7" xfId="39576"/>
    <cellStyle name="Total 9 6 2 7 2" xfId="39577"/>
    <cellStyle name="Total 9 6 2 7 3" xfId="39578"/>
    <cellStyle name="Total 9 6 2 7 4" xfId="39579"/>
    <cellStyle name="Total 9 6 2 8" xfId="39580"/>
    <cellStyle name="Total 9 6 2 8 2" xfId="39581"/>
    <cellStyle name="Total 9 6 2 8 3" xfId="39582"/>
    <cellStyle name="Total 9 6 2 8 4" xfId="39583"/>
    <cellStyle name="Total 9 6 2 9" xfId="39584"/>
    <cellStyle name="Total 9 6 3" xfId="39585"/>
    <cellStyle name="Total 9 6 3 2" xfId="39586"/>
    <cellStyle name="Total 9 6 3 3" xfId="39587"/>
    <cellStyle name="Total 9 6 3 4" xfId="39588"/>
    <cellStyle name="Total 9 6 4" xfId="39589"/>
    <cellStyle name="Total 9 6 4 2" xfId="39590"/>
    <cellStyle name="Total 9 6 4 3" xfId="39591"/>
    <cellStyle name="Total 9 6 4 4" xfId="39592"/>
    <cellStyle name="Total 9 6 5" xfId="39593"/>
    <cellStyle name="Total 9 6 5 2" xfId="39594"/>
    <cellStyle name="Total 9 6 5 3" xfId="39595"/>
    <cellStyle name="Total 9 6 5 4" xfId="39596"/>
    <cellStyle name="Total 9 6 6" xfId="39597"/>
    <cellStyle name="Total 9 6 6 2" xfId="39598"/>
    <cellStyle name="Total 9 6 6 3" xfId="39599"/>
    <cellStyle name="Total 9 6 6 4" xfId="39600"/>
    <cellStyle name="Total 9 6 7" xfId="39601"/>
    <cellStyle name="Total 9 6 7 2" xfId="39602"/>
    <cellStyle name="Total 9 6 7 3" xfId="39603"/>
    <cellStyle name="Total 9 6 7 4" xfId="39604"/>
    <cellStyle name="Total 9 6 8" xfId="39605"/>
    <cellStyle name="Total 9 6 8 2" xfId="39606"/>
    <cellStyle name="Total 9 6 8 3" xfId="39607"/>
    <cellStyle name="Total 9 6 8 4" xfId="39608"/>
    <cellStyle name="Total 9 6 9" xfId="39609"/>
    <cellStyle name="Total 9 6 9 2" xfId="39610"/>
    <cellStyle name="Total 9 6 9 3" xfId="39611"/>
    <cellStyle name="Total 9 6 9 4" xfId="39612"/>
    <cellStyle name="Total 9 7" xfId="39613"/>
    <cellStyle name="Warning Text 10" xfId="39614"/>
    <cellStyle name="Warning Text 10 2" xfId="39615"/>
    <cellStyle name="Warning Text 11" xfId="39616"/>
    <cellStyle name="Warning Text 11 2" xfId="39617"/>
    <cellStyle name="Warning Text 12" xfId="39618"/>
    <cellStyle name="Warning Text 12 2" xfId="39619"/>
    <cellStyle name="Warning Text 13" xfId="39620"/>
    <cellStyle name="Warning Text 13 2" xfId="39621"/>
    <cellStyle name="Warning Text 14" xfId="39622"/>
    <cellStyle name="Warning Text 14 2" xfId="39623"/>
    <cellStyle name="Warning Text 15" xfId="39624"/>
    <cellStyle name="Warning Text 15 2" xfId="39625"/>
    <cellStyle name="Warning Text 16" xfId="39626"/>
    <cellStyle name="Warning Text 16 2" xfId="39627"/>
    <cellStyle name="Warning Text 17" xfId="39628"/>
    <cellStyle name="Warning Text 17 2" xfId="39629"/>
    <cellStyle name="Warning Text 18" xfId="39630"/>
    <cellStyle name="Warning Text 18 2" xfId="39631"/>
    <cellStyle name="Warning Text 19" xfId="39632"/>
    <cellStyle name="Warning Text 19 2" xfId="39633"/>
    <cellStyle name="Warning Text 2" xfId="39634"/>
    <cellStyle name="Warning Text 2 2" xfId="39635"/>
    <cellStyle name="Warning Text 20" xfId="39636"/>
    <cellStyle name="Warning Text 20 2" xfId="39637"/>
    <cellStyle name="Warning Text 21" xfId="39638"/>
    <cellStyle name="Warning Text 21 2" xfId="39639"/>
    <cellStyle name="Warning Text 22" xfId="39640"/>
    <cellStyle name="Warning Text 22 2" xfId="39641"/>
    <cellStyle name="Warning Text 3" xfId="39642"/>
    <cellStyle name="Warning Text 3 2" xfId="39643"/>
    <cellStyle name="Warning Text 4" xfId="39644"/>
    <cellStyle name="Warning Text 4 2" xfId="39645"/>
    <cellStyle name="Warning Text 5" xfId="39646"/>
    <cellStyle name="Warning Text 5 2" xfId="39647"/>
    <cellStyle name="Warning Text 6" xfId="39648"/>
    <cellStyle name="Warning Text 6 2" xfId="39649"/>
    <cellStyle name="Warning Text 7" xfId="39650"/>
    <cellStyle name="Warning Text 7 2" xfId="39651"/>
    <cellStyle name="Warning Text 8" xfId="39652"/>
    <cellStyle name="Warning Text 8 2" xfId="39653"/>
    <cellStyle name="Warning Text 9" xfId="39654"/>
    <cellStyle name="Warning Text 9 2" xfId="396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66FF"/>
  </sheetPr>
  <dimension ref="A1:CR267"/>
  <sheetViews>
    <sheetView tabSelected="1" topLeftCell="AV1" zoomScaleNormal="100" workbookViewId="0">
      <pane ySplit="9" topLeftCell="A32" activePane="bottomLeft" state="frozen"/>
      <selection pane="bottomLeft" activeCell="BD4" sqref="BD4"/>
    </sheetView>
  </sheetViews>
  <sheetFormatPr baseColWidth="10" defaultRowHeight="12.75"/>
  <cols>
    <col min="1" max="2" width="11.42578125" style="1" hidden="1" customWidth="1"/>
    <col min="3" max="3" width="8.5703125" style="1" bestFit="1" customWidth="1"/>
    <col min="4" max="4" width="11" style="1" hidden="1" customWidth="1"/>
    <col min="5" max="5" width="7.85546875" style="4" bestFit="1" customWidth="1"/>
    <col min="6" max="6" width="7.7109375" style="4" bestFit="1" customWidth="1"/>
    <col min="7" max="7" width="7.140625" style="4" bestFit="1" customWidth="1"/>
    <col min="8" max="8" width="6.7109375" style="4" bestFit="1" customWidth="1"/>
    <col min="9" max="9" width="7.5703125" style="4" bestFit="1" customWidth="1"/>
    <col min="10" max="10" width="50.140625" style="4" customWidth="1"/>
    <col min="11" max="13" width="7.140625" style="4" customWidth="1"/>
    <col min="14" max="14" width="7.140625" style="4" hidden="1" customWidth="1"/>
    <col min="15" max="15" width="15.85546875" style="1" customWidth="1"/>
    <col min="16" max="16" width="14.42578125" style="1" customWidth="1"/>
    <col min="17" max="17" width="32.5703125" style="1" customWidth="1"/>
    <col min="18" max="20" width="18.28515625" style="1" customWidth="1"/>
    <col min="21" max="96" width="14.28515625" style="1" customWidth="1"/>
    <col min="97" max="16384" width="11.42578125" style="1"/>
  </cols>
  <sheetData>
    <row r="1" spans="1:96" ht="21">
      <c r="C1" s="2" t="s">
        <v>0</v>
      </c>
      <c r="D1" s="3"/>
    </row>
    <row r="2" spans="1:96" ht="18.75">
      <c r="C2" s="5" t="s">
        <v>1</v>
      </c>
      <c r="D2" s="3"/>
    </row>
    <row r="3" spans="1:96" ht="18.75">
      <c r="C3" s="5" t="s">
        <v>2</v>
      </c>
      <c r="D3" s="3"/>
      <c r="O3" s="1">
        <v>9418</v>
      </c>
      <c r="P3" s="1">
        <v>3772</v>
      </c>
    </row>
    <row r="4" spans="1:96" ht="15.75">
      <c r="C4" s="3" t="s">
        <v>3</v>
      </c>
      <c r="D4" s="3"/>
    </row>
    <row r="5" spans="1:96" ht="36" customHeight="1">
      <c r="C5" s="6" t="s">
        <v>4</v>
      </c>
      <c r="D5" s="6"/>
      <c r="E5" s="6"/>
      <c r="F5" s="6"/>
      <c r="G5" s="6"/>
      <c r="H5" s="6"/>
      <c r="I5" s="6"/>
      <c r="J5" s="6"/>
      <c r="K5" s="6"/>
      <c r="L5" s="6"/>
      <c r="M5" s="6"/>
      <c r="N5" s="7"/>
    </row>
    <row r="6" spans="1:96">
      <c r="E6" s="8"/>
      <c r="F6" s="8"/>
      <c r="G6" s="8"/>
      <c r="H6" s="8"/>
      <c r="I6" s="8"/>
      <c r="J6" s="8"/>
      <c r="K6" s="8"/>
      <c r="L6" s="8"/>
      <c r="M6" s="8"/>
      <c r="N6" s="8"/>
    </row>
    <row r="7" spans="1:96">
      <c r="E7" s="1"/>
      <c r="F7" s="1"/>
      <c r="G7" s="1"/>
      <c r="H7" s="1"/>
      <c r="I7" s="1"/>
      <c r="J7" s="1"/>
      <c r="K7" s="1"/>
      <c r="L7" s="1"/>
      <c r="M7" s="1"/>
      <c r="N7" s="1"/>
      <c r="O7" s="9">
        <f>SUM(O10:O243)</f>
        <v>120329014</v>
      </c>
      <c r="P7" s="9">
        <f>SUM(P10:P243)</f>
        <v>48132083</v>
      </c>
      <c r="U7" s="10">
        <f t="shared" ref="U7:CF7" si="0">SUM(U10:U243)</f>
        <v>71986239</v>
      </c>
      <c r="V7" s="10">
        <f t="shared" si="0"/>
        <v>28794594</v>
      </c>
      <c r="W7" s="11">
        <f t="shared" si="0"/>
        <v>2005461</v>
      </c>
      <c r="X7" s="11">
        <f t="shared" si="0"/>
        <v>802193</v>
      </c>
      <c r="Y7" s="11">
        <f t="shared" si="0"/>
        <v>3900378</v>
      </c>
      <c r="Z7" s="11">
        <f t="shared" si="0"/>
        <v>1560220</v>
      </c>
      <c r="AA7" s="10">
        <f t="shared" si="0"/>
        <v>6219089</v>
      </c>
      <c r="AB7" s="10">
        <f t="shared" si="0"/>
        <v>2487684</v>
      </c>
      <c r="AC7" s="10">
        <f t="shared" si="0"/>
        <v>6342</v>
      </c>
      <c r="AD7" s="10">
        <f t="shared" si="0"/>
        <v>2539</v>
      </c>
      <c r="AE7" s="10">
        <f t="shared" si="0"/>
        <v>163281</v>
      </c>
      <c r="AF7" s="10">
        <f t="shared" si="0"/>
        <v>65315</v>
      </c>
      <c r="AG7" s="10">
        <f t="shared" si="0"/>
        <v>22108</v>
      </c>
      <c r="AH7" s="10">
        <f t="shared" si="0"/>
        <v>8847</v>
      </c>
      <c r="AI7" s="10">
        <f t="shared" si="0"/>
        <v>15804</v>
      </c>
      <c r="AJ7" s="10">
        <f t="shared" si="0"/>
        <v>6330</v>
      </c>
      <c r="AK7" s="10">
        <f t="shared" si="0"/>
        <v>9633872</v>
      </c>
      <c r="AL7" s="10">
        <f t="shared" si="0"/>
        <v>3853549</v>
      </c>
      <c r="AM7" s="10">
        <f t="shared" si="0"/>
        <v>21000</v>
      </c>
      <c r="AN7" s="10">
        <f t="shared" si="0"/>
        <v>8404</v>
      </c>
      <c r="AO7" s="10">
        <f t="shared" si="0"/>
        <v>6530702</v>
      </c>
      <c r="AP7" s="10">
        <f t="shared" si="0"/>
        <v>2612305</v>
      </c>
      <c r="AQ7" s="10">
        <f t="shared" si="0"/>
        <v>123612</v>
      </c>
      <c r="AR7" s="10">
        <f t="shared" si="0"/>
        <v>49460</v>
      </c>
      <c r="AS7" s="10">
        <f t="shared" si="0"/>
        <v>474912</v>
      </c>
      <c r="AT7" s="10">
        <f t="shared" si="0"/>
        <v>189984</v>
      </c>
      <c r="AU7" s="10">
        <f t="shared" si="0"/>
        <v>956780</v>
      </c>
      <c r="AV7" s="10">
        <f t="shared" si="0"/>
        <v>382717</v>
      </c>
      <c r="AW7" s="10">
        <f t="shared" si="0"/>
        <v>680229</v>
      </c>
      <c r="AX7" s="10">
        <f t="shared" si="0"/>
        <v>272117</v>
      </c>
      <c r="AY7" s="10">
        <f t="shared" si="0"/>
        <v>6277590</v>
      </c>
      <c r="AZ7" s="10">
        <f t="shared" si="0"/>
        <v>2511036</v>
      </c>
      <c r="BA7" s="10">
        <f t="shared" si="0"/>
        <v>21240</v>
      </c>
      <c r="BB7" s="10">
        <f t="shared" si="0"/>
        <v>8496</v>
      </c>
      <c r="BC7" s="10">
        <f t="shared" si="0"/>
        <v>67530</v>
      </c>
      <c r="BD7" s="10">
        <f t="shared" si="0"/>
        <v>27012</v>
      </c>
      <c r="BE7" s="11">
        <f t="shared" si="0"/>
        <v>2538619</v>
      </c>
      <c r="BF7" s="10">
        <f t="shared" si="0"/>
        <v>1015452</v>
      </c>
      <c r="BG7" s="10">
        <f t="shared" si="0"/>
        <v>33650</v>
      </c>
      <c r="BH7" s="10">
        <f t="shared" si="0"/>
        <v>13460</v>
      </c>
      <c r="BI7" s="10">
        <f t="shared" si="0"/>
        <v>2632546</v>
      </c>
      <c r="BJ7" s="10">
        <f t="shared" si="0"/>
        <v>1053044</v>
      </c>
      <c r="BK7" s="10">
        <f t="shared" si="0"/>
        <v>175576</v>
      </c>
      <c r="BL7" s="10">
        <f t="shared" si="0"/>
        <v>70243</v>
      </c>
      <c r="BM7" s="10">
        <f t="shared" si="0"/>
        <v>379655</v>
      </c>
      <c r="BN7" s="10">
        <f t="shared" si="0"/>
        <v>151888</v>
      </c>
      <c r="BO7" s="10">
        <f t="shared" si="0"/>
        <v>306293</v>
      </c>
      <c r="BP7" s="10">
        <f t="shared" si="0"/>
        <v>122547</v>
      </c>
      <c r="BQ7" s="10">
        <f t="shared" si="0"/>
        <v>4790</v>
      </c>
      <c r="BR7" s="10">
        <f t="shared" si="0"/>
        <v>1916</v>
      </c>
      <c r="BS7" s="10">
        <f t="shared" si="0"/>
        <v>800</v>
      </c>
      <c r="BT7" s="10">
        <f t="shared" si="0"/>
        <v>320</v>
      </c>
      <c r="BU7" s="10">
        <f t="shared" si="0"/>
        <v>72368</v>
      </c>
      <c r="BV7" s="10">
        <f t="shared" si="0"/>
        <v>28948</v>
      </c>
      <c r="BW7" s="10">
        <f t="shared" si="0"/>
        <v>1809423</v>
      </c>
      <c r="BX7" s="10">
        <f t="shared" si="0"/>
        <v>723778</v>
      </c>
      <c r="BY7" s="10">
        <f t="shared" si="0"/>
        <v>3400</v>
      </c>
      <c r="BZ7" s="10">
        <f t="shared" si="0"/>
        <v>1360</v>
      </c>
      <c r="CA7" s="10">
        <f t="shared" si="0"/>
        <v>237348</v>
      </c>
      <c r="CB7" s="10">
        <f t="shared" si="0"/>
        <v>94957</v>
      </c>
      <c r="CC7" s="10">
        <f t="shared" si="0"/>
        <v>272788</v>
      </c>
      <c r="CD7" s="10">
        <f t="shared" si="0"/>
        <v>109123</v>
      </c>
      <c r="CE7" s="10">
        <f t="shared" si="0"/>
        <v>9355</v>
      </c>
      <c r="CF7" s="10">
        <f t="shared" si="0"/>
        <v>3742</v>
      </c>
      <c r="CG7" s="10">
        <f t="shared" ref="CG7:CR7" si="1">SUM(CG10:CG243)</f>
        <v>27136</v>
      </c>
      <c r="CH7" s="10">
        <f t="shared" si="1"/>
        <v>10856</v>
      </c>
      <c r="CI7" s="10">
        <f t="shared" si="1"/>
        <v>2699800</v>
      </c>
      <c r="CJ7" s="10">
        <f t="shared" si="1"/>
        <v>1079920</v>
      </c>
      <c r="CK7" s="10">
        <f t="shared" si="1"/>
        <v>195</v>
      </c>
      <c r="CL7" s="10">
        <f t="shared" si="1"/>
        <v>78</v>
      </c>
      <c r="CM7" s="10">
        <f t="shared" si="1"/>
        <v>17367</v>
      </c>
      <c r="CN7" s="10">
        <f t="shared" si="1"/>
        <v>6953</v>
      </c>
      <c r="CO7" s="10">
        <f t="shared" si="1"/>
        <v>400</v>
      </c>
      <c r="CP7" s="10">
        <f t="shared" si="1"/>
        <v>160</v>
      </c>
      <c r="CQ7" s="10">
        <f t="shared" si="1"/>
        <v>1336</v>
      </c>
      <c r="CR7" s="10">
        <f t="shared" si="1"/>
        <v>536</v>
      </c>
    </row>
    <row r="8" spans="1:96" s="12" customFormat="1" ht="60" customHeight="1">
      <c r="E8" s="13" t="s">
        <v>5</v>
      </c>
      <c r="F8" s="14"/>
      <c r="G8" s="14"/>
      <c r="H8" s="14"/>
      <c r="I8" s="14"/>
      <c r="K8" s="15" t="s">
        <v>6</v>
      </c>
      <c r="L8" s="16"/>
      <c r="M8" s="16"/>
      <c r="O8" s="17" t="s">
        <v>7</v>
      </c>
      <c r="P8" s="18"/>
      <c r="U8" s="19" t="s">
        <v>8</v>
      </c>
      <c r="V8" s="20"/>
      <c r="W8" s="21" t="s">
        <v>9</v>
      </c>
      <c r="X8" s="22"/>
      <c r="Y8" s="23" t="s">
        <v>10</v>
      </c>
      <c r="Z8" s="24"/>
      <c r="AA8" s="25" t="s">
        <v>11</v>
      </c>
      <c r="AB8" s="26"/>
      <c r="AC8" s="27" t="s">
        <v>12</v>
      </c>
      <c r="AD8" s="28"/>
      <c r="AE8" s="29" t="s">
        <v>13</v>
      </c>
      <c r="AF8" s="30"/>
      <c r="AG8" s="29" t="s">
        <v>14</v>
      </c>
      <c r="AH8" s="30"/>
      <c r="AI8" s="29" t="s">
        <v>15</v>
      </c>
      <c r="AJ8" s="30"/>
      <c r="AK8" s="29" t="s">
        <v>16</v>
      </c>
      <c r="AL8" s="30"/>
      <c r="AM8" s="29" t="s">
        <v>17</v>
      </c>
      <c r="AN8" s="30"/>
      <c r="AO8" s="29" t="s">
        <v>18</v>
      </c>
      <c r="AP8" s="30"/>
      <c r="AQ8" s="29" t="s">
        <v>19</v>
      </c>
      <c r="AR8" s="30"/>
      <c r="AS8" s="29" t="s">
        <v>20</v>
      </c>
      <c r="AT8" s="30"/>
      <c r="AU8" s="29" t="s">
        <v>21</v>
      </c>
      <c r="AV8" s="30"/>
      <c r="AW8" s="29" t="s">
        <v>22</v>
      </c>
      <c r="AX8" s="30"/>
      <c r="AY8" s="29" t="s">
        <v>23</v>
      </c>
      <c r="AZ8" s="30"/>
      <c r="BA8" s="29" t="s">
        <v>24</v>
      </c>
      <c r="BB8" s="30"/>
      <c r="BC8" s="29" t="s">
        <v>25</v>
      </c>
      <c r="BD8" s="30"/>
      <c r="BE8" s="29" t="s">
        <v>26</v>
      </c>
      <c r="BF8" s="30"/>
      <c r="BG8" s="29" t="s">
        <v>27</v>
      </c>
      <c r="BH8" s="30"/>
      <c r="BI8" s="29" t="s">
        <v>28</v>
      </c>
      <c r="BJ8" s="30"/>
      <c r="BK8" s="29" t="s">
        <v>29</v>
      </c>
      <c r="BL8" s="30"/>
      <c r="BM8" s="29" t="s">
        <v>30</v>
      </c>
      <c r="BN8" s="30"/>
      <c r="BO8" s="29" t="s">
        <v>31</v>
      </c>
      <c r="BP8" s="30"/>
      <c r="BQ8" s="31" t="s">
        <v>32</v>
      </c>
      <c r="BR8" s="32"/>
      <c r="BS8" s="31" t="s">
        <v>33</v>
      </c>
      <c r="BT8" s="32"/>
      <c r="BU8" s="31" t="s">
        <v>34</v>
      </c>
      <c r="BV8" s="32"/>
      <c r="BW8" s="31" t="s">
        <v>35</v>
      </c>
      <c r="BX8" s="32"/>
      <c r="BY8" s="31" t="s">
        <v>36</v>
      </c>
      <c r="BZ8" s="32"/>
      <c r="CA8" s="31" t="s">
        <v>37</v>
      </c>
      <c r="CB8" s="32"/>
      <c r="CC8" s="31" t="s">
        <v>38</v>
      </c>
      <c r="CD8" s="32"/>
      <c r="CE8" s="31" t="s">
        <v>39</v>
      </c>
      <c r="CF8" s="32"/>
      <c r="CG8" s="31" t="s">
        <v>40</v>
      </c>
      <c r="CH8" s="32"/>
      <c r="CI8" s="31" t="s">
        <v>41</v>
      </c>
      <c r="CJ8" s="32"/>
      <c r="CK8" s="31" t="s">
        <v>42</v>
      </c>
      <c r="CL8" s="32"/>
      <c r="CM8" s="31" t="s">
        <v>43</v>
      </c>
      <c r="CN8" s="32"/>
      <c r="CO8" s="31" t="s">
        <v>44</v>
      </c>
      <c r="CP8" s="32"/>
      <c r="CQ8" s="31" t="s">
        <v>45</v>
      </c>
      <c r="CR8" s="32"/>
    </row>
    <row r="9" spans="1:96" ht="53.25" customHeight="1">
      <c r="C9" s="33" t="s">
        <v>46</v>
      </c>
      <c r="D9" s="33" t="s">
        <v>47</v>
      </c>
      <c r="E9" s="34" t="s">
        <v>48</v>
      </c>
      <c r="F9" s="34" t="s">
        <v>49</v>
      </c>
      <c r="G9" s="34" t="s">
        <v>50</v>
      </c>
      <c r="H9" s="34" t="s">
        <v>51</v>
      </c>
      <c r="I9" s="34" t="s">
        <v>52</v>
      </c>
      <c r="J9" s="34" t="s">
        <v>53</v>
      </c>
      <c r="K9" s="34" t="s">
        <v>54</v>
      </c>
      <c r="L9" s="34" t="s">
        <v>55</v>
      </c>
      <c r="M9" s="34" t="s">
        <v>56</v>
      </c>
      <c r="N9" s="35" t="s">
        <v>57</v>
      </c>
      <c r="O9" s="36" t="s">
        <v>58</v>
      </c>
      <c r="P9" s="36" t="s">
        <v>59</v>
      </c>
      <c r="Q9" s="36" t="s">
        <v>60</v>
      </c>
      <c r="R9" s="36" t="s">
        <v>61</v>
      </c>
      <c r="S9" s="36" t="s">
        <v>62</v>
      </c>
      <c r="T9" s="36" t="s">
        <v>63</v>
      </c>
      <c r="U9" s="37" t="s">
        <v>58</v>
      </c>
      <c r="V9" s="37" t="s">
        <v>59</v>
      </c>
      <c r="W9" s="38" t="s">
        <v>58</v>
      </c>
      <c r="X9" s="38" t="s">
        <v>59</v>
      </c>
      <c r="Y9" s="39" t="s">
        <v>58</v>
      </c>
      <c r="Z9" s="39" t="s">
        <v>59</v>
      </c>
      <c r="AA9" s="40" t="s">
        <v>58</v>
      </c>
      <c r="AB9" s="40" t="s">
        <v>59</v>
      </c>
      <c r="AC9" s="41" t="s">
        <v>58</v>
      </c>
      <c r="AD9" s="41" t="s">
        <v>59</v>
      </c>
      <c r="AE9" s="42" t="s">
        <v>58</v>
      </c>
      <c r="AF9" s="42" t="s">
        <v>59</v>
      </c>
      <c r="AG9" s="42" t="s">
        <v>58</v>
      </c>
      <c r="AH9" s="42" t="s">
        <v>59</v>
      </c>
      <c r="AI9" s="42" t="s">
        <v>58</v>
      </c>
      <c r="AJ9" s="42" t="s">
        <v>59</v>
      </c>
      <c r="AK9" s="42" t="s">
        <v>58</v>
      </c>
      <c r="AL9" s="42" t="s">
        <v>59</v>
      </c>
      <c r="AM9" s="42" t="s">
        <v>58</v>
      </c>
      <c r="AN9" s="42" t="s">
        <v>59</v>
      </c>
      <c r="AO9" s="42" t="s">
        <v>58</v>
      </c>
      <c r="AP9" s="42" t="s">
        <v>59</v>
      </c>
      <c r="AQ9" s="42" t="s">
        <v>58</v>
      </c>
      <c r="AR9" s="42" t="s">
        <v>59</v>
      </c>
      <c r="AS9" s="42" t="s">
        <v>58</v>
      </c>
      <c r="AT9" s="42" t="s">
        <v>59</v>
      </c>
      <c r="AU9" s="42" t="s">
        <v>58</v>
      </c>
      <c r="AV9" s="42" t="s">
        <v>59</v>
      </c>
      <c r="AW9" s="42" t="s">
        <v>58</v>
      </c>
      <c r="AX9" s="42" t="s">
        <v>59</v>
      </c>
      <c r="AY9" s="42" t="s">
        <v>58</v>
      </c>
      <c r="AZ9" s="42" t="s">
        <v>59</v>
      </c>
      <c r="BA9" s="42" t="s">
        <v>58</v>
      </c>
      <c r="BB9" s="42" t="s">
        <v>59</v>
      </c>
      <c r="BC9" s="42" t="s">
        <v>58</v>
      </c>
      <c r="BD9" s="42" t="s">
        <v>59</v>
      </c>
      <c r="BE9" s="42" t="s">
        <v>58</v>
      </c>
      <c r="BF9" s="42" t="s">
        <v>59</v>
      </c>
      <c r="BG9" s="43" t="s">
        <v>58</v>
      </c>
      <c r="BH9" s="43" t="s">
        <v>59</v>
      </c>
      <c r="BI9" s="42" t="s">
        <v>58</v>
      </c>
      <c r="BJ9" s="42" t="s">
        <v>59</v>
      </c>
      <c r="BK9" s="42" t="s">
        <v>58</v>
      </c>
      <c r="BL9" s="42" t="s">
        <v>59</v>
      </c>
      <c r="BM9" s="43" t="s">
        <v>58</v>
      </c>
      <c r="BN9" s="43" t="s">
        <v>59</v>
      </c>
      <c r="BO9" s="42" t="s">
        <v>58</v>
      </c>
      <c r="BP9" s="42" t="s">
        <v>59</v>
      </c>
      <c r="BQ9" s="44" t="s">
        <v>58</v>
      </c>
      <c r="BR9" s="44" t="s">
        <v>59</v>
      </c>
      <c r="BS9" s="44" t="s">
        <v>58</v>
      </c>
      <c r="BT9" s="44" t="s">
        <v>59</v>
      </c>
      <c r="BU9" s="44" t="s">
        <v>58</v>
      </c>
      <c r="BV9" s="44" t="s">
        <v>59</v>
      </c>
      <c r="BW9" s="44" t="s">
        <v>58</v>
      </c>
      <c r="BX9" s="44" t="s">
        <v>59</v>
      </c>
      <c r="BY9" s="44" t="s">
        <v>58</v>
      </c>
      <c r="BZ9" s="44" t="s">
        <v>59</v>
      </c>
      <c r="CA9" s="44" t="s">
        <v>58</v>
      </c>
      <c r="CB9" s="44" t="s">
        <v>59</v>
      </c>
      <c r="CC9" s="44" t="s">
        <v>58</v>
      </c>
      <c r="CD9" s="44" t="s">
        <v>59</v>
      </c>
      <c r="CE9" s="44" t="s">
        <v>58</v>
      </c>
      <c r="CF9" s="44" t="s">
        <v>59</v>
      </c>
      <c r="CG9" s="44" t="s">
        <v>58</v>
      </c>
      <c r="CH9" s="44" t="s">
        <v>59</v>
      </c>
      <c r="CI9" s="44" t="s">
        <v>58</v>
      </c>
      <c r="CJ9" s="44" t="s">
        <v>59</v>
      </c>
      <c r="CK9" s="44" t="s">
        <v>58</v>
      </c>
      <c r="CL9" s="44" t="s">
        <v>59</v>
      </c>
      <c r="CM9" s="44" t="s">
        <v>58</v>
      </c>
      <c r="CN9" s="44" t="s">
        <v>59</v>
      </c>
      <c r="CO9" s="44" t="s">
        <v>58</v>
      </c>
      <c r="CP9" s="44" t="s">
        <v>59</v>
      </c>
      <c r="CQ9" s="44" t="s">
        <v>58</v>
      </c>
      <c r="CR9" s="44" t="s">
        <v>59</v>
      </c>
    </row>
    <row r="10" spans="1:96" s="53" customFormat="1" ht="51" hidden="1">
      <c r="A10" s="45" t="str">
        <f t="shared" ref="A10:A73" si="2">E10&amp;F10&amp;G10</f>
        <v>0600160261</v>
      </c>
      <c r="B10" s="45" t="str">
        <f t="shared" ref="B10:B73" si="3">E10&amp;F10&amp;G10&amp;H10</f>
        <v>060016026112</v>
      </c>
      <c r="C10" s="46">
        <v>1</v>
      </c>
      <c r="D10" s="46">
        <v>25400003</v>
      </c>
      <c r="E10" s="47" t="s">
        <v>64</v>
      </c>
      <c r="F10" s="47" t="s">
        <v>65</v>
      </c>
      <c r="G10" s="47" t="s">
        <v>66</v>
      </c>
      <c r="H10" s="47" t="s">
        <v>67</v>
      </c>
      <c r="I10" s="47" t="s">
        <v>68</v>
      </c>
      <c r="J10" s="48" t="s">
        <v>69</v>
      </c>
      <c r="K10" s="47" t="s">
        <v>70</v>
      </c>
      <c r="L10" s="47">
        <v>1</v>
      </c>
      <c r="M10" s="47" t="s">
        <v>70</v>
      </c>
      <c r="N10" s="47"/>
      <c r="O10" s="49">
        <f t="shared" ref="O10:O73" si="4">SUMIF($U$9:$CR$9,$O$9,U10:CR10)</f>
        <v>9418</v>
      </c>
      <c r="P10" s="49">
        <f t="shared" ref="P10:P73" si="5">SUMIF($U$9:$CR$9,$P$9,$U10:$CR10)</f>
        <v>3772</v>
      </c>
      <c r="Q10" s="50" t="s">
        <v>71</v>
      </c>
      <c r="R10" s="51"/>
      <c r="S10" s="50" t="s">
        <v>72</v>
      </c>
      <c r="T10" s="50"/>
      <c r="U10" s="52">
        <v>4336</v>
      </c>
      <c r="V10" s="52">
        <f t="shared" ref="V10:V73" si="6">ROUNDUP(U10*0.4,0)</f>
        <v>1735</v>
      </c>
      <c r="W10" s="52">
        <v>0</v>
      </c>
      <c r="X10" s="52">
        <f t="shared" ref="X10:X73" si="7">ROUNDUP(W10*0.4,0)</f>
        <v>0</v>
      </c>
      <c r="Y10" s="52">
        <v>450</v>
      </c>
      <c r="Z10" s="52">
        <f t="shared" ref="Z10:Z73" si="8">ROUNDUP(Y10*0.4,0)</f>
        <v>180</v>
      </c>
      <c r="AA10" s="52">
        <v>266</v>
      </c>
      <c r="AB10" s="52">
        <f t="shared" ref="AB10:AB73" si="9">ROUNDUP(AA10*0.4,0)</f>
        <v>107</v>
      </c>
      <c r="AC10" s="52">
        <v>0</v>
      </c>
      <c r="AD10" s="52">
        <f t="shared" ref="AD10:AD73" si="10">ROUNDUP(AC10*0.4,0)</f>
        <v>0</v>
      </c>
      <c r="AE10" s="52">
        <v>0</v>
      </c>
      <c r="AF10" s="52">
        <f t="shared" ref="AF10:AF73" si="11">ROUNDUP(AE10*0.4,0)</f>
        <v>0</v>
      </c>
      <c r="AG10" s="52">
        <v>0</v>
      </c>
      <c r="AH10" s="52">
        <f t="shared" ref="AH10:AH73" si="12">ROUNDUP(AG10*0.4,0)</f>
        <v>0</v>
      </c>
      <c r="AI10" s="52">
        <v>0</v>
      </c>
      <c r="AJ10" s="52">
        <f t="shared" ref="AJ10:AJ73" si="13">ROUNDUP(AI10*0.4,0)</f>
        <v>0</v>
      </c>
      <c r="AK10" s="52">
        <v>0</v>
      </c>
      <c r="AL10" s="52">
        <f t="shared" ref="AL10:AL73" si="14">ROUNDUP(AK10*0.4,0)</f>
        <v>0</v>
      </c>
      <c r="AM10" s="52">
        <v>0</v>
      </c>
      <c r="AN10" s="52">
        <f t="shared" ref="AN10:AN73" si="15">ROUNDUP(AM10*0.4,0)</f>
        <v>0</v>
      </c>
      <c r="AO10" s="52">
        <v>58</v>
      </c>
      <c r="AP10" s="52">
        <f t="shared" ref="AP10:AP73" si="16">ROUNDUP(AO10*0.4,0)</f>
        <v>24</v>
      </c>
      <c r="AQ10" s="52">
        <v>0</v>
      </c>
      <c r="AR10" s="52">
        <f t="shared" ref="AR10:AR73" si="17">ROUNDUP(AQ10*0.4,0)</f>
        <v>0</v>
      </c>
      <c r="AS10" s="52">
        <v>0</v>
      </c>
      <c r="AT10" s="52">
        <f t="shared" ref="AT10:AT73" si="18">ROUNDUP(AS10*0.4,0)</f>
        <v>0</v>
      </c>
      <c r="AU10" s="52">
        <v>20</v>
      </c>
      <c r="AV10" s="52">
        <f t="shared" ref="AV10:AV73" si="19">ROUNDUP(AU10*0.4,0)</f>
        <v>8</v>
      </c>
      <c r="AW10" s="52">
        <v>1875</v>
      </c>
      <c r="AX10" s="52">
        <f t="shared" ref="AX10:AX73" si="20">ROUNDUP(AW10*0.4,0)</f>
        <v>750</v>
      </c>
      <c r="AY10" s="52">
        <v>200</v>
      </c>
      <c r="AZ10" s="52">
        <f t="shared" ref="AZ10:AZ73" si="21">ROUNDUP(AY10*0.4,0)</f>
        <v>80</v>
      </c>
      <c r="BA10" s="52">
        <v>0</v>
      </c>
      <c r="BB10" s="52">
        <f t="shared" ref="BB10:BB73" si="22">ROUNDUP(BA10*0.4,0)</f>
        <v>0</v>
      </c>
      <c r="BC10" s="52">
        <v>0</v>
      </c>
      <c r="BD10" s="52">
        <f t="shared" ref="BD10:BD73" si="23">ROUNDUP(BC10*0.4,0)</f>
        <v>0</v>
      </c>
      <c r="BE10" s="52">
        <v>1476</v>
      </c>
      <c r="BF10" s="52">
        <f t="shared" ref="BF10:BF73" si="24">ROUNDUP(BE10*0.4,0)</f>
        <v>591</v>
      </c>
      <c r="BG10" s="52">
        <v>0</v>
      </c>
      <c r="BH10" s="52">
        <f t="shared" ref="BH10:BH73" si="25">ROUNDUP(BG10*0.4,0)</f>
        <v>0</v>
      </c>
      <c r="BI10" s="52">
        <v>48</v>
      </c>
      <c r="BJ10" s="52">
        <f t="shared" ref="BJ10:BJ73" si="26">ROUNDUP(BI10*0.4,0)</f>
        <v>20</v>
      </c>
      <c r="BK10" s="52">
        <v>0</v>
      </c>
      <c r="BL10" s="52">
        <f t="shared" ref="BL10:BL73" si="27">ROUNDUP(BK10*0.4,0)</f>
        <v>0</v>
      </c>
      <c r="BM10" s="49">
        <v>23</v>
      </c>
      <c r="BN10" s="52">
        <f t="shared" ref="BN10:BN73" si="28">ROUNDUP(BM10*0.4,0)</f>
        <v>10</v>
      </c>
      <c r="BO10" s="52">
        <v>550</v>
      </c>
      <c r="BP10" s="52">
        <f t="shared" ref="BP10:BP73" si="29">ROUNDUP(BO10*0.4,0)</f>
        <v>220</v>
      </c>
      <c r="BQ10" s="52">
        <v>0</v>
      </c>
      <c r="BR10" s="52">
        <f t="shared" ref="BR10:BR73" si="30">ROUNDUP(BQ10*0.4,0)</f>
        <v>0</v>
      </c>
      <c r="BS10" s="52">
        <v>0</v>
      </c>
      <c r="BT10" s="52">
        <f t="shared" ref="BT10:BT73" si="31">ROUNDUP(BS10*0.4,0)</f>
        <v>0</v>
      </c>
      <c r="BU10" s="52">
        <v>100</v>
      </c>
      <c r="BV10" s="52">
        <f t="shared" ref="BV10:BV73" si="32">ROUNDUP(BU10*0.4,0)</f>
        <v>40</v>
      </c>
      <c r="BW10" s="52">
        <v>0</v>
      </c>
      <c r="BX10" s="52">
        <f t="shared" ref="BX10:BX73" si="33">ROUNDUP(BW10*0.4,0)</f>
        <v>0</v>
      </c>
      <c r="BY10" s="52">
        <v>0</v>
      </c>
      <c r="BZ10" s="52">
        <f t="shared" ref="BZ10:BZ73" si="34">ROUNDUP(BY10*0.4,0)</f>
        <v>0</v>
      </c>
      <c r="CA10" s="52">
        <v>0</v>
      </c>
      <c r="CB10" s="52">
        <f t="shared" ref="CB10:CB73" si="35">ROUNDUP(CA10*0.4,0)</f>
        <v>0</v>
      </c>
      <c r="CC10" s="52">
        <v>16</v>
      </c>
      <c r="CD10" s="52">
        <f t="shared" ref="CD10:CD73" si="36">ROUNDUP(CC10*0.4,0)</f>
        <v>7</v>
      </c>
      <c r="CE10" s="52">
        <v>0</v>
      </c>
      <c r="CF10" s="52">
        <f t="shared" ref="CF10:CF73" si="37">ROUNDUP(CE10*0.4,0)</f>
        <v>0</v>
      </c>
      <c r="CG10" s="52">
        <v>0</v>
      </c>
      <c r="CH10" s="52">
        <f t="shared" ref="CH10:CH73" si="38">ROUNDUP(CG10*0.4,0)</f>
        <v>0</v>
      </c>
      <c r="CI10" s="52">
        <v>0</v>
      </c>
      <c r="CJ10" s="52">
        <f t="shared" ref="CJ10:CJ73" si="39">ROUNDUP(CI10*0.4,0)</f>
        <v>0</v>
      </c>
      <c r="CK10" s="52">
        <v>0</v>
      </c>
      <c r="CL10" s="52">
        <f t="shared" ref="CL10:CL73" si="40">ROUNDUP(CK10*0.4,0)</f>
        <v>0</v>
      </c>
      <c r="CM10" s="52">
        <v>0</v>
      </c>
      <c r="CN10" s="52">
        <f t="shared" ref="CN10:CN73" si="41">ROUNDUP(CM10*0.4,0)</f>
        <v>0</v>
      </c>
      <c r="CO10" s="52">
        <v>0</v>
      </c>
      <c r="CP10" s="52">
        <f t="shared" ref="CP10:CP73" si="42">ROUNDUP(CO10*0.4,0)</f>
        <v>0</v>
      </c>
      <c r="CQ10" s="52">
        <v>0</v>
      </c>
      <c r="CR10" s="52">
        <f t="shared" ref="CR10:CR73" si="43">ROUNDUP(CQ10*0.4,0)</f>
        <v>0</v>
      </c>
    </row>
    <row r="11" spans="1:96" s="53" customFormat="1" hidden="1">
      <c r="A11" s="45" t="str">
        <f t="shared" si="2"/>
        <v>0600160287</v>
      </c>
      <c r="B11" s="45" t="str">
        <f t="shared" si="3"/>
        <v>060016028700</v>
      </c>
      <c r="C11" s="46">
        <v>2</v>
      </c>
      <c r="D11" s="46">
        <v>25500060</v>
      </c>
      <c r="E11" s="47" t="s">
        <v>64</v>
      </c>
      <c r="F11" s="47" t="s">
        <v>65</v>
      </c>
      <c r="G11" s="47" t="s">
        <v>73</v>
      </c>
      <c r="H11" s="47" t="s">
        <v>74</v>
      </c>
      <c r="I11" s="47" t="s">
        <v>68</v>
      </c>
      <c r="J11" s="48" t="s">
        <v>75</v>
      </c>
      <c r="K11" s="47" t="s">
        <v>70</v>
      </c>
      <c r="L11" s="47">
        <v>10</v>
      </c>
      <c r="M11" s="47" t="s">
        <v>76</v>
      </c>
      <c r="N11" s="47"/>
      <c r="O11" s="49">
        <f t="shared" si="4"/>
        <v>3294</v>
      </c>
      <c r="P11" s="49">
        <f t="shared" si="5"/>
        <v>1319</v>
      </c>
      <c r="Q11" s="54"/>
      <c r="R11" s="51"/>
      <c r="S11" s="50" t="s">
        <v>72</v>
      </c>
      <c r="T11" s="50"/>
      <c r="U11" s="52">
        <v>3140</v>
      </c>
      <c r="V11" s="52">
        <f t="shared" si="6"/>
        <v>1256</v>
      </c>
      <c r="W11" s="52">
        <v>0</v>
      </c>
      <c r="X11" s="52">
        <f t="shared" si="7"/>
        <v>0</v>
      </c>
      <c r="Y11" s="52">
        <v>0</v>
      </c>
      <c r="Z11" s="52">
        <f t="shared" si="8"/>
        <v>0</v>
      </c>
      <c r="AA11" s="52">
        <v>95</v>
      </c>
      <c r="AB11" s="52">
        <f t="shared" si="9"/>
        <v>38</v>
      </c>
      <c r="AC11" s="52">
        <v>0</v>
      </c>
      <c r="AD11" s="52">
        <f t="shared" si="10"/>
        <v>0</v>
      </c>
      <c r="AE11" s="52">
        <v>0</v>
      </c>
      <c r="AF11" s="52">
        <f t="shared" si="11"/>
        <v>0</v>
      </c>
      <c r="AG11" s="52">
        <v>0</v>
      </c>
      <c r="AH11" s="52">
        <f t="shared" si="12"/>
        <v>0</v>
      </c>
      <c r="AI11" s="52">
        <v>0</v>
      </c>
      <c r="AJ11" s="52">
        <f t="shared" si="13"/>
        <v>0</v>
      </c>
      <c r="AK11" s="52">
        <v>0</v>
      </c>
      <c r="AL11" s="52">
        <f t="shared" si="14"/>
        <v>0</v>
      </c>
      <c r="AM11" s="52">
        <v>0</v>
      </c>
      <c r="AN11" s="52">
        <f t="shared" si="15"/>
        <v>0</v>
      </c>
      <c r="AO11" s="52">
        <v>0</v>
      </c>
      <c r="AP11" s="52">
        <f t="shared" si="16"/>
        <v>0</v>
      </c>
      <c r="AQ11" s="52">
        <v>0</v>
      </c>
      <c r="AR11" s="52">
        <f t="shared" si="17"/>
        <v>0</v>
      </c>
      <c r="AS11" s="52">
        <v>50</v>
      </c>
      <c r="AT11" s="52">
        <f t="shared" si="18"/>
        <v>20</v>
      </c>
      <c r="AU11" s="52">
        <v>3</v>
      </c>
      <c r="AV11" s="52">
        <f t="shared" si="19"/>
        <v>2</v>
      </c>
      <c r="AW11" s="52">
        <v>0</v>
      </c>
      <c r="AX11" s="52">
        <f t="shared" si="20"/>
        <v>0</v>
      </c>
      <c r="AY11" s="52">
        <v>0</v>
      </c>
      <c r="AZ11" s="52">
        <f t="shared" si="21"/>
        <v>0</v>
      </c>
      <c r="BA11" s="52">
        <v>0</v>
      </c>
      <c r="BB11" s="52">
        <f t="shared" si="22"/>
        <v>0</v>
      </c>
      <c r="BC11" s="52">
        <v>0</v>
      </c>
      <c r="BD11" s="52">
        <f t="shared" si="23"/>
        <v>0</v>
      </c>
      <c r="BE11" s="52">
        <v>0</v>
      </c>
      <c r="BF11" s="52">
        <f t="shared" si="24"/>
        <v>0</v>
      </c>
      <c r="BG11" s="52">
        <v>0</v>
      </c>
      <c r="BH11" s="52">
        <f t="shared" si="25"/>
        <v>0</v>
      </c>
      <c r="BI11" s="52">
        <v>0</v>
      </c>
      <c r="BJ11" s="52">
        <f t="shared" si="26"/>
        <v>0</v>
      </c>
      <c r="BK11" s="52">
        <v>0</v>
      </c>
      <c r="BL11" s="52">
        <f t="shared" si="27"/>
        <v>0</v>
      </c>
      <c r="BM11" s="49">
        <v>0</v>
      </c>
      <c r="BN11" s="52">
        <f t="shared" si="28"/>
        <v>0</v>
      </c>
      <c r="BO11" s="52">
        <v>0</v>
      </c>
      <c r="BP11" s="52">
        <f t="shared" si="29"/>
        <v>0</v>
      </c>
      <c r="BQ11" s="52">
        <v>0</v>
      </c>
      <c r="BR11" s="52">
        <f t="shared" si="30"/>
        <v>0</v>
      </c>
      <c r="BS11" s="52">
        <v>0</v>
      </c>
      <c r="BT11" s="52">
        <f t="shared" si="31"/>
        <v>0</v>
      </c>
      <c r="BU11" s="52">
        <v>0</v>
      </c>
      <c r="BV11" s="52">
        <f t="shared" si="32"/>
        <v>0</v>
      </c>
      <c r="BW11" s="52">
        <v>0</v>
      </c>
      <c r="BX11" s="52">
        <f t="shared" si="33"/>
        <v>0</v>
      </c>
      <c r="BY11" s="52">
        <v>0</v>
      </c>
      <c r="BZ11" s="52">
        <f t="shared" si="34"/>
        <v>0</v>
      </c>
      <c r="CA11" s="52">
        <v>0</v>
      </c>
      <c r="CB11" s="52">
        <f t="shared" si="35"/>
        <v>0</v>
      </c>
      <c r="CC11" s="52">
        <v>5</v>
      </c>
      <c r="CD11" s="52">
        <f t="shared" si="36"/>
        <v>2</v>
      </c>
      <c r="CE11" s="52">
        <v>0</v>
      </c>
      <c r="CF11" s="52">
        <f t="shared" si="37"/>
        <v>0</v>
      </c>
      <c r="CG11" s="52">
        <v>1</v>
      </c>
      <c r="CH11" s="52">
        <f t="shared" si="38"/>
        <v>1</v>
      </c>
      <c r="CI11" s="52">
        <v>0</v>
      </c>
      <c r="CJ11" s="52">
        <f t="shared" si="39"/>
        <v>0</v>
      </c>
      <c r="CK11" s="52">
        <v>0</v>
      </c>
      <c r="CL11" s="52">
        <f t="shared" si="40"/>
        <v>0</v>
      </c>
      <c r="CM11" s="52">
        <v>0</v>
      </c>
      <c r="CN11" s="52">
        <f t="shared" si="41"/>
        <v>0</v>
      </c>
      <c r="CO11" s="52">
        <v>0</v>
      </c>
      <c r="CP11" s="52">
        <f t="shared" si="42"/>
        <v>0</v>
      </c>
      <c r="CQ11" s="52">
        <v>0</v>
      </c>
      <c r="CR11" s="52">
        <f t="shared" si="43"/>
        <v>0</v>
      </c>
    </row>
    <row r="12" spans="1:96" s="53" customFormat="1" ht="51" hidden="1">
      <c r="A12" s="45" t="str">
        <f t="shared" si="2"/>
        <v>0600340178</v>
      </c>
      <c r="B12" s="45" t="str">
        <f t="shared" si="3"/>
        <v>060034017801</v>
      </c>
      <c r="C12" s="46">
        <v>3</v>
      </c>
      <c r="D12" s="46">
        <v>25400020</v>
      </c>
      <c r="E12" s="47" t="s">
        <v>64</v>
      </c>
      <c r="F12" s="47" t="s">
        <v>77</v>
      </c>
      <c r="G12" s="47" t="s">
        <v>78</v>
      </c>
      <c r="H12" s="47" t="s">
        <v>68</v>
      </c>
      <c r="I12" s="47" t="s">
        <v>68</v>
      </c>
      <c r="J12" s="48" t="s">
        <v>79</v>
      </c>
      <c r="K12" s="47" t="s">
        <v>80</v>
      </c>
      <c r="L12" s="47">
        <v>1</v>
      </c>
      <c r="M12" s="47" t="s">
        <v>80</v>
      </c>
      <c r="N12" s="47"/>
      <c r="O12" s="49">
        <f t="shared" si="4"/>
        <v>1026</v>
      </c>
      <c r="P12" s="49">
        <f t="shared" si="5"/>
        <v>411</v>
      </c>
      <c r="Q12" s="54"/>
      <c r="R12" s="51"/>
      <c r="S12" s="50" t="s">
        <v>81</v>
      </c>
      <c r="T12" s="50"/>
      <c r="U12" s="52">
        <v>949</v>
      </c>
      <c r="V12" s="52">
        <f t="shared" si="6"/>
        <v>380</v>
      </c>
      <c r="W12" s="52">
        <v>0</v>
      </c>
      <c r="X12" s="52">
        <f t="shared" si="7"/>
        <v>0</v>
      </c>
      <c r="Y12" s="52">
        <v>75</v>
      </c>
      <c r="Z12" s="52">
        <f t="shared" si="8"/>
        <v>30</v>
      </c>
      <c r="AA12" s="52">
        <v>2</v>
      </c>
      <c r="AB12" s="52">
        <f t="shared" si="9"/>
        <v>1</v>
      </c>
      <c r="AC12" s="52">
        <v>0</v>
      </c>
      <c r="AD12" s="52">
        <f t="shared" si="10"/>
        <v>0</v>
      </c>
      <c r="AE12" s="52">
        <v>0</v>
      </c>
      <c r="AF12" s="52">
        <f t="shared" si="11"/>
        <v>0</v>
      </c>
      <c r="AG12" s="52">
        <v>0</v>
      </c>
      <c r="AH12" s="52">
        <f t="shared" si="12"/>
        <v>0</v>
      </c>
      <c r="AI12" s="52">
        <v>0</v>
      </c>
      <c r="AJ12" s="52">
        <f t="shared" si="13"/>
        <v>0</v>
      </c>
      <c r="AK12" s="52">
        <v>0</v>
      </c>
      <c r="AL12" s="52">
        <f t="shared" si="14"/>
        <v>0</v>
      </c>
      <c r="AM12" s="52">
        <v>0</v>
      </c>
      <c r="AN12" s="52">
        <f t="shared" si="15"/>
        <v>0</v>
      </c>
      <c r="AO12" s="52">
        <v>0</v>
      </c>
      <c r="AP12" s="52">
        <f t="shared" si="16"/>
        <v>0</v>
      </c>
      <c r="AQ12" s="52">
        <v>0</v>
      </c>
      <c r="AR12" s="52">
        <f t="shared" si="17"/>
        <v>0</v>
      </c>
      <c r="AS12" s="52">
        <v>0</v>
      </c>
      <c r="AT12" s="52">
        <f t="shared" si="18"/>
        <v>0</v>
      </c>
      <c r="AU12" s="52">
        <v>0</v>
      </c>
      <c r="AV12" s="52">
        <f t="shared" si="19"/>
        <v>0</v>
      </c>
      <c r="AW12" s="52">
        <v>0</v>
      </c>
      <c r="AX12" s="52">
        <f t="shared" si="20"/>
        <v>0</v>
      </c>
      <c r="AY12" s="52">
        <v>0</v>
      </c>
      <c r="AZ12" s="52">
        <f t="shared" si="21"/>
        <v>0</v>
      </c>
      <c r="BA12" s="52">
        <v>0</v>
      </c>
      <c r="BB12" s="52">
        <f t="shared" si="22"/>
        <v>0</v>
      </c>
      <c r="BC12" s="52">
        <v>0</v>
      </c>
      <c r="BD12" s="52">
        <f t="shared" si="23"/>
        <v>0</v>
      </c>
      <c r="BE12" s="52">
        <v>0</v>
      </c>
      <c r="BF12" s="52">
        <f t="shared" si="24"/>
        <v>0</v>
      </c>
      <c r="BG12" s="52">
        <v>0</v>
      </c>
      <c r="BH12" s="52">
        <f t="shared" si="25"/>
        <v>0</v>
      </c>
      <c r="BI12" s="52">
        <v>0</v>
      </c>
      <c r="BJ12" s="52">
        <f t="shared" si="26"/>
        <v>0</v>
      </c>
      <c r="BK12" s="52">
        <v>0</v>
      </c>
      <c r="BL12" s="52">
        <f t="shared" si="27"/>
        <v>0</v>
      </c>
      <c r="BM12" s="49">
        <v>0</v>
      </c>
      <c r="BN12" s="52">
        <f t="shared" si="28"/>
        <v>0</v>
      </c>
      <c r="BO12" s="52">
        <v>0</v>
      </c>
      <c r="BP12" s="52">
        <f t="shared" si="29"/>
        <v>0</v>
      </c>
      <c r="BQ12" s="52">
        <v>0</v>
      </c>
      <c r="BR12" s="52">
        <f t="shared" si="30"/>
        <v>0</v>
      </c>
      <c r="BS12" s="52">
        <v>0</v>
      </c>
      <c r="BT12" s="52">
        <f t="shared" si="31"/>
        <v>0</v>
      </c>
      <c r="BU12" s="52">
        <v>0</v>
      </c>
      <c r="BV12" s="52">
        <f t="shared" si="32"/>
        <v>0</v>
      </c>
      <c r="BW12" s="52">
        <v>0</v>
      </c>
      <c r="BX12" s="52">
        <f t="shared" si="33"/>
        <v>0</v>
      </c>
      <c r="BY12" s="52">
        <v>0</v>
      </c>
      <c r="BZ12" s="52">
        <f t="shared" si="34"/>
        <v>0</v>
      </c>
      <c r="CA12" s="52">
        <v>0</v>
      </c>
      <c r="CB12" s="52">
        <f t="shared" si="35"/>
        <v>0</v>
      </c>
      <c r="CC12" s="52">
        <v>0</v>
      </c>
      <c r="CD12" s="52">
        <f t="shared" si="36"/>
        <v>0</v>
      </c>
      <c r="CE12" s="52">
        <v>0</v>
      </c>
      <c r="CF12" s="52">
        <f t="shared" si="37"/>
        <v>0</v>
      </c>
      <c r="CG12" s="52">
        <v>0</v>
      </c>
      <c r="CH12" s="52">
        <f t="shared" si="38"/>
        <v>0</v>
      </c>
      <c r="CI12" s="52">
        <v>0</v>
      </c>
      <c r="CJ12" s="52">
        <f t="shared" si="39"/>
        <v>0</v>
      </c>
      <c r="CK12" s="52">
        <v>0</v>
      </c>
      <c r="CL12" s="52">
        <f t="shared" si="40"/>
        <v>0</v>
      </c>
      <c r="CM12" s="52">
        <v>0</v>
      </c>
      <c r="CN12" s="52">
        <f t="shared" si="41"/>
        <v>0</v>
      </c>
      <c r="CO12" s="52">
        <v>0</v>
      </c>
      <c r="CP12" s="52">
        <f t="shared" si="42"/>
        <v>0</v>
      </c>
      <c r="CQ12" s="52">
        <v>0</v>
      </c>
      <c r="CR12" s="52">
        <f t="shared" si="43"/>
        <v>0</v>
      </c>
    </row>
    <row r="13" spans="1:96" s="53" customFormat="1" ht="51" hidden="1">
      <c r="A13" s="45" t="str">
        <f t="shared" si="2"/>
        <v>0600340186</v>
      </c>
      <c r="B13" s="45" t="str">
        <f t="shared" si="3"/>
        <v>060034018601</v>
      </c>
      <c r="C13" s="46">
        <v>4</v>
      </c>
      <c r="D13" s="46">
        <v>25400020</v>
      </c>
      <c r="E13" s="47" t="s">
        <v>64</v>
      </c>
      <c r="F13" s="47" t="s">
        <v>77</v>
      </c>
      <c r="G13" s="47" t="s">
        <v>82</v>
      </c>
      <c r="H13" s="47" t="s">
        <v>68</v>
      </c>
      <c r="I13" s="47" t="s">
        <v>68</v>
      </c>
      <c r="J13" s="48" t="s">
        <v>83</v>
      </c>
      <c r="K13" s="47" t="s">
        <v>80</v>
      </c>
      <c r="L13" s="47">
        <v>1</v>
      </c>
      <c r="M13" s="47" t="s">
        <v>80</v>
      </c>
      <c r="N13" s="47"/>
      <c r="O13" s="49">
        <f t="shared" si="4"/>
        <v>4853</v>
      </c>
      <c r="P13" s="49">
        <f t="shared" si="5"/>
        <v>1942</v>
      </c>
      <c r="Q13" s="54"/>
      <c r="R13" s="51"/>
      <c r="S13" s="50" t="s">
        <v>81</v>
      </c>
      <c r="T13" s="50"/>
      <c r="U13" s="52">
        <v>4564</v>
      </c>
      <c r="V13" s="52">
        <f t="shared" si="6"/>
        <v>1826</v>
      </c>
      <c r="W13" s="52">
        <v>0</v>
      </c>
      <c r="X13" s="52">
        <f t="shared" si="7"/>
        <v>0</v>
      </c>
      <c r="Y13" s="52">
        <v>267</v>
      </c>
      <c r="Z13" s="52">
        <f t="shared" si="8"/>
        <v>107</v>
      </c>
      <c r="AA13" s="52">
        <v>22</v>
      </c>
      <c r="AB13" s="52">
        <f t="shared" si="9"/>
        <v>9</v>
      </c>
      <c r="AC13" s="52">
        <v>0</v>
      </c>
      <c r="AD13" s="52">
        <f t="shared" si="10"/>
        <v>0</v>
      </c>
      <c r="AE13" s="52">
        <v>0</v>
      </c>
      <c r="AF13" s="52">
        <f t="shared" si="11"/>
        <v>0</v>
      </c>
      <c r="AG13" s="52">
        <v>0</v>
      </c>
      <c r="AH13" s="52">
        <f t="shared" si="12"/>
        <v>0</v>
      </c>
      <c r="AI13" s="52">
        <v>0</v>
      </c>
      <c r="AJ13" s="52">
        <f t="shared" si="13"/>
        <v>0</v>
      </c>
      <c r="AK13" s="52">
        <v>0</v>
      </c>
      <c r="AL13" s="52">
        <f t="shared" si="14"/>
        <v>0</v>
      </c>
      <c r="AM13" s="52">
        <v>0</v>
      </c>
      <c r="AN13" s="52">
        <f t="shared" si="15"/>
        <v>0</v>
      </c>
      <c r="AO13" s="52">
        <v>0</v>
      </c>
      <c r="AP13" s="52">
        <f t="shared" si="16"/>
        <v>0</v>
      </c>
      <c r="AQ13" s="52">
        <v>0</v>
      </c>
      <c r="AR13" s="52">
        <f t="shared" si="17"/>
        <v>0</v>
      </c>
      <c r="AS13" s="52">
        <v>0</v>
      </c>
      <c r="AT13" s="52">
        <f t="shared" si="18"/>
        <v>0</v>
      </c>
      <c r="AU13" s="52">
        <v>0</v>
      </c>
      <c r="AV13" s="52">
        <f t="shared" si="19"/>
        <v>0</v>
      </c>
      <c r="AW13" s="52">
        <v>0</v>
      </c>
      <c r="AX13" s="52">
        <f t="shared" si="20"/>
        <v>0</v>
      </c>
      <c r="AY13" s="52">
        <v>0</v>
      </c>
      <c r="AZ13" s="52">
        <f t="shared" si="21"/>
        <v>0</v>
      </c>
      <c r="BA13" s="52">
        <v>0</v>
      </c>
      <c r="BB13" s="52">
        <f t="shared" si="22"/>
        <v>0</v>
      </c>
      <c r="BC13" s="52">
        <v>0</v>
      </c>
      <c r="BD13" s="52">
        <f t="shared" si="23"/>
        <v>0</v>
      </c>
      <c r="BE13" s="52">
        <v>0</v>
      </c>
      <c r="BF13" s="52">
        <f t="shared" si="24"/>
        <v>0</v>
      </c>
      <c r="BG13" s="52">
        <v>0</v>
      </c>
      <c r="BH13" s="52">
        <f t="shared" si="25"/>
        <v>0</v>
      </c>
      <c r="BI13" s="52">
        <v>0</v>
      </c>
      <c r="BJ13" s="52">
        <f t="shared" si="26"/>
        <v>0</v>
      </c>
      <c r="BK13" s="52">
        <v>0</v>
      </c>
      <c r="BL13" s="52">
        <f t="shared" si="27"/>
        <v>0</v>
      </c>
      <c r="BM13" s="49">
        <v>0</v>
      </c>
      <c r="BN13" s="52">
        <f t="shared" si="28"/>
        <v>0</v>
      </c>
      <c r="BO13" s="52">
        <v>0</v>
      </c>
      <c r="BP13" s="52">
        <f t="shared" si="29"/>
        <v>0</v>
      </c>
      <c r="BQ13" s="52">
        <v>0</v>
      </c>
      <c r="BR13" s="52">
        <f t="shared" si="30"/>
        <v>0</v>
      </c>
      <c r="BS13" s="52">
        <v>0</v>
      </c>
      <c r="BT13" s="52">
        <f t="shared" si="31"/>
        <v>0</v>
      </c>
      <c r="BU13" s="52">
        <v>0</v>
      </c>
      <c r="BV13" s="52">
        <f t="shared" si="32"/>
        <v>0</v>
      </c>
      <c r="BW13" s="52">
        <v>0</v>
      </c>
      <c r="BX13" s="52">
        <f t="shared" si="33"/>
        <v>0</v>
      </c>
      <c r="BY13" s="52">
        <v>0</v>
      </c>
      <c r="BZ13" s="52">
        <f t="shared" si="34"/>
        <v>0</v>
      </c>
      <c r="CA13" s="52">
        <v>0</v>
      </c>
      <c r="CB13" s="52">
        <f t="shared" si="35"/>
        <v>0</v>
      </c>
      <c r="CC13" s="52">
        <v>0</v>
      </c>
      <c r="CD13" s="52">
        <f t="shared" si="36"/>
        <v>0</v>
      </c>
      <c r="CE13" s="52">
        <v>0</v>
      </c>
      <c r="CF13" s="52">
        <f t="shared" si="37"/>
        <v>0</v>
      </c>
      <c r="CG13" s="52">
        <v>0</v>
      </c>
      <c r="CH13" s="52">
        <f t="shared" si="38"/>
        <v>0</v>
      </c>
      <c r="CI13" s="52">
        <v>0</v>
      </c>
      <c r="CJ13" s="52">
        <f t="shared" si="39"/>
        <v>0</v>
      </c>
      <c r="CK13" s="52">
        <v>0</v>
      </c>
      <c r="CL13" s="52">
        <f t="shared" si="40"/>
        <v>0</v>
      </c>
      <c r="CM13" s="52">
        <v>0</v>
      </c>
      <c r="CN13" s="52">
        <f t="shared" si="41"/>
        <v>0</v>
      </c>
      <c r="CO13" s="52">
        <v>0</v>
      </c>
      <c r="CP13" s="52">
        <f t="shared" si="42"/>
        <v>0</v>
      </c>
      <c r="CQ13" s="52">
        <v>0</v>
      </c>
      <c r="CR13" s="52">
        <f t="shared" si="43"/>
        <v>0</v>
      </c>
    </row>
    <row r="14" spans="1:96" s="53" customFormat="1" ht="51" hidden="1">
      <c r="A14" s="45" t="str">
        <f t="shared" si="2"/>
        <v>0600340228</v>
      </c>
      <c r="B14" s="45" t="str">
        <f t="shared" si="3"/>
        <v>060034022801</v>
      </c>
      <c r="C14" s="46">
        <v>5</v>
      </c>
      <c r="D14" s="46">
        <v>25400020</v>
      </c>
      <c r="E14" s="47" t="s">
        <v>64</v>
      </c>
      <c r="F14" s="47" t="s">
        <v>77</v>
      </c>
      <c r="G14" s="47" t="s">
        <v>84</v>
      </c>
      <c r="H14" s="47" t="s">
        <v>68</v>
      </c>
      <c r="I14" s="47" t="s">
        <v>68</v>
      </c>
      <c r="J14" s="48" t="s">
        <v>85</v>
      </c>
      <c r="K14" s="47" t="s">
        <v>80</v>
      </c>
      <c r="L14" s="47">
        <v>1</v>
      </c>
      <c r="M14" s="47" t="s">
        <v>80</v>
      </c>
      <c r="N14" s="47"/>
      <c r="O14" s="49">
        <f t="shared" si="4"/>
        <v>3227</v>
      </c>
      <c r="P14" s="49">
        <f t="shared" si="5"/>
        <v>1292</v>
      </c>
      <c r="Q14" s="54"/>
      <c r="R14" s="51"/>
      <c r="S14" s="50" t="s">
        <v>81</v>
      </c>
      <c r="T14" s="50"/>
      <c r="U14" s="52">
        <v>3201</v>
      </c>
      <c r="V14" s="52">
        <f t="shared" si="6"/>
        <v>1281</v>
      </c>
      <c r="W14" s="52">
        <v>0</v>
      </c>
      <c r="X14" s="52">
        <f t="shared" si="7"/>
        <v>0</v>
      </c>
      <c r="Y14" s="52">
        <v>15</v>
      </c>
      <c r="Z14" s="52">
        <f t="shared" si="8"/>
        <v>6</v>
      </c>
      <c r="AA14" s="52">
        <v>7</v>
      </c>
      <c r="AB14" s="52">
        <f t="shared" si="9"/>
        <v>3</v>
      </c>
      <c r="AC14" s="52">
        <v>0</v>
      </c>
      <c r="AD14" s="52">
        <f t="shared" si="10"/>
        <v>0</v>
      </c>
      <c r="AE14" s="52">
        <v>0</v>
      </c>
      <c r="AF14" s="52">
        <f t="shared" si="11"/>
        <v>0</v>
      </c>
      <c r="AG14" s="52">
        <v>0</v>
      </c>
      <c r="AH14" s="52">
        <f t="shared" si="12"/>
        <v>0</v>
      </c>
      <c r="AI14" s="52">
        <v>0</v>
      </c>
      <c r="AJ14" s="52">
        <f t="shared" si="13"/>
        <v>0</v>
      </c>
      <c r="AK14" s="52">
        <v>0</v>
      </c>
      <c r="AL14" s="52">
        <f t="shared" si="14"/>
        <v>0</v>
      </c>
      <c r="AM14" s="52">
        <v>4</v>
      </c>
      <c r="AN14" s="52">
        <f t="shared" si="15"/>
        <v>2</v>
      </c>
      <c r="AO14" s="52">
        <v>0</v>
      </c>
      <c r="AP14" s="52">
        <f t="shared" si="16"/>
        <v>0</v>
      </c>
      <c r="AQ14" s="52">
        <v>0</v>
      </c>
      <c r="AR14" s="52">
        <f t="shared" si="17"/>
        <v>0</v>
      </c>
      <c r="AS14" s="52">
        <v>0</v>
      </c>
      <c r="AT14" s="52">
        <f t="shared" si="18"/>
        <v>0</v>
      </c>
      <c r="AU14" s="52">
        <v>0</v>
      </c>
      <c r="AV14" s="52">
        <f t="shared" si="19"/>
        <v>0</v>
      </c>
      <c r="AW14" s="52">
        <v>0</v>
      </c>
      <c r="AX14" s="52">
        <f t="shared" si="20"/>
        <v>0</v>
      </c>
      <c r="AY14" s="52">
        <v>0</v>
      </c>
      <c r="AZ14" s="52">
        <f t="shared" si="21"/>
        <v>0</v>
      </c>
      <c r="BA14" s="52">
        <v>0</v>
      </c>
      <c r="BB14" s="52">
        <f t="shared" si="22"/>
        <v>0</v>
      </c>
      <c r="BC14" s="52">
        <v>0</v>
      </c>
      <c r="BD14" s="52">
        <f t="shared" si="23"/>
        <v>0</v>
      </c>
      <c r="BE14" s="52">
        <v>0</v>
      </c>
      <c r="BF14" s="52">
        <f t="shared" si="24"/>
        <v>0</v>
      </c>
      <c r="BG14" s="52">
        <v>0</v>
      </c>
      <c r="BH14" s="52">
        <f t="shared" si="25"/>
        <v>0</v>
      </c>
      <c r="BI14" s="52">
        <v>0</v>
      </c>
      <c r="BJ14" s="52">
        <f t="shared" si="26"/>
        <v>0</v>
      </c>
      <c r="BK14" s="52">
        <v>0</v>
      </c>
      <c r="BL14" s="52">
        <f t="shared" si="27"/>
        <v>0</v>
      </c>
      <c r="BM14" s="49">
        <v>0</v>
      </c>
      <c r="BN14" s="52">
        <f t="shared" si="28"/>
        <v>0</v>
      </c>
      <c r="BO14" s="52">
        <v>0</v>
      </c>
      <c r="BP14" s="52">
        <f t="shared" si="29"/>
        <v>0</v>
      </c>
      <c r="BQ14" s="52">
        <v>0</v>
      </c>
      <c r="BR14" s="52">
        <f t="shared" si="30"/>
        <v>0</v>
      </c>
      <c r="BS14" s="52">
        <v>0</v>
      </c>
      <c r="BT14" s="52">
        <f t="shared" si="31"/>
        <v>0</v>
      </c>
      <c r="BU14" s="52">
        <v>0</v>
      </c>
      <c r="BV14" s="52">
        <f t="shared" si="32"/>
        <v>0</v>
      </c>
      <c r="BW14" s="52">
        <v>0</v>
      </c>
      <c r="BX14" s="52">
        <f t="shared" si="33"/>
        <v>0</v>
      </c>
      <c r="BY14" s="52">
        <v>0</v>
      </c>
      <c r="BZ14" s="52">
        <f t="shared" si="34"/>
        <v>0</v>
      </c>
      <c r="CA14" s="52">
        <v>0</v>
      </c>
      <c r="CB14" s="52">
        <f t="shared" si="35"/>
        <v>0</v>
      </c>
      <c r="CC14" s="52">
        <v>0</v>
      </c>
      <c r="CD14" s="52">
        <f t="shared" si="36"/>
        <v>0</v>
      </c>
      <c r="CE14" s="52">
        <v>0</v>
      </c>
      <c r="CF14" s="52">
        <f t="shared" si="37"/>
        <v>0</v>
      </c>
      <c r="CG14" s="52">
        <v>0</v>
      </c>
      <c r="CH14" s="52">
        <f t="shared" si="38"/>
        <v>0</v>
      </c>
      <c r="CI14" s="52">
        <v>0</v>
      </c>
      <c r="CJ14" s="52">
        <f t="shared" si="39"/>
        <v>0</v>
      </c>
      <c r="CK14" s="52">
        <v>0</v>
      </c>
      <c r="CL14" s="52">
        <f t="shared" si="40"/>
        <v>0</v>
      </c>
      <c r="CM14" s="52">
        <v>0</v>
      </c>
      <c r="CN14" s="52">
        <f t="shared" si="41"/>
        <v>0</v>
      </c>
      <c r="CO14" s="52">
        <v>0</v>
      </c>
      <c r="CP14" s="52">
        <f t="shared" si="42"/>
        <v>0</v>
      </c>
      <c r="CQ14" s="52">
        <v>0</v>
      </c>
      <c r="CR14" s="52">
        <f t="shared" si="43"/>
        <v>0</v>
      </c>
    </row>
    <row r="15" spans="1:96" s="53" customFormat="1" ht="38.25" hidden="1">
      <c r="A15" s="45" t="str">
        <f t="shared" si="2"/>
        <v>0600400352</v>
      </c>
      <c r="B15" s="45" t="str">
        <f t="shared" si="3"/>
        <v>060040035214</v>
      </c>
      <c r="C15" s="46">
        <v>6</v>
      </c>
      <c r="D15" s="46">
        <v>25400024</v>
      </c>
      <c r="E15" s="47" t="s">
        <v>64</v>
      </c>
      <c r="F15" s="47" t="s">
        <v>86</v>
      </c>
      <c r="G15" s="47" t="s">
        <v>87</v>
      </c>
      <c r="H15" s="47" t="s">
        <v>88</v>
      </c>
      <c r="I15" s="47" t="s">
        <v>68</v>
      </c>
      <c r="J15" s="48" t="s">
        <v>89</v>
      </c>
      <c r="K15" s="47" t="s">
        <v>80</v>
      </c>
      <c r="L15" s="47">
        <v>1</v>
      </c>
      <c r="M15" s="47" t="s">
        <v>80</v>
      </c>
      <c r="N15" s="47"/>
      <c r="O15" s="49">
        <f t="shared" si="4"/>
        <v>10726</v>
      </c>
      <c r="P15" s="49">
        <f t="shared" si="5"/>
        <v>4292</v>
      </c>
      <c r="Q15" s="54"/>
      <c r="R15" s="51"/>
      <c r="S15" s="50" t="s">
        <v>81</v>
      </c>
      <c r="T15" s="50"/>
      <c r="U15" s="52">
        <v>3892</v>
      </c>
      <c r="V15" s="52">
        <f t="shared" si="6"/>
        <v>1557</v>
      </c>
      <c r="W15" s="52">
        <v>0</v>
      </c>
      <c r="X15" s="52">
        <f t="shared" si="7"/>
        <v>0</v>
      </c>
      <c r="Y15" s="52">
        <v>5938</v>
      </c>
      <c r="Z15" s="52">
        <f t="shared" si="8"/>
        <v>2376</v>
      </c>
      <c r="AA15" s="52">
        <v>545</v>
      </c>
      <c r="AB15" s="52">
        <f t="shared" si="9"/>
        <v>218</v>
      </c>
      <c r="AC15" s="52">
        <v>0</v>
      </c>
      <c r="AD15" s="52">
        <f t="shared" si="10"/>
        <v>0</v>
      </c>
      <c r="AE15" s="52">
        <v>0</v>
      </c>
      <c r="AF15" s="52">
        <f t="shared" si="11"/>
        <v>0</v>
      </c>
      <c r="AG15" s="52">
        <v>0</v>
      </c>
      <c r="AH15" s="52">
        <f t="shared" si="12"/>
        <v>0</v>
      </c>
      <c r="AI15" s="52">
        <v>0</v>
      </c>
      <c r="AJ15" s="52">
        <f t="shared" si="13"/>
        <v>0</v>
      </c>
      <c r="AK15" s="52">
        <v>0</v>
      </c>
      <c r="AL15" s="52">
        <f t="shared" si="14"/>
        <v>0</v>
      </c>
      <c r="AM15" s="52">
        <v>0</v>
      </c>
      <c r="AN15" s="52">
        <f t="shared" si="15"/>
        <v>0</v>
      </c>
      <c r="AO15" s="52">
        <v>0</v>
      </c>
      <c r="AP15" s="52">
        <f t="shared" si="16"/>
        <v>0</v>
      </c>
      <c r="AQ15" s="52">
        <v>156</v>
      </c>
      <c r="AR15" s="52">
        <f t="shared" si="17"/>
        <v>63</v>
      </c>
      <c r="AS15" s="52">
        <v>0</v>
      </c>
      <c r="AT15" s="52">
        <f t="shared" si="18"/>
        <v>0</v>
      </c>
      <c r="AU15" s="52">
        <v>0</v>
      </c>
      <c r="AV15" s="52">
        <f t="shared" si="19"/>
        <v>0</v>
      </c>
      <c r="AW15" s="52">
        <v>0</v>
      </c>
      <c r="AX15" s="52">
        <f t="shared" si="20"/>
        <v>0</v>
      </c>
      <c r="AY15" s="52">
        <v>0</v>
      </c>
      <c r="AZ15" s="52">
        <f t="shared" si="21"/>
        <v>0</v>
      </c>
      <c r="BA15" s="52">
        <v>0</v>
      </c>
      <c r="BB15" s="52">
        <f t="shared" si="22"/>
        <v>0</v>
      </c>
      <c r="BC15" s="52">
        <v>0</v>
      </c>
      <c r="BD15" s="52">
        <f t="shared" si="23"/>
        <v>0</v>
      </c>
      <c r="BE15" s="52">
        <v>0</v>
      </c>
      <c r="BF15" s="52">
        <f t="shared" si="24"/>
        <v>0</v>
      </c>
      <c r="BG15" s="52">
        <v>0</v>
      </c>
      <c r="BH15" s="52">
        <f t="shared" si="25"/>
        <v>0</v>
      </c>
      <c r="BI15" s="52">
        <v>195</v>
      </c>
      <c r="BJ15" s="52">
        <f t="shared" si="26"/>
        <v>78</v>
      </c>
      <c r="BK15" s="52">
        <v>0</v>
      </c>
      <c r="BL15" s="52">
        <f t="shared" si="27"/>
        <v>0</v>
      </c>
      <c r="BM15" s="49">
        <v>0</v>
      </c>
      <c r="BN15" s="52">
        <f t="shared" si="28"/>
        <v>0</v>
      </c>
      <c r="BO15" s="52">
        <v>0</v>
      </c>
      <c r="BP15" s="52">
        <f t="shared" si="29"/>
        <v>0</v>
      </c>
      <c r="BQ15" s="52">
        <v>0</v>
      </c>
      <c r="BR15" s="52">
        <f t="shared" si="30"/>
        <v>0</v>
      </c>
      <c r="BS15" s="52">
        <v>0</v>
      </c>
      <c r="BT15" s="52">
        <f t="shared" si="31"/>
        <v>0</v>
      </c>
      <c r="BU15" s="52">
        <v>0</v>
      </c>
      <c r="BV15" s="52">
        <f t="shared" si="32"/>
        <v>0</v>
      </c>
      <c r="BW15" s="52">
        <v>0</v>
      </c>
      <c r="BX15" s="52">
        <f t="shared" si="33"/>
        <v>0</v>
      </c>
      <c r="BY15" s="52">
        <v>0</v>
      </c>
      <c r="BZ15" s="52">
        <f t="shared" si="34"/>
        <v>0</v>
      </c>
      <c r="CA15" s="52">
        <v>0</v>
      </c>
      <c r="CB15" s="52">
        <f t="shared" si="35"/>
        <v>0</v>
      </c>
      <c r="CC15" s="52">
        <v>0</v>
      </c>
      <c r="CD15" s="52">
        <f t="shared" si="36"/>
        <v>0</v>
      </c>
      <c r="CE15" s="52">
        <v>0</v>
      </c>
      <c r="CF15" s="52">
        <f t="shared" si="37"/>
        <v>0</v>
      </c>
      <c r="CG15" s="52">
        <v>0</v>
      </c>
      <c r="CH15" s="52">
        <f t="shared" si="38"/>
        <v>0</v>
      </c>
      <c r="CI15" s="52">
        <v>0</v>
      </c>
      <c r="CJ15" s="52">
        <f t="shared" si="39"/>
        <v>0</v>
      </c>
      <c r="CK15" s="52">
        <v>0</v>
      </c>
      <c r="CL15" s="52">
        <f t="shared" si="40"/>
        <v>0</v>
      </c>
      <c r="CM15" s="52">
        <v>0</v>
      </c>
      <c r="CN15" s="52">
        <f t="shared" si="41"/>
        <v>0</v>
      </c>
      <c r="CO15" s="52">
        <v>0</v>
      </c>
      <c r="CP15" s="52">
        <f t="shared" si="42"/>
        <v>0</v>
      </c>
      <c r="CQ15" s="52">
        <v>0</v>
      </c>
      <c r="CR15" s="52">
        <f t="shared" si="43"/>
        <v>0</v>
      </c>
    </row>
    <row r="16" spans="1:96" s="53" customFormat="1" ht="89.25" hidden="1">
      <c r="A16" s="45" t="str">
        <f t="shared" si="2"/>
        <v>0600400543</v>
      </c>
      <c r="B16" s="45" t="str">
        <f t="shared" si="3"/>
        <v>060040054304</v>
      </c>
      <c r="C16" s="46">
        <v>7</v>
      </c>
      <c r="D16" s="46">
        <v>25400024</v>
      </c>
      <c r="E16" s="47" t="s">
        <v>64</v>
      </c>
      <c r="F16" s="47" t="s">
        <v>86</v>
      </c>
      <c r="G16" s="47" t="s">
        <v>90</v>
      </c>
      <c r="H16" s="47" t="s">
        <v>91</v>
      </c>
      <c r="I16" s="47" t="s">
        <v>68</v>
      </c>
      <c r="J16" s="48" t="s">
        <v>92</v>
      </c>
      <c r="K16" s="47" t="s">
        <v>80</v>
      </c>
      <c r="L16" s="47">
        <v>1</v>
      </c>
      <c r="M16" s="47" t="s">
        <v>80</v>
      </c>
      <c r="N16" s="47"/>
      <c r="O16" s="49">
        <f t="shared" si="4"/>
        <v>689291</v>
      </c>
      <c r="P16" s="49">
        <f t="shared" si="5"/>
        <v>275721</v>
      </c>
      <c r="Q16" s="54"/>
      <c r="R16" s="51" t="s">
        <v>93</v>
      </c>
      <c r="S16" s="50" t="s">
        <v>81</v>
      </c>
      <c r="T16" s="50"/>
      <c r="U16" s="52">
        <v>597228</v>
      </c>
      <c r="V16" s="52">
        <f t="shared" si="6"/>
        <v>238892</v>
      </c>
      <c r="W16" s="52">
        <v>0</v>
      </c>
      <c r="X16" s="52">
        <f t="shared" si="7"/>
        <v>0</v>
      </c>
      <c r="Y16" s="52">
        <v>6828</v>
      </c>
      <c r="Z16" s="52">
        <f t="shared" si="8"/>
        <v>2732</v>
      </c>
      <c r="AA16" s="52">
        <v>10581</v>
      </c>
      <c r="AB16" s="52">
        <f t="shared" si="9"/>
        <v>4233</v>
      </c>
      <c r="AC16" s="52">
        <v>0</v>
      </c>
      <c r="AD16" s="52">
        <f t="shared" si="10"/>
        <v>0</v>
      </c>
      <c r="AE16" s="52">
        <v>0</v>
      </c>
      <c r="AF16" s="52">
        <f t="shared" si="11"/>
        <v>0</v>
      </c>
      <c r="AG16" s="52">
        <v>0</v>
      </c>
      <c r="AH16" s="52">
        <f t="shared" si="12"/>
        <v>0</v>
      </c>
      <c r="AI16" s="52">
        <v>0</v>
      </c>
      <c r="AJ16" s="52">
        <f t="shared" si="13"/>
        <v>0</v>
      </c>
      <c r="AK16" s="52">
        <v>0</v>
      </c>
      <c r="AL16" s="52">
        <f t="shared" si="14"/>
        <v>0</v>
      </c>
      <c r="AM16" s="52">
        <v>0</v>
      </c>
      <c r="AN16" s="52">
        <f t="shared" si="15"/>
        <v>0</v>
      </c>
      <c r="AO16" s="52">
        <v>2592</v>
      </c>
      <c r="AP16" s="52">
        <f t="shared" si="16"/>
        <v>1037</v>
      </c>
      <c r="AQ16" s="52">
        <v>4248</v>
      </c>
      <c r="AR16" s="52">
        <f t="shared" si="17"/>
        <v>1700</v>
      </c>
      <c r="AS16" s="52">
        <v>6694</v>
      </c>
      <c r="AT16" s="52">
        <f t="shared" si="18"/>
        <v>2678</v>
      </c>
      <c r="AU16" s="52">
        <v>1940</v>
      </c>
      <c r="AV16" s="52">
        <f t="shared" si="19"/>
        <v>776</v>
      </c>
      <c r="AW16" s="52">
        <v>80</v>
      </c>
      <c r="AX16" s="52">
        <f t="shared" si="20"/>
        <v>32</v>
      </c>
      <c r="AY16" s="52">
        <v>8000</v>
      </c>
      <c r="AZ16" s="52">
        <f t="shared" si="21"/>
        <v>3200</v>
      </c>
      <c r="BA16" s="52">
        <v>0</v>
      </c>
      <c r="BB16" s="52">
        <f t="shared" si="22"/>
        <v>0</v>
      </c>
      <c r="BC16" s="52">
        <v>0</v>
      </c>
      <c r="BD16" s="52">
        <f t="shared" si="23"/>
        <v>0</v>
      </c>
      <c r="BE16" s="52">
        <v>37518</v>
      </c>
      <c r="BF16" s="52">
        <f t="shared" si="24"/>
        <v>15008</v>
      </c>
      <c r="BG16" s="52">
        <v>0</v>
      </c>
      <c r="BH16" s="52">
        <f t="shared" si="25"/>
        <v>0</v>
      </c>
      <c r="BI16" s="52">
        <v>4695</v>
      </c>
      <c r="BJ16" s="52">
        <f t="shared" si="26"/>
        <v>1878</v>
      </c>
      <c r="BK16" s="52">
        <v>4000</v>
      </c>
      <c r="BL16" s="52">
        <f t="shared" si="27"/>
        <v>1600</v>
      </c>
      <c r="BM16" s="49">
        <v>3512</v>
      </c>
      <c r="BN16" s="52">
        <f t="shared" si="28"/>
        <v>1405</v>
      </c>
      <c r="BO16" s="52">
        <v>0</v>
      </c>
      <c r="BP16" s="52">
        <f t="shared" si="29"/>
        <v>0</v>
      </c>
      <c r="BQ16" s="52">
        <v>0</v>
      </c>
      <c r="BR16" s="52">
        <f t="shared" si="30"/>
        <v>0</v>
      </c>
      <c r="BS16" s="52">
        <v>0</v>
      </c>
      <c r="BT16" s="52">
        <f t="shared" si="31"/>
        <v>0</v>
      </c>
      <c r="BU16" s="52">
        <v>0</v>
      </c>
      <c r="BV16" s="52">
        <f t="shared" si="32"/>
        <v>0</v>
      </c>
      <c r="BW16" s="52">
        <v>1325</v>
      </c>
      <c r="BX16" s="52">
        <f t="shared" si="33"/>
        <v>530</v>
      </c>
      <c r="BY16" s="52">
        <v>0</v>
      </c>
      <c r="BZ16" s="52">
        <f t="shared" si="34"/>
        <v>0</v>
      </c>
      <c r="CA16" s="52">
        <v>0</v>
      </c>
      <c r="CB16" s="52">
        <f t="shared" si="35"/>
        <v>0</v>
      </c>
      <c r="CC16" s="52">
        <v>50</v>
      </c>
      <c r="CD16" s="52">
        <f t="shared" si="36"/>
        <v>20</v>
      </c>
      <c r="CE16" s="52">
        <v>0</v>
      </c>
      <c r="CF16" s="52">
        <f t="shared" si="37"/>
        <v>0</v>
      </c>
      <c r="CG16" s="52">
        <v>0</v>
      </c>
      <c r="CH16" s="52">
        <f t="shared" si="38"/>
        <v>0</v>
      </c>
      <c r="CI16" s="52">
        <v>0</v>
      </c>
      <c r="CJ16" s="52">
        <f t="shared" si="39"/>
        <v>0</v>
      </c>
      <c r="CK16" s="52">
        <v>0</v>
      </c>
      <c r="CL16" s="52">
        <f t="shared" si="40"/>
        <v>0</v>
      </c>
      <c r="CM16" s="52">
        <v>0</v>
      </c>
      <c r="CN16" s="52">
        <f t="shared" si="41"/>
        <v>0</v>
      </c>
      <c r="CO16" s="52">
        <v>0</v>
      </c>
      <c r="CP16" s="52">
        <f t="shared" si="42"/>
        <v>0</v>
      </c>
      <c r="CQ16" s="52">
        <v>0</v>
      </c>
      <c r="CR16" s="52">
        <f t="shared" si="43"/>
        <v>0</v>
      </c>
    </row>
    <row r="17" spans="1:96" s="53" customFormat="1" ht="25.5" hidden="1">
      <c r="A17" s="45" t="str">
        <f t="shared" si="2"/>
        <v>0600400790</v>
      </c>
      <c r="B17" s="45" t="str">
        <f t="shared" si="3"/>
        <v>060040079002</v>
      </c>
      <c r="C17" s="46">
        <v>8</v>
      </c>
      <c r="D17" s="46">
        <v>25400020</v>
      </c>
      <c r="E17" s="47" t="s">
        <v>64</v>
      </c>
      <c r="F17" s="47" t="s">
        <v>86</v>
      </c>
      <c r="G17" s="47" t="s">
        <v>94</v>
      </c>
      <c r="H17" s="47" t="s">
        <v>95</v>
      </c>
      <c r="I17" s="47" t="s">
        <v>68</v>
      </c>
      <c r="J17" s="48" t="s">
        <v>96</v>
      </c>
      <c r="K17" s="47" t="s">
        <v>80</v>
      </c>
      <c r="L17" s="47">
        <v>1</v>
      </c>
      <c r="M17" s="47" t="s">
        <v>80</v>
      </c>
      <c r="N17" s="47"/>
      <c r="O17" s="49">
        <f t="shared" si="4"/>
        <v>4654</v>
      </c>
      <c r="P17" s="49">
        <f t="shared" si="5"/>
        <v>1864</v>
      </c>
      <c r="Q17" s="54"/>
      <c r="R17" s="51"/>
      <c r="S17" s="50" t="s">
        <v>81</v>
      </c>
      <c r="T17" s="50"/>
      <c r="U17" s="52">
        <v>1822</v>
      </c>
      <c r="V17" s="52">
        <f t="shared" si="6"/>
        <v>729</v>
      </c>
      <c r="W17" s="52">
        <v>0</v>
      </c>
      <c r="X17" s="52">
        <f t="shared" si="7"/>
        <v>0</v>
      </c>
      <c r="Y17" s="52">
        <v>2538</v>
      </c>
      <c r="Z17" s="52">
        <f t="shared" si="8"/>
        <v>1016</v>
      </c>
      <c r="AA17" s="52">
        <v>100</v>
      </c>
      <c r="AB17" s="52">
        <f t="shared" si="9"/>
        <v>40</v>
      </c>
      <c r="AC17" s="52">
        <v>0</v>
      </c>
      <c r="AD17" s="52">
        <f t="shared" si="10"/>
        <v>0</v>
      </c>
      <c r="AE17" s="52">
        <v>0</v>
      </c>
      <c r="AF17" s="52">
        <f t="shared" si="11"/>
        <v>0</v>
      </c>
      <c r="AG17" s="52">
        <v>0</v>
      </c>
      <c r="AH17" s="52">
        <f t="shared" si="12"/>
        <v>0</v>
      </c>
      <c r="AI17" s="52">
        <v>0</v>
      </c>
      <c r="AJ17" s="52">
        <f t="shared" si="13"/>
        <v>0</v>
      </c>
      <c r="AK17" s="52">
        <v>0</v>
      </c>
      <c r="AL17" s="52">
        <f t="shared" si="14"/>
        <v>0</v>
      </c>
      <c r="AM17" s="52">
        <v>70</v>
      </c>
      <c r="AN17" s="52">
        <f t="shared" si="15"/>
        <v>28</v>
      </c>
      <c r="AO17" s="52">
        <v>0</v>
      </c>
      <c r="AP17" s="52">
        <f t="shared" si="16"/>
        <v>0</v>
      </c>
      <c r="AQ17" s="52">
        <v>24</v>
      </c>
      <c r="AR17" s="52">
        <f t="shared" si="17"/>
        <v>10</v>
      </c>
      <c r="AS17" s="52">
        <v>0</v>
      </c>
      <c r="AT17" s="52">
        <f t="shared" si="18"/>
        <v>0</v>
      </c>
      <c r="AU17" s="52">
        <v>58</v>
      </c>
      <c r="AV17" s="52">
        <f t="shared" si="19"/>
        <v>24</v>
      </c>
      <c r="AW17" s="52">
        <v>0</v>
      </c>
      <c r="AX17" s="52">
        <f t="shared" si="20"/>
        <v>0</v>
      </c>
      <c r="AY17" s="52">
        <v>0</v>
      </c>
      <c r="AZ17" s="52">
        <f t="shared" si="21"/>
        <v>0</v>
      </c>
      <c r="BA17" s="52">
        <v>0</v>
      </c>
      <c r="BB17" s="52">
        <f t="shared" si="22"/>
        <v>0</v>
      </c>
      <c r="BC17" s="52">
        <v>0</v>
      </c>
      <c r="BD17" s="52">
        <f t="shared" si="23"/>
        <v>0</v>
      </c>
      <c r="BE17" s="52">
        <v>0</v>
      </c>
      <c r="BF17" s="52">
        <f t="shared" si="24"/>
        <v>0</v>
      </c>
      <c r="BG17" s="52">
        <v>0</v>
      </c>
      <c r="BH17" s="52">
        <f t="shared" si="25"/>
        <v>0</v>
      </c>
      <c r="BI17" s="52">
        <v>0</v>
      </c>
      <c r="BJ17" s="52">
        <f t="shared" si="26"/>
        <v>0</v>
      </c>
      <c r="BK17" s="52">
        <v>0</v>
      </c>
      <c r="BL17" s="52">
        <f t="shared" si="27"/>
        <v>0</v>
      </c>
      <c r="BM17" s="49">
        <v>0</v>
      </c>
      <c r="BN17" s="52">
        <f t="shared" si="28"/>
        <v>0</v>
      </c>
      <c r="BO17" s="52">
        <v>0</v>
      </c>
      <c r="BP17" s="52">
        <f t="shared" si="29"/>
        <v>0</v>
      </c>
      <c r="BQ17" s="52">
        <v>0</v>
      </c>
      <c r="BR17" s="52">
        <f t="shared" si="30"/>
        <v>0</v>
      </c>
      <c r="BS17" s="52">
        <v>0</v>
      </c>
      <c r="BT17" s="52">
        <f t="shared" si="31"/>
        <v>0</v>
      </c>
      <c r="BU17" s="52">
        <v>0</v>
      </c>
      <c r="BV17" s="52">
        <f t="shared" si="32"/>
        <v>0</v>
      </c>
      <c r="BW17" s="52">
        <v>0</v>
      </c>
      <c r="BX17" s="52">
        <f t="shared" si="33"/>
        <v>0</v>
      </c>
      <c r="BY17" s="52">
        <v>0</v>
      </c>
      <c r="BZ17" s="52">
        <f t="shared" si="34"/>
        <v>0</v>
      </c>
      <c r="CA17" s="52">
        <v>0</v>
      </c>
      <c r="CB17" s="52">
        <f t="shared" si="35"/>
        <v>0</v>
      </c>
      <c r="CC17" s="52">
        <v>0</v>
      </c>
      <c r="CD17" s="52">
        <f t="shared" si="36"/>
        <v>0</v>
      </c>
      <c r="CE17" s="52">
        <v>0</v>
      </c>
      <c r="CF17" s="52">
        <f t="shared" si="37"/>
        <v>0</v>
      </c>
      <c r="CG17" s="52">
        <v>40</v>
      </c>
      <c r="CH17" s="52">
        <f t="shared" si="38"/>
        <v>16</v>
      </c>
      <c r="CI17" s="52">
        <v>0</v>
      </c>
      <c r="CJ17" s="52">
        <f t="shared" si="39"/>
        <v>0</v>
      </c>
      <c r="CK17" s="52">
        <v>0</v>
      </c>
      <c r="CL17" s="52">
        <f t="shared" si="40"/>
        <v>0</v>
      </c>
      <c r="CM17" s="52">
        <v>2</v>
      </c>
      <c r="CN17" s="52">
        <f t="shared" si="41"/>
        <v>1</v>
      </c>
      <c r="CO17" s="52">
        <v>0</v>
      </c>
      <c r="CP17" s="52">
        <f t="shared" si="42"/>
        <v>0</v>
      </c>
      <c r="CQ17" s="52">
        <v>0</v>
      </c>
      <c r="CR17" s="52">
        <f t="shared" si="43"/>
        <v>0</v>
      </c>
    </row>
    <row r="18" spans="1:96" s="53" customFormat="1" ht="38.25" hidden="1">
      <c r="A18" s="45" t="str">
        <f t="shared" si="2"/>
        <v>0600400857</v>
      </c>
      <c r="B18" s="45" t="str">
        <f t="shared" si="3"/>
        <v>060040085701</v>
      </c>
      <c r="C18" s="46">
        <v>9</v>
      </c>
      <c r="D18" s="46">
        <v>25400021</v>
      </c>
      <c r="E18" s="47" t="s">
        <v>64</v>
      </c>
      <c r="F18" s="47" t="s">
        <v>86</v>
      </c>
      <c r="G18" s="47" t="s">
        <v>97</v>
      </c>
      <c r="H18" s="47" t="s">
        <v>68</v>
      </c>
      <c r="I18" s="47" t="s">
        <v>68</v>
      </c>
      <c r="J18" s="48" t="s">
        <v>98</v>
      </c>
      <c r="K18" s="47" t="s">
        <v>80</v>
      </c>
      <c r="L18" s="47">
        <v>1</v>
      </c>
      <c r="M18" s="47" t="s">
        <v>80</v>
      </c>
      <c r="N18" s="47"/>
      <c r="O18" s="49">
        <f t="shared" si="4"/>
        <v>4412</v>
      </c>
      <c r="P18" s="49">
        <f t="shared" si="5"/>
        <v>1766</v>
      </c>
      <c r="Q18" s="54"/>
      <c r="R18" s="51"/>
      <c r="S18" s="50" t="s">
        <v>81</v>
      </c>
      <c r="T18" s="50"/>
      <c r="U18" s="52">
        <v>1496</v>
      </c>
      <c r="V18" s="52">
        <f t="shared" si="6"/>
        <v>599</v>
      </c>
      <c r="W18" s="52">
        <v>0</v>
      </c>
      <c r="X18" s="52">
        <f t="shared" si="7"/>
        <v>0</v>
      </c>
      <c r="Y18" s="52">
        <v>2316</v>
      </c>
      <c r="Z18" s="52">
        <f t="shared" si="8"/>
        <v>927</v>
      </c>
      <c r="AA18" s="52">
        <v>600</v>
      </c>
      <c r="AB18" s="52">
        <f t="shared" si="9"/>
        <v>240</v>
      </c>
      <c r="AC18" s="52">
        <v>0</v>
      </c>
      <c r="AD18" s="52">
        <f t="shared" si="10"/>
        <v>0</v>
      </c>
      <c r="AE18" s="52">
        <v>0</v>
      </c>
      <c r="AF18" s="52">
        <f t="shared" si="11"/>
        <v>0</v>
      </c>
      <c r="AG18" s="52">
        <v>0</v>
      </c>
      <c r="AH18" s="52">
        <f t="shared" si="12"/>
        <v>0</v>
      </c>
      <c r="AI18" s="52">
        <v>0</v>
      </c>
      <c r="AJ18" s="52">
        <f t="shared" si="13"/>
        <v>0</v>
      </c>
      <c r="AK18" s="52">
        <v>0</v>
      </c>
      <c r="AL18" s="52">
        <f t="shared" si="14"/>
        <v>0</v>
      </c>
      <c r="AM18" s="52">
        <v>0</v>
      </c>
      <c r="AN18" s="52">
        <f t="shared" si="15"/>
        <v>0</v>
      </c>
      <c r="AO18" s="52">
        <v>0</v>
      </c>
      <c r="AP18" s="52">
        <f t="shared" si="16"/>
        <v>0</v>
      </c>
      <c r="AQ18" s="52">
        <v>0</v>
      </c>
      <c r="AR18" s="52">
        <f t="shared" si="17"/>
        <v>0</v>
      </c>
      <c r="AS18" s="52">
        <v>0</v>
      </c>
      <c r="AT18" s="52">
        <f t="shared" si="18"/>
        <v>0</v>
      </c>
      <c r="AU18" s="52">
        <v>0</v>
      </c>
      <c r="AV18" s="52">
        <f t="shared" si="19"/>
        <v>0</v>
      </c>
      <c r="AW18" s="52">
        <v>0</v>
      </c>
      <c r="AX18" s="52">
        <f t="shared" si="20"/>
        <v>0</v>
      </c>
      <c r="AY18" s="52">
        <v>0</v>
      </c>
      <c r="AZ18" s="52">
        <f t="shared" si="21"/>
        <v>0</v>
      </c>
      <c r="BA18" s="52">
        <v>0</v>
      </c>
      <c r="BB18" s="52">
        <f t="shared" si="22"/>
        <v>0</v>
      </c>
      <c r="BC18" s="52">
        <v>0</v>
      </c>
      <c r="BD18" s="52">
        <f t="shared" si="23"/>
        <v>0</v>
      </c>
      <c r="BE18" s="52">
        <v>0</v>
      </c>
      <c r="BF18" s="52">
        <f t="shared" si="24"/>
        <v>0</v>
      </c>
      <c r="BG18" s="52">
        <v>0</v>
      </c>
      <c r="BH18" s="52">
        <f t="shared" si="25"/>
        <v>0</v>
      </c>
      <c r="BI18" s="52">
        <v>0</v>
      </c>
      <c r="BJ18" s="52">
        <f t="shared" si="26"/>
        <v>0</v>
      </c>
      <c r="BK18" s="52">
        <v>0</v>
      </c>
      <c r="BL18" s="52">
        <f t="shared" si="27"/>
        <v>0</v>
      </c>
      <c r="BM18" s="49">
        <v>0</v>
      </c>
      <c r="BN18" s="52">
        <f t="shared" si="28"/>
        <v>0</v>
      </c>
      <c r="BO18" s="52">
        <v>0</v>
      </c>
      <c r="BP18" s="52">
        <f t="shared" si="29"/>
        <v>0</v>
      </c>
      <c r="BQ18" s="52">
        <v>0</v>
      </c>
      <c r="BR18" s="52">
        <f t="shared" si="30"/>
        <v>0</v>
      </c>
      <c r="BS18" s="52">
        <v>0</v>
      </c>
      <c r="BT18" s="52">
        <f t="shared" si="31"/>
        <v>0</v>
      </c>
      <c r="BU18" s="52">
        <v>0</v>
      </c>
      <c r="BV18" s="52">
        <f t="shared" si="32"/>
        <v>0</v>
      </c>
      <c r="BW18" s="52">
        <v>0</v>
      </c>
      <c r="BX18" s="52">
        <f t="shared" si="33"/>
        <v>0</v>
      </c>
      <c r="BY18" s="52">
        <v>0</v>
      </c>
      <c r="BZ18" s="52">
        <f t="shared" si="34"/>
        <v>0</v>
      </c>
      <c r="CA18" s="52">
        <v>0</v>
      </c>
      <c r="CB18" s="52">
        <f t="shared" si="35"/>
        <v>0</v>
      </c>
      <c r="CC18" s="52">
        <v>0</v>
      </c>
      <c r="CD18" s="52">
        <f t="shared" si="36"/>
        <v>0</v>
      </c>
      <c r="CE18" s="52">
        <v>0</v>
      </c>
      <c r="CF18" s="52">
        <f t="shared" si="37"/>
        <v>0</v>
      </c>
      <c r="CG18" s="52">
        <v>0</v>
      </c>
      <c r="CH18" s="52">
        <f t="shared" si="38"/>
        <v>0</v>
      </c>
      <c r="CI18" s="52">
        <v>0</v>
      </c>
      <c r="CJ18" s="52">
        <f t="shared" si="39"/>
        <v>0</v>
      </c>
      <c r="CK18" s="52">
        <v>0</v>
      </c>
      <c r="CL18" s="52">
        <f t="shared" si="40"/>
        <v>0</v>
      </c>
      <c r="CM18" s="52">
        <v>0</v>
      </c>
      <c r="CN18" s="52">
        <f t="shared" si="41"/>
        <v>0</v>
      </c>
      <c r="CO18" s="52">
        <v>0</v>
      </c>
      <c r="CP18" s="52">
        <f t="shared" si="42"/>
        <v>0</v>
      </c>
      <c r="CQ18" s="52">
        <v>0</v>
      </c>
      <c r="CR18" s="52">
        <f t="shared" si="43"/>
        <v>0</v>
      </c>
    </row>
    <row r="19" spans="1:96" s="53" customFormat="1" ht="38.25" hidden="1">
      <c r="A19" s="45" t="str">
        <f t="shared" si="2"/>
        <v>0600400873</v>
      </c>
      <c r="B19" s="45" t="str">
        <f t="shared" si="3"/>
        <v>060040087302</v>
      </c>
      <c r="C19" s="46">
        <v>10</v>
      </c>
      <c r="D19" s="46">
        <v>25400021</v>
      </c>
      <c r="E19" s="47" t="s">
        <v>64</v>
      </c>
      <c r="F19" s="47" t="s">
        <v>86</v>
      </c>
      <c r="G19" s="47" t="s">
        <v>99</v>
      </c>
      <c r="H19" s="47" t="s">
        <v>95</v>
      </c>
      <c r="I19" s="47" t="s">
        <v>68</v>
      </c>
      <c r="J19" s="48" t="s">
        <v>100</v>
      </c>
      <c r="K19" s="47" t="s">
        <v>80</v>
      </c>
      <c r="L19" s="47">
        <v>1</v>
      </c>
      <c r="M19" s="47" t="s">
        <v>80</v>
      </c>
      <c r="N19" s="47"/>
      <c r="O19" s="49">
        <f t="shared" si="4"/>
        <v>3849</v>
      </c>
      <c r="P19" s="49">
        <f t="shared" si="5"/>
        <v>1541</v>
      </c>
      <c r="Q19" s="54"/>
      <c r="R19" s="51"/>
      <c r="S19" s="50" t="s">
        <v>81</v>
      </c>
      <c r="T19" s="50"/>
      <c r="U19" s="52">
        <v>1243</v>
      </c>
      <c r="V19" s="52">
        <f t="shared" si="6"/>
        <v>498</v>
      </c>
      <c r="W19" s="52">
        <v>0</v>
      </c>
      <c r="X19" s="52">
        <f t="shared" si="7"/>
        <v>0</v>
      </c>
      <c r="Y19" s="52">
        <v>1012</v>
      </c>
      <c r="Z19" s="52">
        <f t="shared" si="8"/>
        <v>405</v>
      </c>
      <c r="AA19" s="52">
        <v>500</v>
      </c>
      <c r="AB19" s="52">
        <f t="shared" si="9"/>
        <v>200</v>
      </c>
      <c r="AC19" s="52">
        <v>0</v>
      </c>
      <c r="AD19" s="52">
        <f t="shared" si="10"/>
        <v>0</v>
      </c>
      <c r="AE19" s="52">
        <v>0</v>
      </c>
      <c r="AF19" s="52">
        <f t="shared" si="11"/>
        <v>0</v>
      </c>
      <c r="AG19" s="52">
        <v>0</v>
      </c>
      <c r="AH19" s="52">
        <f t="shared" si="12"/>
        <v>0</v>
      </c>
      <c r="AI19" s="52">
        <v>0</v>
      </c>
      <c r="AJ19" s="52">
        <f t="shared" si="13"/>
        <v>0</v>
      </c>
      <c r="AK19" s="52">
        <v>0</v>
      </c>
      <c r="AL19" s="52">
        <f t="shared" si="14"/>
        <v>0</v>
      </c>
      <c r="AM19" s="52">
        <v>0</v>
      </c>
      <c r="AN19" s="52">
        <f t="shared" si="15"/>
        <v>0</v>
      </c>
      <c r="AO19" s="52">
        <v>0</v>
      </c>
      <c r="AP19" s="52">
        <f t="shared" si="16"/>
        <v>0</v>
      </c>
      <c r="AQ19" s="52">
        <v>1080</v>
      </c>
      <c r="AR19" s="52">
        <f t="shared" si="17"/>
        <v>432</v>
      </c>
      <c r="AS19" s="52">
        <v>0</v>
      </c>
      <c r="AT19" s="52">
        <f t="shared" si="18"/>
        <v>0</v>
      </c>
      <c r="AU19" s="52">
        <v>0</v>
      </c>
      <c r="AV19" s="52">
        <f t="shared" si="19"/>
        <v>0</v>
      </c>
      <c r="AW19" s="52">
        <v>0</v>
      </c>
      <c r="AX19" s="52">
        <f t="shared" si="20"/>
        <v>0</v>
      </c>
      <c r="AY19" s="52">
        <v>0</v>
      </c>
      <c r="AZ19" s="52">
        <f t="shared" si="21"/>
        <v>0</v>
      </c>
      <c r="BA19" s="52">
        <v>0</v>
      </c>
      <c r="BB19" s="52">
        <f t="shared" si="22"/>
        <v>0</v>
      </c>
      <c r="BC19" s="52">
        <v>0</v>
      </c>
      <c r="BD19" s="52">
        <f t="shared" si="23"/>
        <v>0</v>
      </c>
      <c r="BE19" s="52">
        <v>0</v>
      </c>
      <c r="BF19" s="52">
        <f t="shared" si="24"/>
        <v>0</v>
      </c>
      <c r="BG19" s="52">
        <v>0</v>
      </c>
      <c r="BH19" s="52">
        <f t="shared" si="25"/>
        <v>0</v>
      </c>
      <c r="BI19" s="52">
        <v>0</v>
      </c>
      <c r="BJ19" s="52">
        <f t="shared" si="26"/>
        <v>0</v>
      </c>
      <c r="BK19" s="52">
        <v>0</v>
      </c>
      <c r="BL19" s="52">
        <f t="shared" si="27"/>
        <v>0</v>
      </c>
      <c r="BM19" s="49">
        <v>0</v>
      </c>
      <c r="BN19" s="52">
        <f t="shared" si="28"/>
        <v>0</v>
      </c>
      <c r="BO19" s="52">
        <v>14</v>
      </c>
      <c r="BP19" s="52">
        <f t="shared" si="29"/>
        <v>6</v>
      </c>
      <c r="BQ19" s="52">
        <v>0</v>
      </c>
      <c r="BR19" s="52">
        <f t="shared" si="30"/>
        <v>0</v>
      </c>
      <c r="BS19" s="52">
        <v>0</v>
      </c>
      <c r="BT19" s="52">
        <f t="shared" si="31"/>
        <v>0</v>
      </c>
      <c r="BU19" s="52">
        <v>0</v>
      </c>
      <c r="BV19" s="52">
        <f t="shared" si="32"/>
        <v>0</v>
      </c>
      <c r="BW19" s="52">
        <v>0</v>
      </c>
      <c r="BX19" s="52">
        <f t="shared" si="33"/>
        <v>0</v>
      </c>
      <c r="BY19" s="52">
        <v>0</v>
      </c>
      <c r="BZ19" s="52">
        <f t="shared" si="34"/>
        <v>0</v>
      </c>
      <c r="CA19" s="52">
        <v>0</v>
      </c>
      <c r="CB19" s="52">
        <f t="shared" si="35"/>
        <v>0</v>
      </c>
      <c r="CC19" s="52">
        <v>0</v>
      </c>
      <c r="CD19" s="52">
        <f t="shared" si="36"/>
        <v>0</v>
      </c>
      <c r="CE19" s="52">
        <v>0</v>
      </c>
      <c r="CF19" s="52">
        <f t="shared" si="37"/>
        <v>0</v>
      </c>
      <c r="CG19" s="52">
        <v>0</v>
      </c>
      <c r="CH19" s="52">
        <f t="shared" si="38"/>
        <v>0</v>
      </c>
      <c r="CI19" s="52">
        <v>0</v>
      </c>
      <c r="CJ19" s="52">
        <f t="shared" si="39"/>
        <v>0</v>
      </c>
      <c r="CK19" s="52">
        <v>0</v>
      </c>
      <c r="CL19" s="52">
        <f t="shared" si="40"/>
        <v>0</v>
      </c>
      <c r="CM19" s="52">
        <v>0</v>
      </c>
      <c r="CN19" s="52">
        <f t="shared" si="41"/>
        <v>0</v>
      </c>
      <c r="CO19" s="52">
        <v>0</v>
      </c>
      <c r="CP19" s="52">
        <f t="shared" si="42"/>
        <v>0</v>
      </c>
      <c r="CQ19" s="52">
        <v>0</v>
      </c>
      <c r="CR19" s="52">
        <f t="shared" si="43"/>
        <v>0</v>
      </c>
    </row>
    <row r="20" spans="1:96" s="53" customFormat="1" ht="38.25" hidden="1">
      <c r="A20" s="45" t="str">
        <f t="shared" si="2"/>
        <v>0600400881</v>
      </c>
      <c r="B20" s="45" t="str">
        <f t="shared" si="3"/>
        <v>060040088102</v>
      </c>
      <c r="C20" s="46">
        <v>11</v>
      </c>
      <c r="D20" s="46">
        <v>25400021</v>
      </c>
      <c r="E20" s="47" t="s">
        <v>64</v>
      </c>
      <c r="F20" s="47" t="s">
        <v>86</v>
      </c>
      <c r="G20" s="47" t="s">
        <v>101</v>
      </c>
      <c r="H20" s="47" t="s">
        <v>95</v>
      </c>
      <c r="I20" s="47" t="s">
        <v>68</v>
      </c>
      <c r="J20" s="48" t="s">
        <v>102</v>
      </c>
      <c r="K20" s="47" t="s">
        <v>80</v>
      </c>
      <c r="L20" s="47">
        <v>1</v>
      </c>
      <c r="M20" s="47" t="s">
        <v>80</v>
      </c>
      <c r="N20" s="47"/>
      <c r="O20" s="49">
        <f t="shared" si="4"/>
        <v>5972</v>
      </c>
      <c r="P20" s="49">
        <f t="shared" si="5"/>
        <v>2391</v>
      </c>
      <c r="Q20" s="54"/>
      <c r="R20" s="51"/>
      <c r="S20" s="50" t="s">
        <v>81</v>
      </c>
      <c r="T20" s="50"/>
      <c r="U20" s="52">
        <v>1558</v>
      </c>
      <c r="V20" s="52">
        <f t="shared" si="6"/>
        <v>624</v>
      </c>
      <c r="W20" s="52">
        <v>0</v>
      </c>
      <c r="X20" s="52">
        <f t="shared" si="7"/>
        <v>0</v>
      </c>
      <c r="Y20" s="52">
        <v>2511</v>
      </c>
      <c r="Z20" s="52">
        <f t="shared" si="8"/>
        <v>1005</v>
      </c>
      <c r="AA20" s="52">
        <v>403</v>
      </c>
      <c r="AB20" s="52">
        <f t="shared" si="9"/>
        <v>162</v>
      </c>
      <c r="AC20" s="52">
        <v>0</v>
      </c>
      <c r="AD20" s="52">
        <f t="shared" si="10"/>
        <v>0</v>
      </c>
      <c r="AE20" s="52">
        <v>0</v>
      </c>
      <c r="AF20" s="52">
        <f t="shared" si="11"/>
        <v>0</v>
      </c>
      <c r="AG20" s="52">
        <v>0</v>
      </c>
      <c r="AH20" s="52">
        <f t="shared" si="12"/>
        <v>0</v>
      </c>
      <c r="AI20" s="52">
        <v>0</v>
      </c>
      <c r="AJ20" s="52">
        <f t="shared" si="13"/>
        <v>0</v>
      </c>
      <c r="AK20" s="52">
        <v>0</v>
      </c>
      <c r="AL20" s="52">
        <f t="shared" si="14"/>
        <v>0</v>
      </c>
      <c r="AM20" s="52">
        <v>0</v>
      </c>
      <c r="AN20" s="52">
        <f t="shared" si="15"/>
        <v>0</v>
      </c>
      <c r="AO20" s="52">
        <v>0</v>
      </c>
      <c r="AP20" s="52">
        <f t="shared" si="16"/>
        <v>0</v>
      </c>
      <c r="AQ20" s="52">
        <v>0</v>
      </c>
      <c r="AR20" s="52">
        <f t="shared" si="17"/>
        <v>0</v>
      </c>
      <c r="AS20" s="52">
        <v>0</v>
      </c>
      <c r="AT20" s="52">
        <f t="shared" si="18"/>
        <v>0</v>
      </c>
      <c r="AU20" s="52">
        <v>0</v>
      </c>
      <c r="AV20" s="52">
        <f t="shared" si="19"/>
        <v>0</v>
      </c>
      <c r="AW20" s="52">
        <v>0</v>
      </c>
      <c r="AX20" s="52">
        <f t="shared" si="20"/>
        <v>0</v>
      </c>
      <c r="AY20" s="52">
        <v>0</v>
      </c>
      <c r="AZ20" s="52">
        <f t="shared" si="21"/>
        <v>0</v>
      </c>
      <c r="BA20" s="52">
        <v>0</v>
      </c>
      <c r="BB20" s="52">
        <f t="shared" si="22"/>
        <v>0</v>
      </c>
      <c r="BC20" s="52">
        <v>0</v>
      </c>
      <c r="BD20" s="52">
        <f t="shared" si="23"/>
        <v>0</v>
      </c>
      <c r="BE20" s="52">
        <v>0</v>
      </c>
      <c r="BF20" s="52">
        <f t="shared" si="24"/>
        <v>0</v>
      </c>
      <c r="BG20" s="52">
        <v>0</v>
      </c>
      <c r="BH20" s="52">
        <f t="shared" si="25"/>
        <v>0</v>
      </c>
      <c r="BI20" s="52">
        <v>0</v>
      </c>
      <c r="BJ20" s="52">
        <f t="shared" si="26"/>
        <v>0</v>
      </c>
      <c r="BK20" s="52">
        <v>0</v>
      </c>
      <c r="BL20" s="52">
        <f t="shared" si="27"/>
        <v>0</v>
      </c>
      <c r="BM20" s="49">
        <v>0</v>
      </c>
      <c r="BN20" s="52">
        <f t="shared" si="28"/>
        <v>0</v>
      </c>
      <c r="BO20" s="52">
        <v>0</v>
      </c>
      <c r="BP20" s="52">
        <f t="shared" si="29"/>
        <v>0</v>
      </c>
      <c r="BQ20" s="52">
        <v>0</v>
      </c>
      <c r="BR20" s="52">
        <f t="shared" si="30"/>
        <v>0</v>
      </c>
      <c r="BS20" s="52">
        <v>0</v>
      </c>
      <c r="BT20" s="52">
        <f t="shared" si="31"/>
        <v>0</v>
      </c>
      <c r="BU20" s="52">
        <v>0</v>
      </c>
      <c r="BV20" s="52">
        <f t="shared" si="32"/>
        <v>0</v>
      </c>
      <c r="BW20" s="52">
        <v>0</v>
      </c>
      <c r="BX20" s="52">
        <f t="shared" si="33"/>
        <v>0</v>
      </c>
      <c r="BY20" s="52">
        <v>0</v>
      </c>
      <c r="BZ20" s="52">
        <f t="shared" si="34"/>
        <v>0</v>
      </c>
      <c r="CA20" s="52">
        <v>0</v>
      </c>
      <c r="CB20" s="52">
        <f t="shared" si="35"/>
        <v>0</v>
      </c>
      <c r="CC20" s="52">
        <v>0</v>
      </c>
      <c r="CD20" s="52">
        <f t="shared" si="36"/>
        <v>0</v>
      </c>
      <c r="CE20" s="52">
        <v>0</v>
      </c>
      <c r="CF20" s="52">
        <f t="shared" si="37"/>
        <v>0</v>
      </c>
      <c r="CG20" s="52">
        <v>0</v>
      </c>
      <c r="CH20" s="52">
        <f t="shared" si="38"/>
        <v>0</v>
      </c>
      <c r="CI20" s="52">
        <v>1500</v>
      </c>
      <c r="CJ20" s="52">
        <f t="shared" si="39"/>
        <v>600</v>
      </c>
      <c r="CK20" s="52">
        <v>0</v>
      </c>
      <c r="CL20" s="52">
        <f t="shared" si="40"/>
        <v>0</v>
      </c>
      <c r="CM20" s="52">
        <v>0</v>
      </c>
      <c r="CN20" s="52">
        <f t="shared" si="41"/>
        <v>0</v>
      </c>
      <c r="CO20" s="52">
        <v>0</v>
      </c>
      <c r="CP20" s="52">
        <f t="shared" si="42"/>
        <v>0</v>
      </c>
      <c r="CQ20" s="52">
        <v>0</v>
      </c>
      <c r="CR20" s="52">
        <f t="shared" si="43"/>
        <v>0</v>
      </c>
    </row>
    <row r="21" spans="1:96" s="53" customFormat="1" ht="25.5" hidden="1">
      <c r="A21" s="45" t="str">
        <f t="shared" si="2"/>
        <v>0600400956</v>
      </c>
      <c r="B21" s="45" t="str">
        <f t="shared" si="3"/>
        <v>060040095611</v>
      </c>
      <c r="C21" s="46">
        <v>12</v>
      </c>
      <c r="D21" s="46">
        <v>25400020</v>
      </c>
      <c r="E21" s="47" t="s">
        <v>64</v>
      </c>
      <c r="F21" s="47" t="s">
        <v>86</v>
      </c>
      <c r="G21" s="47" t="s">
        <v>103</v>
      </c>
      <c r="H21" s="47" t="s">
        <v>104</v>
      </c>
      <c r="I21" s="47" t="s">
        <v>68</v>
      </c>
      <c r="J21" s="48" t="s">
        <v>105</v>
      </c>
      <c r="K21" s="47" t="s">
        <v>70</v>
      </c>
      <c r="L21" s="47">
        <v>12</v>
      </c>
      <c r="M21" s="47" t="s">
        <v>80</v>
      </c>
      <c r="N21" s="47"/>
      <c r="O21" s="49">
        <f t="shared" si="4"/>
        <v>245</v>
      </c>
      <c r="P21" s="49">
        <f t="shared" si="5"/>
        <v>100</v>
      </c>
      <c r="Q21" s="54"/>
      <c r="R21" s="51"/>
      <c r="S21" s="50" t="s">
        <v>81</v>
      </c>
      <c r="T21" s="50"/>
      <c r="U21" s="52">
        <v>158</v>
      </c>
      <c r="V21" s="52">
        <f t="shared" si="6"/>
        <v>64</v>
      </c>
      <c r="W21" s="52">
        <v>0</v>
      </c>
      <c r="X21" s="52">
        <f t="shared" si="7"/>
        <v>0</v>
      </c>
      <c r="Y21" s="52">
        <v>36</v>
      </c>
      <c r="Z21" s="52">
        <f t="shared" si="8"/>
        <v>15</v>
      </c>
      <c r="AA21" s="52">
        <v>49</v>
      </c>
      <c r="AB21" s="52">
        <f t="shared" si="9"/>
        <v>20</v>
      </c>
      <c r="AC21" s="52">
        <v>0</v>
      </c>
      <c r="AD21" s="52">
        <f t="shared" si="10"/>
        <v>0</v>
      </c>
      <c r="AE21" s="52">
        <v>0</v>
      </c>
      <c r="AF21" s="52">
        <f t="shared" si="11"/>
        <v>0</v>
      </c>
      <c r="AG21" s="52">
        <v>0</v>
      </c>
      <c r="AH21" s="52">
        <f t="shared" si="12"/>
        <v>0</v>
      </c>
      <c r="AI21" s="52">
        <v>0</v>
      </c>
      <c r="AJ21" s="52">
        <f t="shared" si="13"/>
        <v>0</v>
      </c>
      <c r="AK21" s="52">
        <v>0</v>
      </c>
      <c r="AL21" s="52">
        <f t="shared" si="14"/>
        <v>0</v>
      </c>
      <c r="AM21" s="52">
        <v>0</v>
      </c>
      <c r="AN21" s="52">
        <f t="shared" si="15"/>
        <v>0</v>
      </c>
      <c r="AO21" s="52">
        <v>0</v>
      </c>
      <c r="AP21" s="52">
        <f t="shared" si="16"/>
        <v>0</v>
      </c>
      <c r="AQ21" s="52">
        <v>0</v>
      </c>
      <c r="AR21" s="52">
        <f t="shared" si="17"/>
        <v>0</v>
      </c>
      <c r="AS21" s="52">
        <v>0</v>
      </c>
      <c r="AT21" s="52">
        <f t="shared" si="18"/>
        <v>0</v>
      </c>
      <c r="AU21" s="52">
        <v>0</v>
      </c>
      <c r="AV21" s="52">
        <f t="shared" si="19"/>
        <v>0</v>
      </c>
      <c r="AW21" s="52">
        <v>0</v>
      </c>
      <c r="AX21" s="52">
        <f t="shared" si="20"/>
        <v>0</v>
      </c>
      <c r="AY21" s="52">
        <v>0</v>
      </c>
      <c r="AZ21" s="52">
        <f t="shared" si="21"/>
        <v>0</v>
      </c>
      <c r="BA21" s="52">
        <v>0</v>
      </c>
      <c r="BB21" s="52">
        <f t="shared" si="22"/>
        <v>0</v>
      </c>
      <c r="BC21" s="52">
        <v>0</v>
      </c>
      <c r="BD21" s="52">
        <f t="shared" si="23"/>
        <v>0</v>
      </c>
      <c r="BE21" s="52">
        <v>0</v>
      </c>
      <c r="BF21" s="52">
        <f t="shared" si="24"/>
        <v>0</v>
      </c>
      <c r="BG21" s="52">
        <v>0</v>
      </c>
      <c r="BH21" s="52">
        <f t="shared" si="25"/>
        <v>0</v>
      </c>
      <c r="BI21" s="52">
        <v>0</v>
      </c>
      <c r="BJ21" s="52">
        <f t="shared" si="26"/>
        <v>0</v>
      </c>
      <c r="BK21" s="52">
        <v>0</v>
      </c>
      <c r="BL21" s="52">
        <f t="shared" si="27"/>
        <v>0</v>
      </c>
      <c r="BM21" s="49">
        <v>0</v>
      </c>
      <c r="BN21" s="52">
        <f t="shared" si="28"/>
        <v>0</v>
      </c>
      <c r="BO21" s="52">
        <v>0</v>
      </c>
      <c r="BP21" s="52">
        <f t="shared" si="29"/>
        <v>0</v>
      </c>
      <c r="BQ21" s="52">
        <v>0</v>
      </c>
      <c r="BR21" s="52">
        <f t="shared" si="30"/>
        <v>0</v>
      </c>
      <c r="BS21" s="52">
        <v>0</v>
      </c>
      <c r="BT21" s="52">
        <f t="shared" si="31"/>
        <v>0</v>
      </c>
      <c r="BU21" s="52">
        <v>0</v>
      </c>
      <c r="BV21" s="52">
        <f t="shared" si="32"/>
        <v>0</v>
      </c>
      <c r="BW21" s="52">
        <v>0</v>
      </c>
      <c r="BX21" s="52">
        <f t="shared" si="33"/>
        <v>0</v>
      </c>
      <c r="BY21" s="52">
        <v>0</v>
      </c>
      <c r="BZ21" s="52">
        <f t="shared" si="34"/>
        <v>0</v>
      </c>
      <c r="CA21" s="52">
        <v>0</v>
      </c>
      <c r="CB21" s="52">
        <f t="shared" si="35"/>
        <v>0</v>
      </c>
      <c r="CC21" s="52">
        <v>0</v>
      </c>
      <c r="CD21" s="52">
        <f t="shared" si="36"/>
        <v>0</v>
      </c>
      <c r="CE21" s="52">
        <v>0</v>
      </c>
      <c r="CF21" s="52">
        <f t="shared" si="37"/>
        <v>0</v>
      </c>
      <c r="CG21" s="52">
        <v>0</v>
      </c>
      <c r="CH21" s="52">
        <f t="shared" si="38"/>
        <v>0</v>
      </c>
      <c r="CI21" s="52">
        <v>0</v>
      </c>
      <c r="CJ21" s="52">
        <f t="shared" si="39"/>
        <v>0</v>
      </c>
      <c r="CK21" s="52">
        <v>0</v>
      </c>
      <c r="CL21" s="52">
        <f t="shared" si="40"/>
        <v>0</v>
      </c>
      <c r="CM21" s="52">
        <v>2</v>
      </c>
      <c r="CN21" s="52">
        <f t="shared" si="41"/>
        <v>1</v>
      </c>
      <c r="CO21" s="52">
        <v>0</v>
      </c>
      <c r="CP21" s="52">
        <f t="shared" si="42"/>
        <v>0</v>
      </c>
      <c r="CQ21" s="52">
        <v>0</v>
      </c>
      <c r="CR21" s="52">
        <f t="shared" si="43"/>
        <v>0</v>
      </c>
    </row>
    <row r="22" spans="1:96" s="53" customFormat="1" ht="25.5" hidden="1">
      <c r="A22" s="45" t="str">
        <f t="shared" si="2"/>
        <v>0600403711</v>
      </c>
      <c r="B22" s="45" t="str">
        <f t="shared" si="3"/>
        <v>060040371112</v>
      </c>
      <c r="C22" s="46">
        <v>13</v>
      </c>
      <c r="D22" s="46">
        <v>25400015</v>
      </c>
      <c r="E22" s="47" t="s">
        <v>64</v>
      </c>
      <c r="F22" s="47" t="s">
        <v>86</v>
      </c>
      <c r="G22" s="47" t="s">
        <v>106</v>
      </c>
      <c r="H22" s="47" t="s">
        <v>67</v>
      </c>
      <c r="I22" s="47" t="s">
        <v>68</v>
      </c>
      <c r="J22" s="48" t="s">
        <v>107</v>
      </c>
      <c r="K22" s="47" t="s">
        <v>70</v>
      </c>
      <c r="L22" s="47">
        <v>100</v>
      </c>
      <c r="M22" s="47" t="s">
        <v>80</v>
      </c>
      <c r="N22" s="47"/>
      <c r="O22" s="49">
        <f t="shared" si="4"/>
        <v>876183</v>
      </c>
      <c r="P22" s="49">
        <f t="shared" si="5"/>
        <v>350477</v>
      </c>
      <c r="Q22" s="54"/>
      <c r="R22" s="51"/>
      <c r="S22" s="50" t="s">
        <v>81</v>
      </c>
      <c r="T22" s="50"/>
      <c r="U22" s="52">
        <v>471720</v>
      </c>
      <c r="V22" s="52">
        <f t="shared" si="6"/>
        <v>188688</v>
      </c>
      <c r="W22" s="52">
        <v>263060</v>
      </c>
      <c r="X22" s="52">
        <f t="shared" si="7"/>
        <v>105224</v>
      </c>
      <c r="Y22" s="52">
        <v>10446</v>
      </c>
      <c r="Z22" s="52">
        <f t="shared" si="8"/>
        <v>4179</v>
      </c>
      <c r="AA22" s="52">
        <v>7563</v>
      </c>
      <c r="AB22" s="52">
        <f t="shared" si="9"/>
        <v>3026</v>
      </c>
      <c r="AC22" s="52">
        <v>0</v>
      </c>
      <c r="AD22" s="52">
        <f t="shared" si="10"/>
        <v>0</v>
      </c>
      <c r="AE22" s="52">
        <v>0</v>
      </c>
      <c r="AF22" s="52">
        <f t="shared" si="11"/>
        <v>0</v>
      </c>
      <c r="AG22" s="52">
        <v>0</v>
      </c>
      <c r="AH22" s="52">
        <f t="shared" si="12"/>
        <v>0</v>
      </c>
      <c r="AI22" s="52">
        <v>224</v>
      </c>
      <c r="AJ22" s="52">
        <f t="shared" si="13"/>
        <v>90</v>
      </c>
      <c r="AK22" s="52">
        <v>17220</v>
      </c>
      <c r="AL22" s="52">
        <f t="shared" si="14"/>
        <v>6888</v>
      </c>
      <c r="AM22" s="52">
        <v>0</v>
      </c>
      <c r="AN22" s="52">
        <f t="shared" si="15"/>
        <v>0</v>
      </c>
      <c r="AO22" s="52">
        <v>3418</v>
      </c>
      <c r="AP22" s="52">
        <f t="shared" si="16"/>
        <v>1368</v>
      </c>
      <c r="AQ22" s="52">
        <v>2880</v>
      </c>
      <c r="AR22" s="52">
        <f t="shared" si="17"/>
        <v>1152</v>
      </c>
      <c r="AS22" s="52">
        <v>4805</v>
      </c>
      <c r="AT22" s="52">
        <f t="shared" si="18"/>
        <v>1922</v>
      </c>
      <c r="AU22" s="52">
        <v>500</v>
      </c>
      <c r="AV22" s="52">
        <f t="shared" si="19"/>
        <v>200</v>
      </c>
      <c r="AW22" s="52">
        <v>50</v>
      </c>
      <c r="AX22" s="52">
        <f t="shared" si="20"/>
        <v>20</v>
      </c>
      <c r="AY22" s="52">
        <v>10800</v>
      </c>
      <c r="AZ22" s="52">
        <f t="shared" si="21"/>
        <v>4320</v>
      </c>
      <c r="BA22" s="52">
        <v>350</v>
      </c>
      <c r="BB22" s="52">
        <f t="shared" si="22"/>
        <v>140</v>
      </c>
      <c r="BC22" s="52">
        <v>0</v>
      </c>
      <c r="BD22" s="52">
        <f t="shared" si="23"/>
        <v>0</v>
      </c>
      <c r="BE22" s="52">
        <v>22500</v>
      </c>
      <c r="BF22" s="52">
        <f t="shared" si="24"/>
        <v>9000</v>
      </c>
      <c r="BG22" s="52">
        <v>0</v>
      </c>
      <c r="BH22" s="52">
        <f t="shared" si="25"/>
        <v>0</v>
      </c>
      <c r="BI22" s="52">
        <v>11079</v>
      </c>
      <c r="BJ22" s="52">
        <f t="shared" si="26"/>
        <v>4432</v>
      </c>
      <c r="BK22" s="52">
        <v>4200</v>
      </c>
      <c r="BL22" s="52">
        <f t="shared" si="27"/>
        <v>1680</v>
      </c>
      <c r="BM22" s="49">
        <v>14496</v>
      </c>
      <c r="BN22" s="52">
        <f t="shared" si="28"/>
        <v>5799</v>
      </c>
      <c r="BO22" s="52">
        <v>23070</v>
      </c>
      <c r="BP22" s="52">
        <f t="shared" si="29"/>
        <v>9228</v>
      </c>
      <c r="BQ22" s="52">
        <v>0</v>
      </c>
      <c r="BR22" s="52">
        <f t="shared" si="30"/>
        <v>0</v>
      </c>
      <c r="BS22" s="52">
        <v>0</v>
      </c>
      <c r="BT22" s="52">
        <f t="shared" si="31"/>
        <v>0</v>
      </c>
      <c r="BU22" s="52">
        <v>2800</v>
      </c>
      <c r="BV22" s="52">
        <f t="shared" si="32"/>
        <v>1120</v>
      </c>
      <c r="BW22" s="52">
        <v>2677</v>
      </c>
      <c r="BX22" s="52">
        <f t="shared" si="33"/>
        <v>1071</v>
      </c>
      <c r="BY22" s="52">
        <v>0</v>
      </c>
      <c r="BZ22" s="52">
        <f t="shared" si="34"/>
        <v>0</v>
      </c>
      <c r="CA22" s="52">
        <v>0</v>
      </c>
      <c r="CB22" s="52">
        <f t="shared" si="35"/>
        <v>0</v>
      </c>
      <c r="CC22" s="52">
        <v>2140</v>
      </c>
      <c r="CD22" s="52">
        <f t="shared" si="36"/>
        <v>856</v>
      </c>
      <c r="CE22" s="52">
        <v>135</v>
      </c>
      <c r="CF22" s="52">
        <f t="shared" si="37"/>
        <v>54</v>
      </c>
      <c r="CG22" s="52">
        <v>0</v>
      </c>
      <c r="CH22" s="52">
        <f t="shared" si="38"/>
        <v>0</v>
      </c>
      <c r="CI22" s="52">
        <v>0</v>
      </c>
      <c r="CJ22" s="52">
        <f t="shared" si="39"/>
        <v>0</v>
      </c>
      <c r="CK22" s="52">
        <v>0</v>
      </c>
      <c r="CL22" s="52">
        <f t="shared" si="40"/>
        <v>0</v>
      </c>
      <c r="CM22" s="52">
        <v>0</v>
      </c>
      <c r="CN22" s="52">
        <f t="shared" si="41"/>
        <v>0</v>
      </c>
      <c r="CO22" s="52">
        <v>0</v>
      </c>
      <c r="CP22" s="52">
        <f t="shared" si="42"/>
        <v>0</v>
      </c>
      <c r="CQ22" s="52">
        <v>50</v>
      </c>
      <c r="CR22" s="52">
        <f t="shared" si="43"/>
        <v>20</v>
      </c>
    </row>
    <row r="23" spans="1:96" s="53" customFormat="1" ht="25.5" hidden="1">
      <c r="A23" s="45" t="str">
        <f t="shared" si="2"/>
        <v>0600403729</v>
      </c>
      <c r="B23" s="45" t="str">
        <f t="shared" si="3"/>
        <v>060040372911</v>
      </c>
      <c r="C23" s="46">
        <v>14</v>
      </c>
      <c r="D23" s="46">
        <v>25400015</v>
      </c>
      <c r="E23" s="47" t="s">
        <v>64</v>
      </c>
      <c r="F23" s="47" t="s">
        <v>86</v>
      </c>
      <c r="G23" s="47" t="s">
        <v>108</v>
      </c>
      <c r="H23" s="47" t="s">
        <v>104</v>
      </c>
      <c r="I23" s="47" t="s">
        <v>68</v>
      </c>
      <c r="J23" s="48" t="s">
        <v>109</v>
      </c>
      <c r="K23" s="47" t="s">
        <v>70</v>
      </c>
      <c r="L23" s="47">
        <v>100</v>
      </c>
      <c r="M23" s="47" t="s">
        <v>80</v>
      </c>
      <c r="N23" s="47"/>
      <c r="O23" s="49">
        <f t="shared" si="4"/>
        <v>859352</v>
      </c>
      <c r="P23" s="49">
        <f t="shared" si="5"/>
        <v>343743</v>
      </c>
      <c r="Q23" s="54"/>
      <c r="R23" s="51"/>
      <c r="S23" s="50" t="s">
        <v>81</v>
      </c>
      <c r="T23" s="50"/>
      <c r="U23" s="52">
        <v>827856</v>
      </c>
      <c r="V23" s="52">
        <f t="shared" si="6"/>
        <v>331143</v>
      </c>
      <c r="W23" s="52">
        <v>0</v>
      </c>
      <c r="X23" s="52">
        <f t="shared" si="7"/>
        <v>0</v>
      </c>
      <c r="Y23" s="52">
        <v>10815</v>
      </c>
      <c r="Z23" s="52">
        <f t="shared" si="8"/>
        <v>4326</v>
      </c>
      <c r="AA23" s="52">
        <v>5634</v>
      </c>
      <c r="AB23" s="52">
        <f t="shared" si="9"/>
        <v>2254</v>
      </c>
      <c r="AC23" s="52">
        <v>0</v>
      </c>
      <c r="AD23" s="52">
        <f t="shared" si="10"/>
        <v>0</v>
      </c>
      <c r="AE23" s="52">
        <v>10000</v>
      </c>
      <c r="AF23" s="52">
        <f t="shared" si="11"/>
        <v>4000</v>
      </c>
      <c r="AG23" s="52">
        <v>0</v>
      </c>
      <c r="AH23" s="52">
        <f t="shared" si="12"/>
        <v>0</v>
      </c>
      <c r="AI23" s="52">
        <v>0</v>
      </c>
      <c r="AJ23" s="52">
        <f t="shared" si="13"/>
        <v>0</v>
      </c>
      <c r="AK23" s="52">
        <v>0</v>
      </c>
      <c r="AL23" s="52">
        <f t="shared" si="14"/>
        <v>0</v>
      </c>
      <c r="AM23" s="52">
        <v>0</v>
      </c>
      <c r="AN23" s="52">
        <f t="shared" si="15"/>
        <v>0</v>
      </c>
      <c r="AO23" s="52">
        <v>0</v>
      </c>
      <c r="AP23" s="52">
        <f t="shared" si="16"/>
        <v>0</v>
      </c>
      <c r="AQ23" s="52">
        <v>0</v>
      </c>
      <c r="AR23" s="52">
        <f t="shared" si="17"/>
        <v>0</v>
      </c>
      <c r="AS23" s="52">
        <v>0</v>
      </c>
      <c r="AT23" s="52">
        <f t="shared" si="18"/>
        <v>0</v>
      </c>
      <c r="AU23" s="52">
        <v>450</v>
      </c>
      <c r="AV23" s="52">
        <f t="shared" si="19"/>
        <v>180</v>
      </c>
      <c r="AW23" s="52">
        <v>0</v>
      </c>
      <c r="AX23" s="52">
        <f t="shared" si="20"/>
        <v>0</v>
      </c>
      <c r="AY23" s="52">
        <v>500</v>
      </c>
      <c r="AZ23" s="52">
        <f t="shared" si="21"/>
        <v>200</v>
      </c>
      <c r="BA23" s="52">
        <v>60</v>
      </c>
      <c r="BB23" s="52">
        <f t="shared" si="22"/>
        <v>24</v>
      </c>
      <c r="BC23" s="52">
        <v>0</v>
      </c>
      <c r="BD23" s="52">
        <f t="shared" si="23"/>
        <v>0</v>
      </c>
      <c r="BE23" s="52">
        <v>0</v>
      </c>
      <c r="BF23" s="52">
        <f t="shared" si="24"/>
        <v>0</v>
      </c>
      <c r="BG23" s="52">
        <v>0</v>
      </c>
      <c r="BH23" s="52">
        <f t="shared" si="25"/>
        <v>0</v>
      </c>
      <c r="BI23" s="52">
        <v>1660</v>
      </c>
      <c r="BJ23" s="52">
        <f t="shared" si="26"/>
        <v>664</v>
      </c>
      <c r="BK23" s="52">
        <v>0</v>
      </c>
      <c r="BL23" s="52">
        <f t="shared" si="27"/>
        <v>0</v>
      </c>
      <c r="BM23" s="49">
        <v>0</v>
      </c>
      <c r="BN23" s="52">
        <f t="shared" si="28"/>
        <v>0</v>
      </c>
      <c r="BO23" s="52">
        <v>0</v>
      </c>
      <c r="BP23" s="52">
        <f t="shared" si="29"/>
        <v>0</v>
      </c>
      <c r="BQ23" s="52">
        <v>0</v>
      </c>
      <c r="BR23" s="52">
        <f t="shared" si="30"/>
        <v>0</v>
      </c>
      <c r="BS23" s="52">
        <v>0</v>
      </c>
      <c r="BT23" s="52">
        <f t="shared" si="31"/>
        <v>0</v>
      </c>
      <c r="BU23" s="52">
        <v>60</v>
      </c>
      <c r="BV23" s="52">
        <f t="shared" si="32"/>
        <v>24</v>
      </c>
      <c r="BW23" s="52">
        <v>2094</v>
      </c>
      <c r="BX23" s="52">
        <f t="shared" si="33"/>
        <v>838</v>
      </c>
      <c r="BY23" s="52">
        <v>0</v>
      </c>
      <c r="BZ23" s="52">
        <f t="shared" si="34"/>
        <v>0</v>
      </c>
      <c r="CA23" s="52">
        <v>0</v>
      </c>
      <c r="CB23" s="52">
        <f t="shared" si="35"/>
        <v>0</v>
      </c>
      <c r="CC23" s="52">
        <v>120</v>
      </c>
      <c r="CD23" s="52">
        <f t="shared" si="36"/>
        <v>48</v>
      </c>
      <c r="CE23" s="52">
        <v>0</v>
      </c>
      <c r="CF23" s="52">
        <f t="shared" si="37"/>
        <v>0</v>
      </c>
      <c r="CG23" s="52">
        <v>0</v>
      </c>
      <c r="CH23" s="52">
        <f t="shared" si="38"/>
        <v>0</v>
      </c>
      <c r="CI23" s="52">
        <v>0</v>
      </c>
      <c r="CJ23" s="52">
        <f t="shared" si="39"/>
        <v>0</v>
      </c>
      <c r="CK23" s="52">
        <v>0</v>
      </c>
      <c r="CL23" s="52">
        <f t="shared" si="40"/>
        <v>0</v>
      </c>
      <c r="CM23" s="52">
        <v>0</v>
      </c>
      <c r="CN23" s="52">
        <f t="shared" si="41"/>
        <v>0</v>
      </c>
      <c r="CO23" s="52">
        <v>0</v>
      </c>
      <c r="CP23" s="52">
        <f t="shared" si="42"/>
        <v>0</v>
      </c>
      <c r="CQ23" s="52">
        <v>103</v>
      </c>
      <c r="CR23" s="52">
        <f t="shared" si="43"/>
        <v>42</v>
      </c>
    </row>
    <row r="24" spans="1:96" s="53" customFormat="1" ht="25.5" hidden="1">
      <c r="A24" s="45" t="str">
        <f t="shared" si="2"/>
        <v>0600403745</v>
      </c>
      <c r="B24" s="45" t="str">
        <f t="shared" si="3"/>
        <v>060040374511</v>
      </c>
      <c r="C24" s="46">
        <v>15</v>
      </c>
      <c r="D24" s="46">
        <v>25400015</v>
      </c>
      <c r="E24" s="47" t="s">
        <v>64</v>
      </c>
      <c r="F24" s="47" t="s">
        <v>86</v>
      </c>
      <c r="G24" s="47" t="s">
        <v>110</v>
      </c>
      <c r="H24" s="47" t="s">
        <v>104</v>
      </c>
      <c r="I24" s="47" t="s">
        <v>68</v>
      </c>
      <c r="J24" s="48" t="s">
        <v>111</v>
      </c>
      <c r="K24" s="47" t="s">
        <v>70</v>
      </c>
      <c r="L24" s="47">
        <v>100</v>
      </c>
      <c r="M24" s="47" t="s">
        <v>80</v>
      </c>
      <c r="N24" s="47"/>
      <c r="O24" s="49">
        <f t="shared" si="4"/>
        <v>115856</v>
      </c>
      <c r="P24" s="49">
        <f t="shared" si="5"/>
        <v>46346</v>
      </c>
      <c r="Q24" s="54"/>
      <c r="R24" s="51"/>
      <c r="S24" s="50" t="s">
        <v>81</v>
      </c>
      <c r="T24" s="50"/>
      <c r="U24" s="52">
        <v>27470</v>
      </c>
      <c r="V24" s="52">
        <f t="shared" si="6"/>
        <v>10988</v>
      </c>
      <c r="W24" s="52">
        <v>0</v>
      </c>
      <c r="X24" s="52">
        <f t="shared" si="7"/>
        <v>0</v>
      </c>
      <c r="Y24" s="52">
        <v>10316</v>
      </c>
      <c r="Z24" s="52">
        <f t="shared" si="8"/>
        <v>4127</v>
      </c>
      <c r="AA24" s="52">
        <v>7774</v>
      </c>
      <c r="AB24" s="52">
        <f t="shared" si="9"/>
        <v>3110</v>
      </c>
      <c r="AC24" s="52">
        <v>0</v>
      </c>
      <c r="AD24" s="52">
        <f t="shared" si="10"/>
        <v>0</v>
      </c>
      <c r="AE24" s="52">
        <v>10000</v>
      </c>
      <c r="AF24" s="52">
        <f t="shared" si="11"/>
        <v>4000</v>
      </c>
      <c r="AG24" s="52">
        <v>0</v>
      </c>
      <c r="AH24" s="52">
        <f t="shared" si="12"/>
        <v>0</v>
      </c>
      <c r="AI24" s="52">
        <v>0</v>
      </c>
      <c r="AJ24" s="52">
        <f t="shared" si="13"/>
        <v>0</v>
      </c>
      <c r="AK24" s="52">
        <v>0</v>
      </c>
      <c r="AL24" s="52">
        <f t="shared" si="14"/>
        <v>0</v>
      </c>
      <c r="AM24" s="52">
        <v>0</v>
      </c>
      <c r="AN24" s="52">
        <f t="shared" si="15"/>
        <v>0</v>
      </c>
      <c r="AO24" s="52">
        <v>2342</v>
      </c>
      <c r="AP24" s="52">
        <f t="shared" si="16"/>
        <v>937</v>
      </c>
      <c r="AQ24" s="52">
        <v>2460</v>
      </c>
      <c r="AR24" s="52">
        <f t="shared" si="17"/>
        <v>984</v>
      </c>
      <c r="AS24" s="52">
        <v>4210</v>
      </c>
      <c r="AT24" s="52">
        <f t="shared" si="18"/>
        <v>1684</v>
      </c>
      <c r="AU24" s="52">
        <v>790</v>
      </c>
      <c r="AV24" s="52">
        <f t="shared" si="19"/>
        <v>316</v>
      </c>
      <c r="AW24" s="52">
        <v>1089</v>
      </c>
      <c r="AX24" s="52">
        <f t="shared" si="20"/>
        <v>436</v>
      </c>
      <c r="AY24" s="52">
        <v>12000</v>
      </c>
      <c r="AZ24" s="52">
        <f t="shared" si="21"/>
        <v>4800</v>
      </c>
      <c r="BA24" s="52">
        <v>280</v>
      </c>
      <c r="BB24" s="52">
        <f t="shared" si="22"/>
        <v>112</v>
      </c>
      <c r="BC24" s="52">
        <v>0</v>
      </c>
      <c r="BD24" s="52">
        <f t="shared" si="23"/>
        <v>0</v>
      </c>
      <c r="BE24" s="52">
        <v>13137</v>
      </c>
      <c r="BF24" s="52">
        <f t="shared" si="24"/>
        <v>5255</v>
      </c>
      <c r="BG24" s="52">
        <v>0</v>
      </c>
      <c r="BH24" s="52">
        <f t="shared" si="25"/>
        <v>0</v>
      </c>
      <c r="BI24" s="52">
        <v>3666</v>
      </c>
      <c r="BJ24" s="52">
        <f t="shared" si="26"/>
        <v>1467</v>
      </c>
      <c r="BK24" s="52">
        <v>3000</v>
      </c>
      <c r="BL24" s="52">
        <f t="shared" si="27"/>
        <v>1200</v>
      </c>
      <c r="BM24" s="49">
        <v>1986</v>
      </c>
      <c r="BN24" s="52">
        <f t="shared" si="28"/>
        <v>795</v>
      </c>
      <c r="BO24" s="52">
        <v>12077</v>
      </c>
      <c r="BP24" s="52">
        <f t="shared" si="29"/>
        <v>4831</v>
      </c>
      <c r="BQ24" s="52">
        <v>0</v>
      </c>
      <c r="BR24" s="52">
        <f t="shared" si="30"/>
        <v>0</v>
      </c>
      <c r="BS24" s="52">
        <v>0</v>
      </c>
      <c r="BT24" s="52">
        <f t="shared" si="31"/>
        <v>0</v>
      </c>
      <c r="BU24" s="52">
        <v>1000</v>
      </c>
      <c r="BV24" s="52">
        <f t="shared" si="32"/>
        <v>400</v>
      </c>
      <c r="BW24" s="52">
        <v>1124</v>
      </c>
      <c r="BX24" s="52">
        <f t="shared" si="33"/>
        <v>450</v>
      </c>
      <c r="BY24" s="52">
        <v>0</v>
      </c>
      <c r="BZ24" s="52">
        <f t="shared" si="34"/>
        <v>0</v>
      </c>
      <c r="CA24" s="52">
        <v>0</v>
      </c>
      <c r="CB24" s="52">
        <f t="shared" si="35"/>
        <v>0</v>
      </c>
      <c r="CC24" s="52">
        <v>890</v>
      </c>
      <c r="CD24" s="52">
        <f t="shared" si="36"/>
        <v>356</v>
      </c>
      <c r="CE24" s="52">
        <v>120</v>
      </c>
      <c r="CF24" s="52">
        <f t="shared" si="37"/>
        <v>48</v>
      </c>
      <c r="CG24" s="52">
        <v>0</v>
      </c>
      <c r="CH24" s="52">
        <f t="shared" si="38"/>
        <v>0</v>
      </c>
      <c r="CI24" s="52">
        <v>0</v>
      </c>
      <c r="CJ24" s="52">
        <f t="shared" si="39"/>
        <v>0</v>
      </c>
      <c r="CK24" s="52">
        <v>0</v>
      </c>
      <c r="CL24" s="52">
        <f t="shared" si="40"/>
        <v>0</v>
      </c>
      <c r="CM24" s="52">
        <v>0</v>
      </c>
      <c r="CN24" s="52">
        <f t="shared" si="41"/>
        <v>0</v>
      </c>
      <c r="CO24" s="52">
        <v>0</v>
      </c>
      <c r="CP24" s="52">
        <f t="shared" si="42"/>
        <v>0</v>
      </c>
      <c r="CQ24" s="52">
        <v>125</v>
      </c>
      <c r="CR24" s="52">
        <f t="shared" si="43"/>
        <v>50</v>
      </c>
    </row>
    <row r="25" spans="1:96" s="53" customFormat="1" ht="25.5" hidden="1">
      <c r="A25" s="45" t="str">
        <f t="shared" si="2"/>
        <v>0600403760</v>
      </c>
      <c r="B25" s="45" t="str">
        <f t="shared" si="3"/>
        <v>060040376011</v>
      </c>
      <c r="C25" s="46">
        <v>16</v>
      </c>
      <c r="D25" s="46">
        <v>25400015</v>
      </c>
      <c r="E25" s="47" t="s">
        <v>64</v>
      </c>
      <c r="F25" s="47" t="s">
        <v>86</v>
      </c>
      <c r="G25" s="47" t="s">
        <v>112</v>
      </c>
      <c r="H25" s="47" t="s">
        <v>104</v>
      </c>
      <c r="I25" s="47" t="s">
        <v>68</v>
      </c>
      <c r="J25" s="48" t="s">
        <v>113</v>
      </c>
      <c r="K25" s="47" t="s">
        <v>70</v>
      </c>
      <c r="L25" s="47">
        <v>100</v>
      </c>
      <c r="M25" s="47" t="s">
        <v>80</v>
      </c>
      <c r="N25" s="47"/>
      <c r="O25" s="49">
        <f t="shared" si="4"/>
        <v>228415</v>
      </c>
      <c r="P25" s="49">
        <f t="shared" si="5"/>
        <v>91369</v>
      </c>
      <c r="Q25" s="54"/>
      <c r="R25" s="51"/>
      <c r="S25" s="50" t="s">
        <v>81</v>
      </c>
      <c r="T25" s="50"/>
      <c r="U25" s="52">
        <v>198991</v>
      </c>
      <c r="V25" s="52">
        <f t="shared" si="6"/>
        <v>79597</v>
      </c>
      <c r="W25" s="52">
        <v>0</v>
      </c>
      <c r="X25" s="52">
        <f t="shared" si="7"/>
        <v>0</v>
      </c>
      <c r="Y25" s="52">
        <v>6986</v>
      </c>
      <c r="Z25" s="52">
        <f t="shared" si="8"/>
        <v>2795</v>
      </c>
      <c r="AA25" s="52">
        <v>3675</v>
      </c>
      <c r="AB25" s="52">
        <f t="shared" si="9"/>
        <v>1470</v>
      </c>
      <c r="AC25" s="52">
        <v>0</v>
      </c>
      <c r="AD25" s="52">
        <f t="shared" si="10"/>
        <v>0</v>
      </c>
      <c r="AE25" s="52">
        <v>0</v>
      </c>
      <c r="AF25" s="52">
        <f t="shared" si="11"/>
        <v>0</v>
      </c>
      <c r="AG25" s="52">
        <v>0</v>
      </c>
      <c r="AH25" s="52">
        <f t="shared" si="12"/>
        <v>0</v>
      </c>
      <c r="AI25" s="52">
        <v>154</v>
      </c>
      <c r="AJ25" s="52">
        <f t="shared" si="13"/>
        <v>62</v>
      </c>
      <c r="AK25" s="52">
        <v>0</v>
      </c>
      <c r="AL25" s="52">
        <f t="shared" si="14"/>
        <v>0</v>
      </c>
      <c r="AM25" s="52">
        <v>0</v>
      </c>
      <c r="AN25" s="52">
        <f t="shared" si="15"/>
        <v>0</v>
      </c>
      <c r="AO25" s="52">
        <v>1830</v>
      </c>
      <c r="AP25" s="52">
        <f t="shared" si="16"/>
        <v>732</v>
      </c>
      <c r="AQ25" s="52">
        <v>24</v>
      </c>
      <c r="AR25" s="52">
        <f t="shared" si="17"/>
        <v>10</v>
      </c>
      <c r="AS25" s="52">
        <v>2850</v>
      </c>
      <c r="AT25" s="52">
        <f t="shared" si="18"/>
        <v>1140</v>
      </c>
      <c r="AU25" s="52">
        <v>90</v>
      </c>
      <c r="AV25" s="52">
        <f t="shared" si="19"/>
        <v>36</v>
      </c>
      <c r="AW25" s="52">
        <v>0</v>
      </c>
      <c r="AX25" s="52">
        <f t="shared" si="20"/>
        <v>0</v>
      </c>
      <c r="AY25" s="52">
        <v>4500</v>
      </c>
      <c r="AZ25" s="52">
        <f t="shared" si="21"/>
        <v>1800</v>
      </c>
      <c r="BA25" s="52">
        <v>60</v>
      </c>
      <c r="BB25" s="52">
        <f t="shared" si="22"/>
        <v>24</v>
      </c>
      <c r="BC25" s="52">
        <v>0</v>
      </c>
      <c r="BD25" s="52">
        <f t="shared" si="23"/>
        <v>0</v>
      </c>
      <c r="BE25" s="52">
        <v>3853</v>
      </c>
      <c r="BF25" s="52">
        <f t="shared" si="24"/>
        <v>1542</v>
      </c>
      <c r="BG25" s="52">
        <v>0</v>
      </c>
      <c r="BH25" s="52">
        <f t="shared" si="25"/>
        <v>0</v>
      </c>
      <c r="BI25" s="52">
        <v>2005</v>
      </c>
      <c r="BJ25" s="52">
        <f t="shared" si="26"/>
        <v>802</v>
      </c>
      <c r="BK25" s="52">
        <v>2000</v>
      </c>
      <c r="BL25" s="52">
        <f t="shared" si="27"/>
        <v>800</v>
      </c>
      <c r="BM25" s="49">
        <v>642</v>
      </c>
      <c r="BN25" s="52">
        <f t="shared" si="28"/>
        <v>257</v>
      </c>
      <c r="BO25" s="52">
        <v>0</v>
      </c>
      <c r="BP25" s="52">
        <f t="shared" si="29"/>
        <v>0</v>
      </c>
      <c r="BQ25" s="52">
        <v>0</v>
      </c>
      <c r="BR25" s="52">
        <f t="shared" si="30"/>
        <v>0</v>
      </c>
      <c r="BS25" s="52">
        <v>0</v>
      </c>
      <c r="BT25" s="52">
        <f t="shared" si="31"/>
        <v>0</v>
      </c>
      <c r="BU25" s="52">
        <v>50</v>
      </c>
      <c r="BV25" s="52">
        <f t="shared" si="32"/>
        <v>20</v>
      </c>
      <c r="BW25" s="52">
        <v>340</v>
      </c>
      <c r="BX25" s="52">
        <f t="shared" si="33"/>
        <v>136</v>
      </c>
      <c r="BY25" s="52">
        <v>0</v>
      </c>
      <c r="BZ25" s="52">
        <f t="shared" si="34"/>
        <v>0</v>
      </c>
      <c r="CA25" s="52">
        <v>0</v>
      </c>
      <c r="CB25" s="52">
        <f t="shared" si="35"/>
        <v>0</v>
      </c>
      <c r="CC25" s="52">
        <v>255</v>
      </c>
      <c r="CD25" s="52">
        <f t="shared" si="36"/>
        <v>102</v>
      </c>
      <c r="CE25" s="52">
        <v>40</v>
      </c>
      <c r="CF25" s="52">
        <f t="shared" si="37"/>
        <v>16</v>
      </c>
      <c r="CG25" s="52">
        <v>0</v>
      </c>
      <c r="CH25" s="52">
        <f t="shared" si="38"/>
        <v>0</v>
      </c>
      <c r="CI25" s="52">
        <v>0</v>
      </c>
      <c r="CJ25" s="52">
        <f t="shared" si="39"/>
        <v>0</v>
      </c>
      <c r="CK25" s="52">
        <v>0</v>
      </c>
      <c r="CL25" s="52">
        <f t="shared" si="40"/>
        <v>0</v>
      </c>
      <c r="CM25" s="52">
        <v>0</v>
      </c>
      <c r="CN25" s="52">
        <f t="shared" si="41"/>
        <v>0</v>
      </c>
      <c r="CO25" s="52">
        <v>0</v>
      </c>
      <c r="CP25" s="52">
        <f t="shared" si="42"/>
        <v>0</v>
      </c>
      <c r="CQ25" s="52">
        <v>70</v>
      </c>
      <c r="CR25" s="52">
        <f t="shared" si="43"/>
        <v>28</v>
      </c>
    </row>
    <row r="26" spans="1:96" s="53" customFormat="1" ht="25.5" hidden="1">
      <c r="A26" s="45" t="str">
        <f t="shared" si="2"/>
        <v>0600403786</v>
      </c>
      <c r="B26" s="45" t="str">
        <f t="shared" si="3"/>
        <v>060040378611</v>
      </c>
      <c r="C26" s="46">
        <v>17</v>
      </c>
      <c r="D26" s="46">
        <v>25400015</v>
      </c>
      <c r="E26" s="47" t="s">
        <v>64</v>
      </c>
      <c r="F26" s="47" t="s">
        <v>86</v>
      </c>
      <c r="G26" s="47" t="s">
        <v>114</v>
      </c>
      <c r="H26" s="47" t="s">
        <v>104</v>
      </c>
      <c r="I26" s="47" t="s">
        <v>68</v>
      </c>
      <c r="J26" s="48" t="s">
        <v>115</v>
      </c>
      <c r="K26" s="47" t="s">
        <v>116</v>
      </c>
      <c r="L26" s="47">
        <v>100</v>
      </c>
      <c r="M26" s="47" t="s">
        <v>80</v>
      </c>
      <c r="N26" s="47"/>
      <c r="O26" s="49">
        <f t="shared" si="4"/>
        <v>263179</v>
      </c>
      <c r="P26" s="49">
        <f t="shared" si="5"/>
        <v>105278</v>
      </c>
      <c r="Q26" s="54"/>
      <c r="R26" s="51"/>
      <c r="S26" s="50" t="s">
        <v>81</v>
      </c>
      <c r="T26" s="50"/>
      <c r="U26" s="52">
        <v>87003</v>
      </c>
      <c r="V26" s="52">
        <f t="shared" si="6"/>
        <v>34802</v>
      </c>
      <c r="W26" s="52">
        <v>99120</v>
      </c>
      <c r="X26" s="52">
        <f t="shared" si="7"/>
        <v>39648</v>
      </c>
      <c r="Y26" s="52">
        <v>11851</v>
      </c>
      <c r="Z26" s="52">
        <f t="shared" si="8"/>
        <v>4741</v>
      </c>
      <c r="AA26" s="52">
        <v>6164</v>
      </c>
      <c r="AB26" s="52">
        <f t="shared" si="9"/>
        <v>2466</v>
      </c>
      <c r="AC26" s="52">
        <v>0</v>
      </c>
      <c r="AD26" s="52">
        <f t="shared" si="10"/>
        <v>0</v>
      </c>
      <c r="AE26" s="52">
        <v>9000</v>
      </c>
      <c r="AF26" s="52">
        <f t="shared" si="11"/>
        <v>3600</v>
      </c>
      <c r="AG26" s="52">
        <v>0</v>
      </c>
      <c r="AH26" s="52">
        <f t="shared" si="12"/>
        <v>0</v>
      </c>
      <c r="AI26" s="52">
        <v>236</v>
      </c>
      <c r="AJ26" s="52">
        <f t="shared" si="13"/>
        <v>95</v>
      </c>
      <c r="AK26" s="52">
        <v>0</v>
      </c>
      <c r="AL26" s="52">
        <f t="shared" si="14"/>
        <v>0</v>
      </c>
      <c r="AM26" s="52">
        <v>0</v>
      </c>
      <c r="AN26" s="52">
        <f t="shared" si="15"/>
        <v>0</v>
      </c>
      <c r="AO26" s="52">
        <v>1000</v>
      </c>
      <c r="AP26" s="52">
        <f t="shared" si="16"/>
        <v>400</v>
      </c>
      <c r="AQ26" s="52">
        <v>2184</v>
      </c>
      <c r="AR26" s="52">
        <f t="shared" si="17"/>
        <v>874</v>
      </c>
      <c r="AS26" s="52">
        <v>2702</v>
      </c>
      <c r="AT26" s="52">
        <f t="shared" si="18"/>
        <v>1081</v>
      </c>
      <c r="AU26" s="52">
        <v>1375</v>
      </c>
      <c r="AV26" s="52">
        <f t="shared" si="19"/>
        <v>550</v>
      </c>
      <c r="AW26" s="52">
        <v>1186</v>
      </c>
      <c r="AX26" s="52">
        <f t="shared" si="20"/>
        <v>475</v>
      </c>
      <c r="AY26" s="52">
        <v>8200</v>
      </c>
      <c r="AZ26" s="52">
        <f t="shared" si="21"/>
        <v>3280</v>
      </c>
      <c r="BA26" s="52">
        <v>250</v>
      </c>
      <c r="BB26" s="52">
        <f t="shared" si="22"/>
        <v>100</v>
      </c>
      <c r="BC26" s="52">
        <v>0</v>
      </c>
      <c r="BD26" s="52">
        <f t="shared" si="23"/>
        <v>0</v>
      </c>
      <c r="BE26" s="52">
        <v>14691</v>
      </c>
      <c r="BF26" s="52">
        <f t="shared" si="24"/>
        <v>5877</v>
      </c>
      <c r="BG26" s="52">
        <v>0</v>
      </c>
      <c r="BH26" s="52">
        <f t="shared" si="25"/>
        <v>0</v>
      </c>
      <c r="BI26" s="52">
        <v>6709</v>
      </c>
      <c r="BJ26" s="52">
        <f t="shared" si="26"/>
        <v>2684</v>
      </c>
      <c r="BK26" s="52">
        <v>2000</v>
      </c>
      <c r="BL26" s="52">
        <f t="shared" si="27"/>
        <v>800</v>
      </c>
      <c r="BM26" s="49">
        <v>2906</v>
      </c>
      <c r="BN26" s="52">
        <f t="shared" si="28"/>
        <v>1163</v>
      </c>
      <c r="BO26" s="52">
        <v>5139</v>
      </c>
      <c r="BP26" s="52">
        <f t="shared" si="29"/>
        <v>2056</v>
      </c>
      <c r="BQ26" s="52">
        <v>0</v>
      </c>
      <c r="BR26" s="52">
        <f t="shared" si="30"/>
        <v>0</v>
      </c>
      <c r="BS26" s="52">
        <v>0</v>
      </c>
      <c r="BT26" s="52">
        <f t="shared" si="31"/>
        <v>0</v>
      </c>
      <c r="BU26" s="52">
        <v>24</v>
      </c>
      <c r="BV26" s="52">
        <f t="shared" si="32"/>
        <v>10</v>
      </c>
      <c r="BW26" s="52">
        <v>739</v>
      </c>
      <c r="BX26" s="52">
        <f t="shared" si="33"/>
        <v>296</v>
      </c>
      <c r="BY26" s="52">
        <v>0</v>
      </c>
      <c r="BZ26" s="52">
        <f t="shared" si="34"/>
        <v>0</v>
      </c>
      <c r="CA26" s="52">
        <v>0</v>
      </c>
      <c r="CB26" s="52">
        <f t="shared" si="35"/>
        <v>0</v>
      </c>
      <c r="CC26" s="52">
        <v>520</v>
      </c>
      <c r="CD26" s="52">
        <f t="shared" si="36"/>
        <v>208</v>
      </c>
      <c r="CE26" s="52">
        <v>50</v>
      </c>
      <c r="CF26" s="52">
        <f t="shared" si="37"/>
        <v>20</v>
      </c>
      <c r="CG26" s="52">
        <v>0</v>
      </c>
      <c r="CH26" s="52">
        <f t="shared" si="38"/>
        <v>0</v>
      </c>
      <c r="CI26" s="52">
        <v>0</v>
      </c>
      <c r="CJ26" s="52">
        <f t="shared" si="39"/>
        <v>0</v>
      </c>
      <c r="CK26" s="52">
        <v>0</v>
      </c>
      <c r="CL26" s="52">
        <f t="shared" si="40"/>
        <v>0</v>
      </c>
      <c r="CM26" s="52">
        <v>0</v>
      </c>
      <c r="CN26" s="52">
        <f t="shared" si="41"/>
        <v>0</v>
      </c>
      <c r="CO26" s="52">
        <v>0</v>
      </c>
      <c r="CP26" s="52">
        <f t="shared" si="42"/>
        <v>0</v>
      </c>
      <c r="CQ26" s="52">
        <v>130</v>
      </c>
      <c r="CR26" s="52">
        <f t="shared" si="43"/>
        <v>52</v>
      </c>
    </row>
    <row r="27" spans="1:96" s="53" customFormat="1" ht="25.5" hidden="1">
      <c r="A27" s="45" t="str">
        <f t="shared" si="2"/>
        <v>0600407605</v>
      </c>
      <c r="B27" s="45" t="str">
        <f t="shared" si="3"/>
        <v>060040760511</v>
      </c>
      <c r="C27" s="46">
        <v>18</v>
      </c>
      <c r="D27" s="46">
        <v>25400020</v>
      </c>
      <c r="E27" s="47" t="s">
        <v>64</v>
      </c>
      <c r="F27" s="47" t="s">
        <v>86</v>
      </c>
      <c r="G27" s="47" t="s">
        <v>117</v>
      </c>
      <c r="H27" s="47" t="s">
        <v>104</v>
      </c>
      <c r="I27" s="47" t="s">
        <v>68</v>
      </c>
      <c r="J27" s="48" t="s">
        <v>118</v>
      </c>
      <c r="K27" s="47" t="s">
        <v>80</v>
      </c>
      <c r="L27" s="47">
        <v>1</v>
      </c>
      <c r="M27" s="47" t="s">
        <v>80</v>
      </c>
      <c r="N27" s="47"/>
      <c r="O27" s="49">
        <f t="shared" si="4"/>
        <v>7787</v>
      </c>
      <c r="P27" s="49">
        <f t="shared" si="5"/>
        <v>3119</v>
      </c>
      <c r="Q27" s="54"/>
      <c r="R27" s="51"/>
      <c r="S27" s="50" t="s">
        <v>81</v>
      </c>
      <c r="T27" s="50"/>
      <c r="U27" s="52">
        <v>3493</v>
      </c>
      <c r="V27" s="52">
        <f t="shared" si="6"/>
        <v>1398</v>
      </c>
      <c r="W27" s="52">
        <v>0</v>
      </c>
      <c r="X27" s="52">
        <f t="shared" si="7"/>
        <v>0</v>
      </c>
      <c r="Y27" s="52">
        <v>198</v>
      </c>
      <c r="Z27" s="52">
        <f t="shared" si="8"/>
        <v>80</v>
      </c>
      <c r="AA27" s="52">
        <v>238</v>
      </c>
      <c r="AB27" s="52">
        <f t="shared" si="9"/>
        <v>96</v>
      </c>
      <c r="AC27" s="52">
        <v>0</v>
      </c>
      <c r="AD27" s="52">
        <f t="shared" si="10"/>
        <v>0</v>
      </c>
      <c r="AE27" s="52">
        <v>0</v>
      </c>
      <c r="AF27" s="52">
        <f t="shared" si="11"/>
        <v>0</v>
      </c>
      <c r="AG27" s="52">
        <v>0</v>
      </c>
      <c r="AH27" s="52">
        <f t="shared" si="12"/>
        <v>0</v>
      </c>
      <c r="AI27" s="52">
        <v>0</v>
      </c>
      <c r="AJ27" s="52">
        <f t="shared" si="13"/>
        <v>0</v>
      </c>
      <c r="AK27" s="52">
        <v>0</v>
      </c>
      <c r="AL27" s="52">
        <f t="shared" si="14"/>
        <v>0</v>
      </c>
      <c r="AM27" s="52">
        <v>0</v>
      </c>
      <c r="AN27" s="52">
        <f t="shared" si="15"/>
        <v>0</v>
      </c>
      <c r="AO27" s="52">
        <v>0</v>
      </c>
      <c r="AP27" s="52">
        <f t="shared" si="16"/>
        <v>0</v>
      </c>
      <c r="AQ27" s="52">
        <v>0</v>
      </c>
      <c r="AR27" s="52">
        <f t="shared" si="17"/>
        <v>0</v>
      </c>
      <c r="AS27" s="52">
        <v>0</v>
      </c>
      <c r="AT27" s="52">
        <f t="shared" si="18"/>
        <v>0</v>
      </c>
      <c r="AU27" s="52">
        <v>120</v>
      </c>
      <c r="AV27" s="52">
        <f t="shared" si="19"/>
        <v>48</v>
      </c>
      <c r="AW27" s="52">
        <v>198</v>
      </c>
      <c r="AX27" s="52">
        <f t="shared" si="20"/>
        <v>80</v>
      </c>
      <c r="AY27" s="52">
        <v>0</v>
      </c>
      <c r="AZ27" s="52">
        <f t="shared" si="21"/>
        <v>0</v>
      </c>
      <c r="BA27" s="52">
        <v>0</v>
      </c>
      <c r="BB27" s="52">
        <f t="shared" si="22"/>
        <v>0</v>
      </c>
      <c r="BC27" s="52">
        <v>0</v>
      </c>
      <c r="BD27" s="52">
        <f t="shared" si="23"/>
        <v>0</v>
      </c>
      <c r="BE27" s="52">
        <v>3132</v>
      </c>
      <c r="BF27" s="52">
        <f t="shared" si="24"/>
        <v>1253</v>
      </c>
      <c r="BG27" s="52">
        <v>0</v>
      </c>
      <c r="BH27" s="52">
        <f t="shared" si="25"/>
        <v>0</v>
      </c>
      <c r="BI27" s="52">
        <v>12</v>
      </c>
      <c r="BJ27" s="52">
        <f t="shared" si="26"/>
        <v>5</v>
      </c>
      <c r="BK27" s="52">
        <v>0</v>
      </c>
      <c r="BL27" s="52">
        <f t="shared" si="27"/>
        <v>0</v>
      </c>
      <c r="BM27" s="49">
        <v>0</v>
      </c>
      <c r="BN27" s="52">
        <f t="shared" si="28"/>
        <v>0</v>
      </c>
      <c r="BO27" s="52">
        <v>350</v>
      </c>
      <c r="BP27" s="52">
        <f t="shared" si="29"/>
        <v>140</v>
      </c>
      <c r="BQ27" s="52">
        <v>0</v>
      </c>
      <c r="BR27" s="52">
        <f t="shared" si="30"/>
        <v>0</v>
      </c>
      <c r="BS27" s="52">
        <v>0</v>
      </c>
      <c r="BT27" s="52">
        <f t="shared" si="31"/>
        <v>0</v>
      </c>
      <c r="BU27" s="52">
        <v>0</v>
      </c>
      <c r="BV27" s="52">
        <f t="shared" si="32"/>
        <v>0</v>
      </c>
      <c r="BW27" s="52">
        <v>0</v>
      </c>
      <c r="BX27" s="52">
        <f t="shared" si="33"/>
        <v>0</v>
      </c>
      <c r="BY27" s="52">
        <v>0</v>
      </c>
      <c r="BZ27" s="52">
        <f t="shared" si="34"/>
        <v>0</v>
      </c>
      <c r="CA27" s="52">
        <v>0</v>
      </c>
      <c r="CB27" s="52">
        <f t="shared" si="35"/>
        <v>0</v>
      </c>
      <c r="CC27" s="52">
        <v>40</v>
      </c>
      <c r="CD27" s="52">
        <f t="shared" si="36"/>
        <v>16</v>
      </c>
      <c r="CE27" s="52">
        <v>0</v>
      </c>
      <c r="CF27" s="52">
        <f t="shared" si="37"/>
        <v>0</v>
      </c>
      <c r="CG27" s="52">
        <v>0</v>
      </c>
      <c r="CH27" s="52">
        <f t="shared" si="38"/>
        <v>0</v>
      </c>
      <c r="CI27" s="52">
        <v>0</v>
      </c>
      <c r="CJ27" s="52">
        <f t="shared" si="39"/>
        <v>0</v>
      </c>
      <c r="CK27" s="52">
        <v>0</v>
      </c>
      <c r="CL27" s="52">
        <f t="shared" si="40"/>
        <v>0</v>
      </c>
      <c r="CM27" s="52">
        <v>6</v>
      </c>
      <c r="CN27" s="52">
        <f t="shared" si="41"/>
        <v>3</v>
      </c>
      <c r="CO27" s="52">
        <v>0</v>
      </c>
      <c r="CP27" s="52">
        <f t="shared" si="42"/>
        <v>0</v>
      </c>
      <c r="CQ27" s="52">
        <v>0</v>
      </c>
      <c r="CR27" s="52">
        <f t="shared" si="43"/>
        <v>0</v>
      </c>
    </row>
    <row r="28" spans="1:96" s="53" customFormat="1" ht="25.5" hidden="1">
      <c r="A28" s="45" t="str">
        <f t="shared" si="2"/>
        <v>0600408041</v>
      </c>
      <c r="B28" s="45" t="str">
        <f t="shared" si="3"/>
        <v>060040804112</v>
      </c>
      <c r="C28" s="46">
        <v>19</v>
      </c>
      <c r="D28" s="46">
        <v>25400014</v>
      </c>
      <c r="E28" s="47" t="s">
        <v>64</v>
      </c>
      <c r="F28" s="47" t="s">
        <v>86</v>
      </c>
      <c r="G28" s="47" t="s">
        <v>119</v>
      </c>
      <c r="H28" s="47" t="s">
        <v>67</v>
      </c>
      <c r="I28" s="47" t="s">
        <v>68</v>
      </c>
      <c r="J28" s="48" t="s">
        <v>120</v>
      </c>
      <c r="K28" s="47" t="s">
        <v>70</v>
      </c>
      <c r="L28" s="47">
        <v>100</v>
      </c>
      <c r="M28" s="47" t="s">
        <v>80</v>
      </c>
      <c r="N28" s="47"/>
      <c r="O28" s="49">
        <f t="shared" si="4"/>
        <v>24617</v>
      </c>
      <c r="P28" s="49">
        <f t="shared" si="5"/>
        <v>9850</v>
      </c>
      <c r="Q28" s="54"/>
      <c r="R28" s="51" t="s">
        <v>93</v>
      </c>
      <c r="S28" s="50" t="s">
        <v>81</v>
      </c>
      <c r="T28" s="50"/>
      <c r="U28" s="52">
        <v>16825</v>
      </c>
      <c r="V28" s="52">
        <f t="shared" si="6"/>
        <v>6730</v>
      </c>
      <c r="W28" s="52">
        <v>0</v>
      </c>
      <c r="X28" s="52">
        <f t="shared" si="7"/>
        <v>0</v>
      </c>
      <c r="Y28" s="52">
        <v>0</v>
      </c>
      <c r="Z28" s="52">
        <f t="shared" si="8"/>
        <v>0</v>
      </c>
      <c r="AA28" s="52">
        <v>1107</v>
      </c>
      <c r="AB28" s="52">
        <f t="shared" si="9"/>
        <v>443</v>
      </c>
      <c r="AC28" s="52">
        <v>200</v>
      </c>
      <c r="AD28" s="52">
        <f t="shared" si="10"/>
        <v>80</v>
      </c>
      <c r="AE28" s="52">
        <v>1580</v>
      </c>
      <c r="AF28" s="52">
        <f t="shared" si="11"/>
        <v>632</v>
      </c>
      <c r="AG28" s="52">
        <v>305</v>
      </c>
      <c r="AH28" s="52">
        <f t="shared" si="12"/>
        <v>122</v>
      </c>
      <c r="AI28" s="52">
        <v>0</v>
      </c>
      <c r="AJ28" s="52">
        <f t="shared" si="13"/>
        <v>0</v>
      </c>
      <c r="AK28" s="52">
        <v>0</v>
      </c>
      <c r="AL28" s="52">
        <f t="shared" si="14"/>
        <v>0</v>
      </c>
      <c r="AM28" s="52">
        <v>0</v>
      </c>
      <c r="AN28" s="52">
        <f t="shared" si="15"/>
        <v>0</v>
      </c>
      <c r="AO28" s="52">
        <v>137</v>
      </c>
      <c r="AP28" s="52">
        <f t="shared" si="16"/>
        <v>55</v>
      </c>
      <c r="AQ28" s="52">
        <v>0</v>
      </c>
      <c r="AR28" s="52">
        <f t="shared" si="17"/>
        <v>0</v>
      </c>
      <c r="AS28" s="52">
        <v>1753</v>
      </c>
      <c r="AT28" s="52">
        <f t="shared" si="18"/>
        <v>702</v>
      </c>
      <c r="AU28" s="52">
        <v>0</v>
      </c>
      <c r="AV28" s="52">
        <f t="shared" si="19"/>
        <v>0</v>
      </c>
      <c r="AW28" s="52">
        <v>197</v>
      </c>
      <c r="AX28" s="52">
        <f t="shared" si="20"/>
        <v>79</v>
      </c>
      <c r="AY28" s="52">
        <v>250</v>
      </c>
      <c r="AZ28" s="52">
        <f t="shared" si="21"/>
        <v>100</v>
      </c>
      <c r="BA28" s="52">
        <v>0</v>
      </c>
      <c r="BB28" s="52">
        <f t="shared" si="22"/>
        <v>0</v>
      </c>
      <c r="BC28" s="52">
        <v>0</v>
      </c>
      <c r="BD28" s="52">
        <f t="shared" si="23"/>
        <v>0</v>
      </c>
      <c r="BE28" s="52">
        <v>0</v>
      </c>
      <c r="BF28" s="52">
        <f t="shared" si="24"/>
        <v>0</v>
      </c>
      <c r="BG28" s="52">
        <v>0</v>
      </c>
      <c r="BH28" s="52">
        <f t="shared" si="25"/>
        <v>0</v>
      </c>
      <c r="BI28" s="52">
        <v>1642</v>
      </c>
      <c r="BJ28" s="52">
        <f t="shared" si="26"/>
        <v>657</v>
      </c>
      <c r="BK28" s="52">
        <v>0</v>
      </c>
      <c r="BL28" s="52">
        <f t="shared" si="27"/>
        <v>0</v>
      </c>
      <c r="BM28" s="49">
        <v>0</v>
      </c>
      <c r="BN28" s="52">
        <f t="shared" si="28"/>
        <v>0</v>
      </c>
      <c r="BO28" s="52">
        <v>563</v>
      </c>
      <c r="BP28" s="52">
        <f t="shared" si="29"/>
        <v>226</v>
      </c>
      <c r="BQ28" s="52">
        <v>0</v>
      </c>
      <c r="BR28" s="52">
        <f t="shared" si="30"/>
        <v>0</v>
      </c>
      <c r="BS28" s="52">
        <v>0</v>
      </c>
      <c r="BT28" s="52">
        <f t="shared" si="31"/>
        <v>0</v>
      </c>
      <c r="BU28" s="52">
        <v>0</v>
      </c>
      <c r="BV28" s="52">
        <f t="shared" si="32"/>
        <v>0</v>
      </c>
      <c r="BW28" s="52">
        <v>0</v>
      </c>
      <c r="BX28" s="52">
        <f t="shared" si="33"/>
        <v>0</v>
      </c>
      <c r="BY28" s="52">
        <v>0</v>
      </c>
      <c r="BZ28" s="52">
        <f t="shared" si="34"/>
        <v>0</v>
      </c>
      <c r="CA28" s="52">
        <v>10</v>
      </c>
      <c r="CB28" s="52">
        <f t="shared" si="35"/>
        <v>4</v>
      </c>
      <c r="CC28" s="52">
        <v>48</v>
      </c>
      <c r="CD28" s="52">
        <f t="shared" si="36"/>
        <v>20</v>
      </c>
      <c r="CE28" s="52">
        <v>0</v>
      </c>
      <c r="CF28" s="52">
        <f t="shared" si="37"/>
        <v>0</v>
      </c>
      <c r="CG28" s="52">
        <v>0</v>
      </c>
      <c r="CH28" s="52">
        <f t="shared" si="38"/>
        <v>0</v>
      </c>
      <c r="CI28" s="52">
        <v>0</v>
      </c>
      <c r="CJ28" s="52">
        <f t="shared" si="39"/>
        <v>0</v>
      </c>
      <c r="CK28" s="52">
        <v>0</v>
      </c>
      <c r="CL28" s="52">
        <f t="shared" si="40"/>
        <v>0</v>
      </c>
      <c r="CM28" s="52">
        <v>0</v>
      </c>
      <c r="CN28" s="52">
        <f t="shared" si="41"/>
        <v>0</v>
      </c>
      <c r="CO28" s="52">
        <v>0</v>
      </c>
      <c r="CP28" s="52">
        <f t="shared" si="42"/>
        <v>0</v>
      </c>
      <c r="CQ28" s="52">
        <v>0</v>
      </c>
      <c r="CR28" s="52">
        <f t="shared" si="43"/>
        <v>0</v>
      </c>
    </row>
    <row r="29" spans="1:96" s="53" customFormat="1" ht="25.5" hidden="1">
      <c r="A29" s="45" t="str">
        <f t="shared" si="2"/>
        <v>0600408058</v>
      </c>
      <c r="B29" s="45" t="str">
        <f t="shared" si="3"/>
        <v>060040805811</v>
      </c>
      <c r="C29" s="46">
        <v>20</v>
      </c>
      <c r="D29" s="46">
        <v>25400014</v>
      </c>
      <c r="E29" s="47" t="s">
        <v>64</v>
      </c>
      <c r="F29" s="47" t="s">
        <v>86</v>
      </c>
      <c r="G29" s="47" t="s">
        <v>121</v>
      </c>
      <c r="H29" s="47" t="s">
        <v>104</v>
      </c>
      <c r="I29" s="47" t="s">
        <v>68</v>
      </c>
      <c r="J29" s="48" t="s">
        <v>122</v>
      </c>
      <c r="K29" s="47" t="s">
        <v>70</v>
      </c>
      <c r="L29" s="47">
        <v>100</v>
      </c>
      <c r="M29" s="47" t="s">
        <v>80</v>
      </c>
      <c r="N29" s="47"/>
      <c r="O29" s="49">
        <f t="shared" si="4"/>
        <v>5207</v>
      </c>
      <c r="P29" s="49">
        <f t="shared" si="5"/>
        <v>2085</v>
      </c>
      <c r="Q29" s="54"/>
      <c r="R29" s="51" t="s">
        <v>93</v>
      </c>
      <c r="S29" s="50" t="s">
        <v>81</v>
      </c>
      <c r="T29" s="50"/>
      <c r="U29" s="52">
        <v>427</v>
      </c>
      <c r="V29" s="52">
        <f t="shared" si="6"/>
        <v>171</v>
      </c>
      <c r="W29" s="52">
        <v>0</v>
      </c>
      <c r="X29" s="52">
        <f t="shared" si="7"/>
        <v>0</v>
      </c>
      <c r="Y29" s="52">
        <v>0</v>
      </c>
      <c r="Z29" s="52">
        <f t="shared" si="8"/>
        <v>0</v>
      </c>
      <c r="AA29" s="52">
        <v>450</v>
      </c>
      <c r="AB29" s="52">
        <f t="shared" si="9"/>
        <v>180</v>
      </c>
      <c r="AC29" s="52">
        <v>200</v>
      </c>
      <c r="AD29" s="52">
        <f t="shared" si="10"/>
        <v>80</v>
      </c>
      <c r="AE29" s="52">
        <v>1860</v>
      </c>
      <c r="AF29" s="52">
        <f t="shared" si="11"/>
        <v>744</v>
      </c>
      <c r="AG29" s="52">
        <v>189</v>
      </c>
      <c r="AH29" s="52">
        <f t="shared" si="12"/>
        <v>76</v>
      </c>
      <c r="AI29" s="52">
        <v>0</v>
      </c>
      <c r="AJ29" s="52">
        <f t="shared" si="13"/>
        <v>0</v>
      </c>
      <c r="AK29" s="52">
        <v>0</v>
      </c>
      <c r="AL29" s="52">
        <f t="shared" si="14"/>
        <v>0</v>
      </c>
      <c r="AM29" s="52">
        <v>0</v>
      </c>
      <c r="AN29" s="52">
        <f t="shared" si="15"/>
        <v>0</v>
      </c>
      <c r="AO29" s="52">
        <v>101</v>
      </c>
      <c r="AP29" s="52">
        <f t="shared" si="16"/>
        <v>41</v>
      </c>
      <c r="AQ29" s="52">
        <v>0</v>
      </c>
      <c r="AR29" s="52">
        <f t="shared" si="17"/>
        <v>0</v>
      </c>
      <c r="AS29" s="52">
        <v>441</v>
      </c>
      <c r="AT29" s="52">
        <f t="shared" si="18"/>
        <v>177</v>
      </c>
      <c r="AU29" s="52">
        <v>0</v>
      </c>
      <c r="AV29" s="52">
        <f t="shared" si="19"/>
        <v>0</v>
      </c>
      <c r="AW29" s="52">
        <v>207</v>
      </c>
      <c r="AX29" s="52">
        <f t="shared" si="20"/>
        <v>83</v>
      </c>
      <c r="AY29" s="52">
        <v>1300</v>
      </c>
      <c r="AZ29" s="52">
        <f t="shared" si="21"/>
        <v>520</v>
      </c>
      <c r="BA29" s="52">
        <v>0</v>
      </c>
      <c r="BB29" s="52">
        <f t="shared" si="22"/>
        <v>0</v>
      </c>
      <c r="BC29" s="52">
        <v>0</v>
      </c>
      <c r="BD29" s="52">
        <f t="shared" si="23"/>
        <v>0</v>
      </c>
      <c r="BE29" s="52">
        <v>0</v>
      </c>
      <c r="BF29" s="52">
        <f t="shared" si="24"/>
        <v>0</v>
      </c>
      <c r="BG29" s="52">
        <v>0</v>
      </c>
      <c r="BH29" s="52">
        <f t="shared" si="25"/>
        <v>0</v>
      </c>
      <c r="BI29" s="52">
        <v>0</v>
      </c>
      <c r="BJ29" s="52">
        <f t="shared" si="26"/>
        <v>0</v>
      </c>
      <c r="BK29" s="52">
        <v>0</v>
      </c>
      <c r="BL29" s="52">
        <f t="shared" si="27"/>
        <v>0</v>
      </c>
      <c r="BM29" s="49">
        <v>0</v>
      </c>
      <c r="BN29" s="52">
        <f t="shared" si="28"/>
        <v>0</v>
      </c>
      <c r="BO29" s="52">
        <v>0</v>
      </c>
      <c r="BP29" s="52">
        <f t="shared" si="29"/>
        <v>0</v>
      </c>
      <c r="BQ29" s="52">
        <v>0</v>
      </c>
      <c r="BR29" s="52">
        <f t="shared" si="30"/>
        <v>0</v>
      </c>
      <c r="BS29" s="52">
        <v>0</v>
      </c>
      <c r="BT29" s="52">
        <f t="shared" si="31"/>
        <v>0</v>
      </c>
      <c r="BU29" s="52">
        <v>0</v>
      </c>
      <c r="BV29" s="52">
        <f t="shared" si="32"/>
        <v>0</v>
      </c>
      <c r="BW29" s="52">
        <v>12</v>
      </c>
      <c r="BX29" s="52">
        <f t="shared" si="33"/>
        <v>5</v>
      </c>
      <c r="BY29" s="52">
        <v>0</v>
      </c>
      <c r="BZ29" s="52">
        <f t="shared" si="34"/>
        <v>0</v>
      </c>
      <c r="CA29" s="52">
        <v>10</v>
      </c>
      <c r="CB29" s="52">
        <f t="shared" si="35"/>
        <v>4</v>
      </c>
      <c r="CC29" s="52">
        <v>10</v>
      </c>
      <c r="CD29" s="52">
        <f t="shared" si="36"/>
        <v>4</v>
      </c>
      <c r="CE29" s="52">
        <v>0</v>
      </c>
      <c r="CF29" s="52">
        <f t="shared" si="37"/>
        <v>0</v>
      </c>
      <c r="CG29" s="52">
        <v>0</v>
      </c>
      <c r="CH29" s="52">
        <f t="shared" si="38"/>
        <v>0</v>
      </c>
      <c r="CI29" s="52">
        <v>0</v>
      </c>
      <c r="CJ29" s="52">
        <f t="shared" si="39"/>
        <v>0</v>
      </c>
      <c r="CK29" s="52">
        <v>0</v>
      </c>
      <c r="CL29" s="52">
        <f t="shared" si="40"/>
        <v>0</v>
      </c>
      <c r="CM29" s="52">
        <v>0</v>
      </c>
      <c r="CN29" s="52">
        <f t="shared" si="41"/>
        <v>0</v>
      </c>
      <c r="CO29" s="52">
        <v>0</v>
      </c>
      <c r="CP29" s="52">
        <f t="shared" si="42"/>
        <v>0</v>
      </c>
      <c r="CQ29" s="52">
        <v>0</v>
      </c>
      <c r="CR29" s="52">
        <f t="shared" si="43"/>
        <v>0</v>
      </c>
    </row>
    <row r="30" spans="1:96" s="53" customFormat="1" ht="89.25" hidden="1">
      <c r="A30" s="45" t="str">
        <f t="shared" si="2"/>
        <v>0600409007</v>
      </c>
      <c r="B30" s="45" t="str">
        <f t="shared" si="3"/>
        <v>060040900707</v>
      </c>
      <c r="C30" s="46">
        <v>21</v>
      </c>
      <c r="D30" s="46">
        <v>25400024</v>
      </c>
      <c r="E30" s="47" t="s">
        <v>64</v>
      </c>
      <c r="F30" s="47" t="s">
        <v>86</v>
      </c>
      <c r="G30" s="47" t="s">
        <v>123</v>
      </c>
      <c r="H30" s="47" t="s">
        <v>124</v>
      </c>
      <c r="I30" s="47" t="s">
        <v>68</v>
      </c>
      <c r="J30" s="48" t="s">
        <v>125</v>
      </c>
      <c r="K30" s="47" t="s">
        <v>80</v>
      </c>
      <c r="L30" s="47">
        <v>1</v>
      </c>
      <c r="M30" s="47" t="s">
        <v>80</v>
      </c>
      <c r="N30" s="47"/>
      <c r="O30" s="49">
        <f t="shared" si="4"/>
        <v>132521</v>
      </c>
      <c r="P30" s="49">
        <f t="shared" si="5"/>
        <v>53013</v>
      </c>
      <c r="Q30" s="54"/>
      <c r="R30" s="51"/>
      <c r="S30" s="50" t="s">
        <v>81</v>
      </c>
      <c r="T30" s="50"/>
      <c r="U30" s="52">
        <v>114398</v>
      </c>
      <c r="V30" s="52">
        <f t="shared" si="6"/>
        <v>45760</v>
      </c>
      <c r="W30" s="52">
        <v>0</v>
      </c>
      <c r="X30" s="52">
        <f t="shared" si="7"/>
        <v>0</v>
      </c>
      <c r="Y30" s="52">
        <v>4083</v>
      </c>
      <c r="Z30" s="52">
        <f t="shared" si="8"/>
        <v>1634</v>
      </c>
      <c r="AA30" s="52">
        <v>3795</v>
      </c>
      <c r="AB30" s="52">
        <f t="shared" si="9"/>
        <v>1518</v>
      </c>
      <c r="AC30" s="52">
        <v>0</v>
      </c>
      <c r="AD30" s="52">
        <f t="shared" si="10"/>
        <v>0</v>
      </c>
      <c r="AE30" s="52">
        <v>0</v>
      </c>
      <c r="AF30" s="52">
        <f t="shared" si="11"/>
        <v>0</v>
      </c>
      <c r="AG30" s="52">
        <v>0</v>
      </c>
      <c r="AH30" s="52">
        <f t="shared" si="12"/>
        <v>0</v>
      </c>
      <c r="AI30" s="52">
        <v>0</v>
      </c>
      <c r="AJ30" s="52">
        <f t="shared" si="13"/>
        <v>0</v>
      </c>
      <c r="AK30" s="52">
        <v>0</v>
      </c>
      <c r="AL30" s="52">
        <f t="shared" si="14"/>
        <v>0</v>
      </c>
      <c r="AM30" s="52">
        <v>0</v>
      </c>
      <c r="AN30" s="52">
        <f t="shared" si="15"/>
        <v>0</v>
      </c>
      <c r="AO30" s="52">
        <v>58</v>
      </c>
      <c r="AP30" s="52">
        <f t="shared" si="16"/>
        <v>24</v>
      </c>
      <c r="AQ30" s="52">
        <v>2880</v>
      </c>
      <c r="AR30" s="52">
        <f t="shared" si="17"/>
        <v>1152</v>
      </c>
      <c r="AS30" s="52">
        <v>1028</v>
      </c>
      <c r="AT30" s="52">
        <f t="shared" si="18"/>
        <v>412</v>
      </c>
      <c r="AU30" s="52">
        <v>60</v>
      </c>
      <c r="AV30" s="52">
        <f t="shared" si="19"/>
        <v>24</v>
      </c>
      <c r="AW30" s="52">
        <v>1491</v>
      </c>
      <c r="AX30" s="52">
        <f t="shared" si="20"/>
        <v>597</v>
      </c>
      <c r="AY30" s="52">
        <v>600</v>
      </c>
      <c r="AZ30" s="52">
        <f t="shared" si="21"/>
        <v>240</v>
      </c>
      <c r="BA30" s="52">
        <v>0</v>
      </c>
      <c r="BB30" s="52">
        <f t="shared" si="22"/>
        <v>0</v>
      </c>
      <c r="BC30" s="52">
        <v>0</v>
      </c>
      <c r="BD30" s="52">
        <f t="shared" si="23"/>
        <v>0</v>
      </c>
      <c r="BE30" s="52">
        <v>0</v>
      </c>
      <c r="BF30" s="52">
        <f t="shared" si="24"/>
        <v>0</v>
      </c>
      <c r="BG30" s="52">
        <v>0</v>
      </c>
      <c r="BH30" s="52">
        <f t="shared" si="25"/>
        <v>0</v>
      </c>
      <c r="BI30" s="52">
        <v>350</v>
      </c>
      <c r="BJ30" s="52">
        <f t="shared" si="26"/>
        <v>140</v>
      </c>
      <c r="BK30" s="52">
        <v>0</v>
      </c>
      <c r="BL30" s="52">
        <f t="shared" si="27"/>
        <v>0</v>
      </c>
      <c r="BM30" s="49">
        <v>948</v>
      </c>
      <c r="BN30" s="52">
        <f t="shared" si="28"/>
        <v>380</v>
      </c>
      <c r="BO30" s="52">
        <v>1200</v>
      </c>
      <c r="BP30" s="52">
        <f t="shared" si="29"/>
        <v>480</v>
      </c>
      <c r="BQ30" s="52">
        <v>0</v>
      </c>
      <c r="BR30" s="52">
        <f t="shared" si="30"/>
        <v>0</v>
      </c>
      <c r="BS30" s="52">
        <v>0</v>
      </c>
      <c r="BT30" s="52">
        <f t="shared" si="31"/>
        <v>0</v>
      </c>
      <c r="BU30" s="52">
        <v>0</v>
      </c>
      <c r="BV30" s="52">
        <f t="shared" si="32"/>
        <v>0</v>
      </c>
      <c r="BW30" s="52">
        <v>1630</v>
      </c>
      <c r="BX30" s="52">
        <f t="shared" si="33"/>
        <v>652</v>
      </c>
      <c r="BY30" s="52">
        <v>0</v>
      </c>
      <c r="BZ30" s="52">
        <f t="shared" si="34"/>
        <v>0</v>
      </c>
      <c r="CA30" s="52">
        <v>0</v>
      </c>
      <c r="CB30" s="52">
        <f t="shared" si="35"/>
        <v>0</v>
      </c>
      <c r="CC30" s="52">
        <v>0</v>
      </c>
      <c r="CD30" s="52">
        <f t="shared" si="36"/>
        <v>0</v>
      </c>
      <c r="CE30" s="52">
        <v>0</v>
      </c>
      <c r="CF30" s="52">
        <f t="shared" si="37"/>
        <v>0</v>
      </c>
      <c r="CG30" s="52">
        <v>0</v>
      </c>
      <c r="CH30" s="52">
        <f t="shared" si="38"/>
        <v>0</v>
      </c>
      <c r="CI30" s="52">
        <v>0</v>
      </c>
      <c r="CJ30" s="52">
        <f t="shared" si="39"/>
        <v>0</v>
      </c>
      <c r="CK30" s="52">
        <v>0</v>
      </c>
      <c r="CL30" s="52">
        <f t="shared" si="40"/>
        <v>0</v>
      </c>
      <c r="CM30" s="52">
        <v>0</v>
      </c>
      <c r="CN30" s="52">
        <f t="shared" si="41"/>
        <v>0</v>
      </c>
      <c r="CO30" s="52">
        <v>0</v>
      </c>
      <c r="CP30" s="52">
        <f t="shared" si="42"/>
        <v>0</v>
      </c>
      <c r="CQ30" s="52">
        <v>0</v>
      </c>
      <c r="CR30" s="52">
        <f t="shared" si="43"/>
        <v>0</v>
      </c>
    </row>
    <row r="31" spans="1:96" s="53" customFormat="1" ht="51" hidden="1">
      <c r="A31" s="45" t="str">
        <f t="shared" si="2"/>
        <v>0600640064</v>
      </c>
      <c r="B31" s="45" t="str">
        <f t="shared" si="3"/>
        <v>060064006411</v>
      </c>
      <c r="C31" s="46">
        <v>22</v>
      </c>
      <c r="D31" s="46">
        <v>25400032</v>
      </c>
      <c r="E31" s="47" t="s">
        <v>64</v>
      </c>
      <c r="F31" s="47" t="s">
        <v>126</v>
      </c>
      <c r="G31" s="47" t="s">
        <v>127</v>
      </c>
      <c r="H31" s="47" t="s">
        <v>104</v>
      </c>
      <c r="I31" s="47" t="s">
        <v>68</v>
      </c>
      <c r="J31" s="48" t="s">
        <v>128</v>
      </c>
      <c r="K31" s="47" t="s">
        <v>70</v>
      </c>
      <c r="L31" s="47">
        <v>80</v>
      </c>
      <c r="M31" s="47" t="s">
        <v>129</v>
      </c>
      <c r="N31" s="47"/>
      <c r="O31" s="49">
        <f t="shared" si="4"/>
        <v>3150</v>
      </c>
      <c r="P31" s="49">
        <f t="shared" si="5"/>
        <v>1261</v>
      </c>
      <c r="Q31" s="54"/>
      <c r="R31" s="51"/>
      <c r="S31" s="50" t="s">
        <v>81</v>
      </c>
      <c r="T31" s="50"/>
      <c r="U31" s="52">
        <v>2240</v>
      </c>
      <c r="V31" s="52">
        <f t="shared" si="6"/>
        <v>896</v>
      </c>
      <c r="W31" s="52">
        <v>0</v>
      </c>
      <c r="X31" s="52">
        <f t="shared" si="7"/>
        <v>0</v>
      </c>
      <c r="Y31" s="52">
        <v>0</v>
      </c>
      <c r="Z31" s="52">
        <f t="shared" si="8"/>
        <v>0</v>
      </c>
      <c r="AA31" s="52">
        <v>764</v>
      </c>
      <c r="AB31" s="52">
        <f t="shared" si="9"/>
        <v>306</v>
      </c>
      <c r="AC31" s="52">
        <v>0</v>
      </c>
      <c r="AD31" s="52">
        <f t="shared" si="10"/>
        <v>0</v>
      </c>
      <c r="AE31" s="52">
        <v>0</v>
      </c>
      <c r="AF31" s="52">
        <f t="shared" si="11"/>
        <v>0</v>
      </c>
      <c r="AG31" s="52">
        <v>0</v>
      </c>
      <c r="AH31" s="52">
        <f t="shared" si="12"/>
        <v>0</v>
      </c>
      <c r="AI31" s="52">
        <v>0</v>
      </c>
      <c r="AJ31" s="52">
        <f t="shared" si="13"/>
        <v>0</v>
      </c>
      <c r="AK31" s="52">
        <v>0</v>
      </c>
      <c r="AL31" s="52">
        <f t="shared" si="14"/>
        <v>0</v>
      </c>
      <c r="AM31" s="52">
        <v>0</v>
      </c>
      <c r="AN31" s="52">
        <f t="shared" si="15"/>
        <v>0</v>
      </c>
      <c r="AO31" s="52">
        <v>14</v>
      </c>
      <c r="AP31" s="52">
        <f t="shared" si="16"/>
        <v>6</v>
      </c>
      <c r="AQ31" s="52">
        <v>0</v>
      </c>
      <c r="AR31" s="52">
        <f t="shared" si="17"/>
        <v>0</v>
      </c>
      <c r="AS31" s="52">
        <v>0</v>
      </c>
      <c r="AT31" s="52">
        <f t="shared" si="18"/>
        <v>0</v>
      </c>
      <c r="AU31" s="52">
        <v>0</v>
      </c>
      <c r="AV31" s="52">
        <f t="shared" si="19"/>
        <v>0</v>
      </c>
      <c r="AW31" s="52">
        <v>132</v>
      </c>
      <c r="AX31" s="52">
        <f t="shared" si="20"/>
        <v>53</v>
      </c>
      <c r="AY31" s="52">
        <v>0</v>
      </c>
      <c r="AZ31" s="52">
        <f t="shared" si="21"/>
        <v>0</v>
      </c>
      <c r="BA31" s="52">
        <v>0</v>
      </c>
      <c r="BB31" s="52">
        <f t="shared" si="22"/>
        <v>0</v>
      </c>
      <c r="BC31" s="52">
        <v>0</v>
      </c>
      <c r="BD31" s="52">
        <f t="shared" si="23"/>
        <v>0</v>
      </c>
      <c r="BE31" s="52">
        <v>0</v>
      </c>
      <c r="BF31" s="52">
        <f t="shared" si="24"/>
        <v>0</v>
      </c>
      <c r="BG31" s="52">
        <v>0</v>
      </c>
      <c r="BH31" s="52">
        <f t="shared" si="25"/>
        <v>0</v>
      </c>
      <c r="BI31" s="52">
        <v>0</v>
      </c>
      <c r="BJ31" s="52">
        <f t="shared" si="26"/>
        <v>0</v>
      </c>
      <c r="BK31" s="52">
        <v>0</v>
      </c>
      <c r="BL31" s="52">
        <f t="shared" si="27"/>
        <v>0</v>
      </c>
      <c r="BM31" s="49">
        <v>0</v>
      </c>
      <c r="BN31" s="52">
        <f t="shared" si="28"/>
        <v>0</v>
      </c>
      <c r="BO31" s="52">
        <v>0</v>
      </c>
      <c r="BP31" s="52">
        <f t="shared" si="29"/>
        <v>0</v>
      </c>
      <c r="BQ31" s="52">
        <v>0</v>
      </c>
      <c r="BR31" s="52">
        <f t="shared" si="30"/>
        <v>0</v>
      </c>
      <c r="BS31" s="52">
        <v>0</v>
      </c>
      <c r="BT31" s="52">
        <f t="shared" si="31"/>
        <v>0</v>
      </c>
      <c r="BU31" s="52">
        <v>0</v>
      </c>
      <c r="BV31" s="52">
        <f t="shared" si="32"/>
        <v>0</v>
      </c>
      <c r="BW31" s="52">
        <v>0</v>
      </c>
      <c r="BX31" s="52">
        <f t="shared" si="33"/>
        <v>0</v>
      </c>
      <c r="BY31" s="52">
        <v>0</v>
      </c>
      <c r="BZ31" s="52">
        <f t="shared" si="34"/>
        <v>0</v>
      </c>
      <c r="CA31" s="52">
        <v>0</v>
      </c>
      <c r="CB31" s="52">
        <f t="shared" si="35"/>
        <v>0</v>
      </c>
      <c r="CC31" s="52">
        <v>0</v>
      </c>
      <c r="CD31" s="52">
        <f t="shared" si="36"/>
        <v>0</v>
      </c>
      <c r="CE31" s="52">
        <v>0</v>
      </c>
      <c r="CF31" s="52">
        <f t="shared" si="37"/>
        <v>0</v>
      </c>
      <c r="CG31" s="52">
        <v>0</v>
      </c>
      <c r="CH31" s="52">
        <f t="shared" si="38"/>
        <v>0</v>
      </c>
      <c r="CI31" s="52">
        <v>0</v>
      </c>
      <c r="CJ31" s="52">
        <f t="shared" si="39"/>
        <v>0</v>
      </c>
      <c r="CK31" s="52">
        <v>0</v>
      </c>
      <c r="CL31" s="52">
        <f t="shared" si="40"/>
        <v>0</v>
      </c>
      <c r="CM31" s="52">
        <v>0</v>
      </c>
      <c r="CN31" s="52">
        <f t="shared" si="41"/>
        <v>0</v>
      </c>
      <c r="CO31" s="52">
        <v>0</v>
      </c>
      <c r="CP31" s="52">
        <f t="shared" si="42"/>
        <v>0</v>
      </c>
      <c r="CQ31" s="52">
        <v>0</v>
      </c>
      <c r="CR31" s="52">
        <f t="shared" si="43"/>
        <v>0</v>
      </c>
    </row>
    <row r="32" spans="1:96" s="53" customFormat="1" ht="51">
      <c r="A32" s="45" t="str">
        <f t="shared" si="2"/>
        <v>0600640106</v>
      </c>
      <c r="B32" s="45" t="str">
        <f t="shared" si="3"/>
        <v>060064010605</v>
      </c>
      <c r="C32" s="46">
        <v>23</v>
      </c>
      <c r="D32" s="46">
        <v>25400032</v>
      </c>
      <c r="E32" s="47" t="s">
        <v>64</v>
      </c>
      <c r="F32" s="47" t="s">
        <v>126</v>
      </c>
      <c r="G32" s="47" t="s">
        <v>130</v>
      </c>
      <c r="H32" s="47" t="s">
        <v>131</v>
      </c>
      <c r="I32" s="47" t="s">
        <v>68</v>
      </c>
      <c r="J32" s="48" t="s">
        <v>132</v>
      </c>
      <c r="K32" s="47" t="s">
        <v>133</v>
      </c>
      <c r="L32" s="47">
        <v>1</v>
      </c>
      <c r="M32" s="47" t="s">
        <v>133</v>
      </c>
      <c r="N32" s="47"/>
      <c r="O32" s="49">
        <f t="shared" si="4"/>
        <v>22006</v>
      </c>
      <c r="P32" s="49">
        <f t="shared" si="5"/>
        <v>8804</v>
      </c>
      <c r="Q32" s="54"/>
      <c r="R32" s="51"/>
      <c r="S32" s="50" t="s">
        <v>81</v>
      </c>
      <c r="T32" s="50" t="s">
        <v>63</v>
      </c>
      <c r="U32" s="52">
        <v>21102</v>
      </c>
      <c r="V32" s="52">
        <f t="shared" si="6"/>
        <v>8441</v>
      </c>
      <c r="W32" s="52">
        <v>0</v>
      </c>
      <c r="X32" s="52">
        <f t="shared" si="7"/>
        <v>0</v>
      </c>
      <c r="Y32" s="52">
        <v>0</v>
      </c>
      <c r="Z32" s="52">
        <f t="shared" si="8"/>
        <v>0</v>
      </c>
      <c r="AA32" s="52">
        <v>764</v>
      </c>
      <c r="AB32" s="52">
        <f t="shared" si="9"/>
        <v>306</v>
      </c>
      <c r="AC32" s="52">
        <v>0</v>
      </c>
      <c r="AD32" s="52">
        <f t="shared" si="10"/>
        <v>0</v>
      </c>
      <c r="AE32" s="52">
        <v>0</v>
      </c>
      <c r="AF32" s="52">
        <f t="shared" si="11"/>
        <v>0</v>
      </c>
      <c r="AG32" s="52">
        <v>0</v>
      </c>
      <c r="AH32" s="52">
        <f t="shared" si="12"/>
        <v>0</v>
      </c>
      <c r="AI32" s="52">
        <v>0</v>
      </c>
      <c r="AJ32" s="52">
        <f t="shared" si="13"/>
        <v>0</v>
      </c>
      <c r="AK32" s="52">
        <v>0</v>
      </c>
      <c r="AL32" s="52">
        <f t="shared" si="14"/>
        <v>0</v>
      </c>
      <c r="AM32" s="52">
        <v>0</v>
      </c>
      <c r="AN32" s="52">
        <f t="shared" si="15"/>
        <v>0</v>
      </c>
      <c r="AO32" s="52">
        <v>0</v>
      </c>
      <c r="AP32" s="52">
        <f t="shared" si="16"/>
        <v>0</v>
      </c>
      <c r="AQ32" s="52">
        <v>0</v>
      </c>
      <c r="AR32" s="52">
        <f t="shared" si="17"/>
        <v>0</v>
      </c>
      <c r="AS32" s="52">
        <v>0</v>
      </c>
      <c r="AT32" s="52">
        <f t="shared" si="18"/>
        <v>0</v>
      </c>
      <c r="AU32" s="52">
        <v>0</v>
      </c>
      <c r="AV32" s="52">
        <f t="shared" si="19"/>
        <v>0</v>
      </c>
      <c r="AW32" s="52">
        <v>93</v>
      </c>
      <c r="AX32" s="52">
        <f t="shared" si="20"/>
        <v>38</v>
      </c>
      <c r="AY32" s="52">
        <v>0</v>
      </c>
      <c r="AZ32" s="52">
        <f t="shared" si="21"/>
        <v>0</v>
      </c>
      <c r="BA32" s="52">
        <v>0</v>
      </c>
      <c r="BB32" s="52">
        <f t="shared" si="22"/>
        <v>0</v>
      </c>
      <c r="BC32" s="52">
        <v>0</v>
      </c>
      <c r="BD32" s="52">
        <f t="shared" si="23"/>
        <v>0</v>
      </c>
      <c r="BE32" s="52">
        <v>0</v>
      </c>
      <c r="BF32" s="52">
        <f t="shared" si="24"/>
        <v>0</v>
      </c>
      <c r="BG32" s="52">
        <v>0</v>
      </c>
      <c r="BH32" s="52">
        <f t="shared" si="25"/>
        <v>0</v>
      </c>
      <c r="BI32" s="52">
        <v>47</v>
      </c>
      <c r="BJ32" s="52">
        <f t="shared" si="26"/>
        <v>19</v>
      </c>
      <c r="BK32" s="52">
        <v>0</v>
      </c>
      <c r="BL32" s="52">
        <f t="shared" si="27"/>
        <v>0</v>
      </c>
      <c r="BM32" s="49">
        <v>0</v>
      </c>
      <c r="BN32" s="52">
        <f t="shared" si="28"/>
        <v>0</v>
      </c>
      <c r="BO32" s="52">
        <v>0</v>
      </c>
      <c r="BP32" s="52">
        <f t="shared" si="29"/>
        <v>0</v>
      </c>
      <c r="BQ32" s="52">
        <v>0</v>
      </c>
      <c r="BR32" s="52">
        <f t="shared" si="30"/>
        <v>0</v>
      </c>
      <c r="BS32" s="52">
        <v>0</v>
      </c>
      <c r="BT32" s="52">
        <f t="shared" si="31"/>
        <v>0</v>
      </c>
      <c r="BU32" s="52">
        <v>0</v>
      </c>
      <c r="BV32" s="52">
        <f t="shared" si="32"/>
        <v>0</v>
      </c>
      <c r="BW32" s="52">
        <v>0</v>
      </c>
      <c r="BX32" s="52">
        <f t="shared" si="33"/>
        <v>0</v>
      </c>
      <c r="BY32" s="52">
        <v>0</v>
      </c>
      <c r="BZ32" s="52">
        <f t="shared" si="34"/>
        <v>0</v>
      </c>
      <c r="CA32" s="52">
        <v>0</v>
      </c>
      <c r="CB32" s="52">
        <f t="shared" si="35"/>
        <v>0</v>
      </c>
      <c r="CC32" s="52">
        <v>0</v>
      </c>
      <c r="CD32" s="52">
        <f t="shared" si="36"/>
        <v>0</v>
      </c>
      <c r="CE32" s="52">
        <v>0</v>
      </c>
      <c r="CF32" s="52">
        <f t="shared" si="37"/>
        <v>0</v>
      </c>
      <c r="CG32" s="52">
        <v>0</v>
      </c>
      <c r="CH32" s="52">
        <f t="shared" si="38"/>
        <v>0</v>
      </c>
      <c r="CI32" s="52">
        <v>0</v>
      </c>
      <c r="CJ32" s="52">
        <f t="shared" si="39"/>
        <v>0</v>
      </c>
      <c r="CK32" s="52">
        <v>0</v>
      </c>
      <c r="CL32" s="52">
        <f t="shared" si="40"/>
        <v>0</v>
      </c>
      <c r="CM32" s="52">
        <v>0</v>
      </c>
      <c r="CN32" s="52">
        <f t="shared" si="41"/>
        <v>0</v>
      </c>
      <c r="CO32" s="52">
        <v>0</v>
      </c>
      <c r="CP32" s="52">
        <f t="shared" si="42"/>
        <v>0</v>
      </c>
      <c r="CQ32" s="52">
        <v>0</v>
      </c>
      <c r="CR32" s="52">
        <f t="shared" si="43"/>
        <v>0</v>
      </c>
    </row>
    <row r="33" spans="1:96" s="53" customFormat="1" ht="25.5" hidden="1">
      <c r="A33" s="45" t="str">
        <f t="shared" si="2"/>
        <v>0600660500</v>
      </c>
      <c r="B33" s="45" t="str">
        <f t="shared" si="3"/>
        <v>060066050011</v>
      </c>
      <c r="C33" s="46">
        <v>24</v>
      </c>
      <c r="D33" s="46">
        <v>25100010</v>
      </c>
      <c r="E33" s="47" t="s">
        <v>64</v>
      </c>
      <c r="F33" s="47" t="s">
        <v>134</v>
      </c>
      <c r="G33" s="47" t="s">
        <v>135</v>
      </c>
      <c r="H33" s="47" t="s">
        <v>104</v>
      </c>
      <c r="I33" s="47" t="s">
        <v>68</v>
      </c>
      <c r="J33" s="48" t="s">
        <v>136</v>
      </c>
      <c r="K33" s="47" t="s">
        <v>70</v>
      </c>
      <c r="L33" s="47">
        <v>480</v>
      </c>
      <c r="M33" s="47" t="s">
        <v>76</v>
      </c>
      <c r="N33" s="47"/>
      <c r="O33" s="49">
        <f t="shared" si="4"/>
        <v>35159</v>
      </c>
      <c r="P33" s="49">
        <f t="shared" si="5"/>
        <v>14066</v>
      </c>
      <c r="Q33" s="50" t="s">
        <v>137</v>
      </c>
      <c r="R33" s="51" t="s">
        <v>93</v>
      </c>
      <c r="S33" s="50" t="s">
        <v>81</v>
      </c>
      <c r="T33" s="50"/>
      <c r="U33" s="52">
        <v>31290</v>
      </c>
      <c r="V33" s="52">
        <f t="shared" si="6"/>
        <v>12516</v>
      </c>
      <c r="W33" s="52">
        <v>0</v>
      </c>
      <c r="X33" s="52">
        <f t="shared" si="7"/>
        <v>0</v>
      </c>
      <c r="Y33" s="52">
        <v>0</v>
      </c>
      <c r="Z33" s="52">
        <f t="shared" si="8"/>
        <v>0</v>
      </c>
      <c r="AA33" s="52">
        <v>424</v>
      </c>
      <c r="AB33" s="52">
        <f t="shared" si="9"/>
        <v>170</v>
      </c>
      <c r="AC33" s="52">
        <v>210</v>
      </c>
      <c r="AD33" s="52">
        <f t="shared" si="10"/>
        <v>84</v>
      </c>
      <c r="AE33" s="52">
        <v>1560</v>
      </c>
      <c r="AF33" s="52">
        <f t="shared" si="11"/>
        <v>624</v>
      </c>
      <c r="AG33" s="52">
        <v>449</v>
      </c>
      <c r="AH33" s="52">
        <f t="shared" si="12"/>
        <v>180</v>
      </c>
      <c r="AI33" s="52">
        <v>0</v>
      </c>
      <c r="AJ33" s="52">
        <f t="shared" si="13"/>
        <v>0</v>
      </c>
      <c r="AK33" s="52">
        <v>0</v>
      </c>
      <c r="AL33" s="52">
        <f t="shared" si="14"/>
        <v>0</v>
      </c>
      <c r="AM33" s="52">
        <v>0</v>
      </c>
      <c r="AN33" s="52">
        <f t="shared" si="15"/>
        <v>0</v>
      </c>
      <c r="AO33" s="52">
        <v>0</v>
      </c>
      <c r="AP33" s="52">
        <f t="shared" si="16"/>
        <v>0</v>
      </c>
      <c r="AQ33" s="52">
        <v>0</v>
      </c>
      <c r="AR33" s="52">
        <f t="shared" si="17"/>
        <v>0</v>
      </c>
      <c r="AS33" s="52">
        <v>434</v>
      </c>
      <c r="AT33" s="52">
        <f t="shared" si="18"/>
        <v>174</v>
      </c>
      <c r="AU33" s="52">
        <v>0</v>
      </c>
      <c r="AV33" s="52">
        <f t="shared" si="19"/>
        <v>0</v>
      </c>
      <c r="AW33" s="52">
        <v>201</v>
      </c>
      <c r="AX33" s="52">
        <f t="shared" si="20"/>
        <v>81</v>
      </c>
      <c r="AY33" s="52">
        <v>0</v>
      </c>
      <c r="AZ33" s="52">
        <f t="shared" si="21"/>
        <v>0</v>
      </c>
      <c r="BA33" s="52">
        <v>0</v>
      </c>
      <c r="BB33" s="52">
        <f t="shared" si="22"/>
        <v>0</v>
      </c>
      <c r="BC33" s="52">
        <v>0</v>
      </c>
      <c r="BD33" s="52">
        <f t="shared" si="23"/>
        <v>0</v>
      </c>
      <c r="BE33" s="52">
        <v>0</v>
      </c>
      <c r="BF33" s="52">
        <f t="shared" si="24"/>
        <v>0</v>
      </c>
      <c r="BG33" s="52">
        <v>0</v>
      </c>
      <c r="BH33" s="52">
        <f t="shared" si="25"/>
        <v>0</v>
      </c>
      <c r="BI33" s="52">
        <v>0</v>
      </c>
      <c r="BJ33" s="52">
        <f t="shared" si="26"/>
        <v>0</v>
      </c>
      <c r="BK33" s="52">
        <v>0</v>
      </c>
      <c r="BL33" s="52">
        <f t="shared" si="27"/>
        <v>0</v>
      </c>
      <c r="BM33" s="49">
        <v>0</v>
      </c>
      <c r="BN33" s="52">
        <f t="shared" si="28"/>
        <v>0</v>
      </c>
      <c r="BO33" s="52">
        <v>591</v>
      </c>
      <c r="BP33" s="52">
        <f t="shared" si="29"/>
        <v>237</v>
      </c>
      <c r="BQ33" s="52">
        <v>0</v>
      </c>
      <c r="BR33" s="52">
        <f t="shared" si="30"/>
        <v>0</v>
      </c>
      <c r="BS33" s="52">
        <v>0</v>
      </c>
      <c r="BT33" s="52">
        <f t="shared" si="31"/>
        <v>0</v>
      </c>
      <c r="BU33" s="52">
        <v>0</v>
      </c>
      <c r="BV33" s="52">
        <f t="shared" si="32"/>
        <v>0</v>
      </c>
      <c r="BW33" s="52">
        <v>0</v>
      </c>
      <c r="BX33" s="52">
        <f t="shared" si="33"/>
        <v>0</v>
      </c>
      <c r="BY33" s="52">
        <v>0</v>
      </c>
      <c r="BZ33" s="52">
        <f t="shared" si="34"/>
        <v>0</v>
      </c>
      <c r="CA33" s="52">
        <v>0</v>
      </c>
      <c r="CB33" s="52">
        <f t="shared" si="35"/>
        <v>0</v>
      </c>
      <c r="CC33" s="52">
        <v>0</v>
      </c>
      <c r="CD33" s="52">
        <f t="shared" si="36"/>
        <v>0</v>
      </c>
      <c r="CE33" s="52">
        <v>0</v>
      </c>
      <c r="CF33" s="52">
        <f t="shared" si="37"/>
        <v>0</v>
      </c>
      <c r="CG33" s="52">
        <v>0</v>
      </c>
      <c r="CH33" s="52">
        <f t="shared" si="38"/>
        <v>0</v>
      </c>
      <c r="CI33" s="52">
        <v>0</v>
      </c>
      <c r="CJ33" s="52">
        <f t="shared" si="39"/>
        <v>0</v>
      </c>
      <c r="CK33" s="52">
        <v>0</v>
      </c>
      <c r="CL33" s="52">
        <f t="shared" si="40"/>
        <v>0</v>
      </c>
      <c r="CM33" s="52">
        <v>0</v>
      </c>
      <c r="CN33" s="52">
        <f t="shared" si="41"/>
        <v>0</v>
      </c>
      <c r="CO33" s="52">
        <v>0</v>
      </c>
      <c r="CP33" s="52">
        <f t="shared" si="42"/>
        <v>0</v>
      </c>
      <c r="CQ33" s="52">
        <v>0</v>
      </c>
      <c r="CR33" s="52">
        <f t="shared" si="43"/>
        <v>0</v>
      </c>
    </row>
    <row r="34" spans="1:96" s="53" customFormat="1" ht="165.75" hidden="1">
      <c r="A34" s="45" t="str">
        <f t="shared" si="2"/>
        <v>0600660872</v>
      </c>
      <c r="B34" s="45" t="str">
        <f t="shared" si="3"/>
        <v>060066087206</v>
      </c>
      <c r="C34" s="46">
        <v>25</v>
      </c>
      <c r="D34" s="46">
        <v>25300258</v>
      </c>
      <c r="E34" s="47" t="s">
        <v>64</v>
      </c>
      <c r="F34" s="47" t="s">
        <v>134</v>
      </c>
      <c r="G34" s="47" t="s">
        <v>138</v>
      </c>
      <c r="H34" s="47" t="s">
        <v>139</v>
      </c>
      <c r="I34" s="47" t="s">
        <v>68</v>
      </c>
      <c r="J34" s="48" t="s">
        <v>140</v>
      </c>
      <c r="K34" s="47" t="s">
        <v>70</v>
      </c>
      <c r="L34" s="47">
        <v>1</v>
      </c>
      <c r="M34" s="47" t="s">
        <v>70</v>
      </c>
      <c r="N34" s="47"/>
      <c r="O34" s="49">
        <f t="shared" si="4"/>
        <v>92156640</v>
      </c>
      <c r="P34" s="49">
        <f t="shared" si="5"/>
        <v>36862660</v>
      </c>
      <c r="Q34" s="50" t="s">
        <v>141</v>
      </c>
      <c r="R34" s="51"/>
      <c r="S34" s="50" t="s">
        <v>81</v>
      </c>
      <c r="T34" s="50"/>
      <c r="U34" s="52">
        <f>ROUND(38028*1333,0)</f>
        <v>50691324</v>
      </c>
      <c r="V34" s="52">
        <f t="shared" si="6"/>
        <v>20276530</v>
      </c>
      <c r="W34" s="52">
        <v>0</v>
      </c>
      <c r="X34" s="52">
        <f t="shared" si="7"/>
        <v>0</v>
      </c>
      <c r="Y34" s="52">
        <v>3248521</v>
      </c>
      <c r="Z34" s="52">
        <f t="shared" si="8"/>
        <v>1299409</v>
      </c>
      <c r="AA34" s="52">
        <f>ROUND(4385*1333,0)</f>
        <v>5845205</v>
      </c>
      <c r="AB34" s="52">
        <f t="shared" si="9"/>
        <v>2338082</v>
      </c>
      <c r="AC34" s="52">
        <v>0</v>
      </c>
      <c r="AD34" s="52">
        <f t="shared" si="10"/>
        <v>0</v>
      </c>
      <c r="AE34" s="52">
        <v>0</v>
      </c>
      <c r="AF34" s="52">
        <f t="shared" si="11"/>
        <v>0</v>
      </c>
      <c r="AG34" s="52">
        <v>0</v>
      </c>
      <c r="AH34" s="52">
        <f t="shared" si="12"/>
        <v>0</v>
      </c>
      <c r="AI34" s="52">
        <v>0</v>
      </c>
      <c r="AJ34" s="52">
        <f t="shared" si="13"/>
        <v>0</v>
      </c>
      <c r="AK34" s="52">
        <f>ROUND(7200*1333,0)</f>
        <v>9597600</v>
      </c>
      <c r="AL34" s="52">
        <f t="shared" si="14"/>
        <v>3839040</v>
      </c>
      <c r="AM34" s="52">
        <v>0</v>
      </c>
      <c r="AN34" s="52">
        <f t="shared" si="15"/>
        <v>0</v>
      </c>
      <c r="AO34" s="52">
        <f>ROUND(4730*1333,0)</f>
        <v>6305090</v>
      </c>
      <c r="AP34" s="52">
        <f t="shared" si="16"/>
        <v>2522036</v>
      </c>
      <c r="AQ34" s="52">
        <v>0</v>
      </c>
      <c r="AR34" s="52">
        <f t="shared" si="17"/>
        <v>0</v>
      </c>
      <c r="AS34" s="52">
        <v>0</v>
      </c>
      <c r="AT34" s="52">
        <f t="shared" si="18"/>
        <v>0</v>
      </c>
      <c r="AU34" s="52">
        <f>ROUND(552*1333,0)</f>
        <v>735816</v>
      </c>
      <c r="AV34" s="52">
        <f t="shared" si="19"/>
        <v>294327</v>
      </c>
      <c r="AW34" s="52">
        <f>ROUND(399*1333,0)</f>
        <v>531867</v>
      </c>
      <c r="AX34" s="52">
        <f t="shared" si="20"/>
        <v>212747</v>
      </c>
      <c r="AY34" s="52">
        <f>ROUND(4500*1333,0)</f>
        <v>5998500</v>
      </c>
      <c r="AZ34" s="52">
        <f t="shared" si="21"/>
        <v>2399400</v>
      </c>
      <c r="BA34" s="52">
        <v>0</v>
      </c>
      <c r="BB34" s="52">
        <f t="shared" si="22"/>
        <v>0</v>
      </c>
      <c r="BC34" s="52">
        <v>0</v>
      </c>
      <c r="BD34" s="52">
        <f t="shared" si="23"/>
        <v>0</v>
      </c>
      <c r="BE34" s="52">
        <f>ROUND(40400*48,0)</f>
        <v>1939200</v>
      </c>
      <c r="BF34" s="52">
        <f t="shared" si="24"/>
        <v>775680</v>
      </c>
      <c r="BG34" s="52">
        <v>0</v>
      </c>
      <c r="BH34" s="52">
        <f t="shared" si="25"/>
        <v>0</v>
      </c>
      <c r="BI34" s="52">
        <f>ROUND(1851*1333,0)</f>
        <v>2467383</v>
      </c>
      <c r="BJ34" s="52">
        <f t="shared" si="26"/>
        <v>986954</v>
      </c>
      <c r="BK34" s="52">
        <v>0</v>
      </c>
      <c r="BL34" s="52">
        <f t="shared" si="27"/>
        <v>0</v>
      </c>
      <c r="BM34" s="49">
        <v>0</v>
      </c>
      <c r="BN34" s="52">
        <f t="shared" si="28"/>
        <v>0</v>
      </c>
      <c r="BO34" s="52">
        <v>0</v>
      </c>
      <c r="BP34" s="52">
        <f t="shared" si="29"/>
        <v>0</v>
      </c>
      <c r="BQ34" s="52">
        <v>0</v>
      </c>
      <c r="BR34" s="52">
        <f t="shared" si="30"/>
        <v>0</v>
      </c>
      <c r="BS34" s="52">
        <v>0</v>
      </c>
      <c r="BT34" s="52">
        <f t="shared" si="31"/>
        <v>0</v>
      </c>
      <c r="BU34" s="52">
        <v>0</v>
      </c>
      <c r="BV34" s="52">
        <f t="shared" si="32"/>
        <v>0</v>
      </c>
      <c r="BW34" s="52">
        <f>ROUND(1240*1333,0)</f>
        <v>1652920</v>
      </c>
      <c r="BX34" s="52">
        <f t="shared" si="33"/>
        <v>661168</v>
      </c>
      <c r="BY34" s="52">
        <v>0</v>
      </c>
      <c r="BZ34" s="52">
        <f t="shared" si="34"/>
        <v>0</v>
      </c>
      <c r="CA34" s="52">
        <f>ROUND(166*1333,0)</f>
        <v>221278</v>
      </c>
      <c r="CB34" s="52">
        <f t="shared" si="35"/>
        <v>88512</v>
      </c>
      <c r="CC34" s="52">
        <f>ROUND(160*1333,0)</f>
        <v>213280</v>
      </c>
      <c r="CD34" s="52">
        <f t="shared" si="36"/>
        <v>85312</v>
      </c>
      <c r="CE34" s="52">
        <v>0</v>
      </c>
      <c r="CF34" s="52">
        <f t="shared" si="37"/>
        <v>0</v>
      </c>
      <c r="CG34" s="52">
        <f>ROUND(20*1333,0)</f>
        <v>26660</v>
      </c>
      <c r="CH34" s="52">
        <f t="shared" si="38"/>
        <v>10664</v>
      </c>
      <c r="CI34" s="52">
        <f>ROUND(2000*1333,0)</f>
        <v>2666000</v>
      </c>
      <c r="CJ34" s="52">
        <f t="shared" si="39"/>
        <v>1066400</v>
      </c>
      <c r="CK34" s="52">
        <v>0</v>
      </c>
      <c r="CL34" s="52">
        <f t="shared" si="40"/>
        <v>0</v>
      </c>
      <c r="CM34" s="55">
        <f>ROUND(12*1333,0)</f>
        <v>15996</v>
      </c>
      <c r="CN34" s="52">
        <f t="shared" si="41"/>
        <v>6399</v>
      </c>
      <c r="CO34" s="52">
        <v>0</v>
      </c>
      <c r="CP34" s="52">
        <f t="shared" si="42"/>
        <v>0</v>
      </c>
      <c r="CQ34" s="52">
        <v>0</v>
      </c>
      <c r="CR34" s="52">
        <f t="shared" si="43"/>
        <v>0</v>
      </c>
    </row>
    <row r="35" spans="1:96" s="53" customFormat="1" ht="140.25" hidden="1">
      <c r="A35" s="45" t="str">
        <f t="shared" si="2"/>
        <v>0600660880</v>
      </c>
      <c r="B35" s="45" t="str">
        <f t="shared" si="3"/>
        <v>060066088004</v>
      </c>
      <c r="C35" s="46">
        <v>26</v>
      </c>
      <c r="D35" s="46">
        <v>25300258</v>
      </c>
      <c r="E35" s="47" t="s">
        <v>64</v>
      </c>
      <c r="F35" s="47" t="s">
        <v>134</v>
      </c>
      <c r="G35" s="47" t="s">
        <v>142</v>
      </c>
      <c r="H35" s="47" t="s">
        <v>91</v>
      </c>
      <c r="I35" s="47" t="s">
        <v>68</v>
      </c>
      <c r="J35" s="48" t="s">
        <v>143</v>
      </c>
      <c r="K35" s="47" t="s">
        <v>70</v>
      </c>
      <c r="L35" s="47">
        <v>6</v>
      </c>
      <c r="M35" s="47" t="s">
        <v>133</v>
      </c>
      <c r="N35" s="47"/>
      <c r="O35" s="49">
        <f t="shared" si="4"/>
        <v>60635</v>
      </c>
      <c r="P35" s="49">
        <f t="shared" si="5"/>
        <v>24258</v>
      </c>
      <c r="Q35" s="54"/>
      <c r="R35" s="51" t="s">
        <v>93</v>
      </c>
      <c r="S35" s="50" t="s">
        <v>81</v>
      </c>
      <c r="T35" s="50"/>
      <c r="U35" s="52">
        <v>20930</v>
      </c>
      <c r="V35" s="52">
        <f t="shared" si="6"/>
        <v>8372</v>
      </c>
      <c r="W35" s="52">
        <v>8806</v>
      </c>
      <c r="X35" s="52">
        <f t="shared" si="7"/>
        <v>3523</v>
      </c>
      <c r="Y35" s="52">
        <v>2917</v>
      </c>
      <c r="Z35" s="52">
        <f t="shared" si="8"/>
        <v>1167</v>
      </c>
      <c r="AA35" s="52">
        <v>2013</v>
      </c>
      <c r="AB35" s="52">
        <f t="shared" si="9"/>
        <v>806</v>
      </c>
      <c r="AC35" s="52">
        <v>0</v>
      </c>
      <c r="AD35" s="52">
        <f t="shared" si="10"/>
        <v>0</v>
      </c>
      <c r="AE35" s="52">
        <v>0</v>
      </c>
      <c r="AF35" s="52">
        <f t="shared" si="11"/>
        <v>0</v>
      </c>
      <c r="AG35" s="52">
        <v>0</v>
      </c>
      <c r="AH35" s="52">
        <f t="shared" si="12"/>
        <v>0</v>
      </c>
      <c r="AI35" s="52">
        <v>0</v>
      </c>
      <c r="AJ35" s="52">
        <f t="shared" si="13"/>
        <v>0</v>
      </c>
      <c r="AK35" s="52">
        <v>0</v>
      </c>
      <c r="AL35" s="52">
        <f t="shared" si="14"/>
        <v>0</v>
      </c>
      <c r="AM35" s="52">
        <v>852</v>
      </c>
      <c r="AN35" s="52">
        <f t="shared" si="15"/>
        <v>341</v>
      </c>
      <c r="AO35" s="52">
        <v>424</v>
      </c>
      <c r="AP35" s="52">
        <f t="shared" si="16"/>
        <v>170</v>
      </c>
      <c r="AQ35" s="52">
        <v>480</v>
      </c>
      <c r="AR35" s="52">
        <f t="shared" si="17"/>
        <v>192</v>
      </c>
      <c r="AS35" s="52">
        <v>752</v>
      </c>
      <c r="AT35" s="52">
        <f t="shared" si="18"/>
        <v>301</v>
      </c>
      <c r="AU35" s="52">
        <v>260</v>
      </c>
      <c r="AV35" s="52">
        <f t="shared" si="19"/>
        <v>104</v>
      </c>
      <c r="AW35" s="52">
        <v>424</v>
      </c>
      <c r="AX35" s="52">
        <f t="shared" si="20"/>
        <v>170</v>
      </c>
      <c r="AY35" s="52">
        <v>600</v>
      </c>
      <c r="AZ35" s="52">
        <f t="shared" si="21"/>
        <v>240</v>
      </c>
      <c r="BA35" s="52">
        <v>0</v>
      </c>
      <c r="BB35" s="52">
        <f t="shared" si="22"/>
        <v>0</v>
      </c>
      <c r="BC35" s="52">
        <v>0</v>
      </c>
      <c r="BD35" s="52">
        <f t="shared" si="23"/>
        <v>0</v>
      </c>
      <c r="BE35" s="52">
        <v>21560</v>
      </c>
      <c r="BF35" s="52">
        <f t="shared" si="24"/>
        <v>8624</v>
      </c>
      <c r="BG35" s="52">
        <v>0</v>
      </c>
      <c r="BH35" s="52">
        <f t="shared" si="25"/>
        <v>0</v>
      </c>
      <c r="BI35" s="52">
        <v>79</v>
      </c>
      <c r="BJ35" s="52">
        <f t="shared" si="26"/>
        <v>32</v>
      </c>
      <c r="BK35" s="52">
        <v>0</v>
      </c>
      <c r="BL35" s="52">
        <f t="shared" si="27"/>
        <v>0</v>
      </c>
      <c r="BM35" s="49">
        <v>0</v>
      </c>
      <c r="BN35" s="52">
        <f t="shared" si="28"/>
        <v>0</v>
      </c>
      <c r="BO35" s="52">
        <v>0</v>
      </c>
      <c r="BP35" s="52">
        <f t="shared" si="29"/>
        <v>0</v>
      </c>
      <c r="BQ35" s="52">
        <v>0</v>
      </c>
      <c r="BR35" s="52">
        <f t="shared" si="30"/>
        <v>0</v>
      </c>
      <c r="BS35" s="52">
        <v>0</v>
      </c>
      <c r="BT35" s="52">
        <f t="shared" si="31"/>
        <v>0</v>
      </c>
      <c r="BU35" s="52">
        <v>100</v>
      </c>
      <c r="BV35" s="52">
        <f t="shared" si="32"/>
        <v>40</v>
      </c>
      <c r="BW35" s="52">
        <v>0</v>
      </c>
      <c r="BX35" s="52">
        <f t="shared" si="33"/>
        <v>0</v>
      </c>
      <c r="BY35" s="52">
        <v>0</v>
      </c>
      <c r="BZ35" s="52">
        <f t="shared" si="34"/>
        <v>0</v>
      </c>
      <c r="CA35" s="52">
        <v>0</v>
      </c>
      <c r="CB35" s="52">
        <f t="shared" si="35"/>
        <v>0</v>
      </c>
      <c r="CC35" s="52">
        <v>61</v>
      </c>
      <c r="CD35" s="52">
        <f t="shared" si="36"/>
        <v>25</v>
      </c>
      <c r="CE35" s="52">
        <v>0</v>
      </c>
      <c r="CF35" s="52">
        <f t="shared" si="37"/>
        <v>0</v>
      </c>
      <c r="CG35" s="52">
        <v>0</v>
      </c>
      <c r="CH35" s="52">
        <f t="shared" si="38"/>
        <v>0</v>
      </c>
      <c r="CI35" s="52">
        <v>370</v>
      </c>
      <c r="CJ35" s="52">
        <f t="shared" si="39"/>
        <v>148</v>
      </c>
      <c r="CK35" s="52">
        <v>0</v>
      </c>
      <c r="CL35" s="52">
        <f t="shared" si="40"/>
        <v>0</v>
      </c>
      <c r="CM35" s="52">
        <v>7</v>
      </c>
      <c r="CN35" s="52">
        <f t="shared" si="41"/>
        <v>3</v>
      </c>
      <c r="CO35" s="52">
        <v>0</v>
      </c>
      <c r="CP35" s="52">
        <f t="shared" si="42"/>
        <v>0</v>
      </c>
      <c r="CQ35" s="52">
        <v>0</v>
      </c>
      <c r="CR35" s="52">
        <f t="shared" si="43"/>
        <v>0</v>
      </c>
    </row>
    <row r="36" spans="1:96" s="53" customFormat="1" ht="76.5" hidden="1">
      <c r="A36" s="45" t="str">
        <f t="shared" si="2"/>
        <v>0600660922</v>
      </c>
      <c r="B36" s="45" t="str">
        <f t="shared" si="3"/>
        <v>060066092205</v>
      </c>
      <c r="C36" s="46">
        <v>27</v>
      </c>
      <c r="D36" s="46">
        <v>25300258</v>
      </c>
      <c r="E36" s="47" t="s">
        <v>64</v>
      </c>
      <c r="F36" s="47" t="s">
        <v>134</v>
      </c>
      <c r="G36" s="47" t="s">
        <v>144</v>
      </c>
      <c r="H36" s="47" t="s">
        <v>131</v>
      </c>
      <c r="I36" s="47" t="s">
        <v>68</v>
      </c>
      <c r="J36" s="48" t="s">
        <v>145</v>
      </c>
      <c r="K36" s="47" t="s">
        <v>146</v>
      </c>
      <c r="L36" s="47">
        <v>1</v>
      </c>
      <c r="M36" s="47" t="s">
        <v>146</v>
      </c>
      <c r="N36" s="47"/>
      <c r="O36" s="49">
        <f t="shared" si="4"/>
        <v>301844</v>
      </c>
      <c r="P36" s="49">
        <f t="shared" si="5"/>
        <v>120738</v>
      </c>
      <c r="Q36" s="54"/>
      <c r="R36" s="51" t="s">
        <v>93</v>
      </c>
      <c r="S36" s="50" t="s">
        <v>81</v>
      </c>
      <c r="T36" s="50"/>
      <c r="U36" s="52">
        <v>269250</v>
      </c>
      <c r="V36" s="52">
        <f t="shared" si="6"/>
        <v>107700</v>
      </c>
      <c r="W36" s="52">
        <v>0</v>
      </c>
      <c r="X36" s="52">
        <f t="shared" si="7"/>
        <v>0</v>
      </c>
      <c r="Y36" s="52">
        <v>4220</v>
      </c>
      <c r="Z36" s="52">
        <f t="shared" si="8"/>
        <v>1688</v>
      </c>
      <c r="AA36" s="52">
        <v>0</v>
      </c>
      <c r="AB36" s="52">
        <f t="shared" si="9"/>
        <v>0</v>
      </c>
      <c r="AC36" s="52">
        <v>0</v>
      </c>
      <c r="AD36" s="52">
        <f t="shared" si="10"/>
        <v>0</v>
      </c>
      <c r="AE36" s="52">
        <v>0</v>
      </c>
      <c r="AF36" s="52">
        <f t="shared" si="11"/>
        <v>0</v>
      </c>
      <c r="AG36" s="52">
        <v>0</v>
      </c>
      <c r="AH36" s="52">
        <f t="shared" si="12"/>
        <v>0</v>
      </c>
      <c r="AI36" s="52">
        <v>0</v>
      </c>
      <c r="AJ36" s="52">
        <f t="shared" si="13"/>
        <v>0</v>
      </c>
      <c r="AK36" s="52">
        <v>0</v>
      </c>
      <c r="AL36" s="52">
        <f t="shared" si="14"/>
        <v>0</v>
      </c>
      <c r="AM36" s="52">
        <v>0</v>
      </c>
      <c r="AN36" s="52">
        <f t="shared" si="15"/>
        <v>0</v>
      </c>
      <c r="AO36" s="52">
        <v>16444</v>
      </c>
      <c r="AP36" s="52">
        <f t="shared" si="16"/>
        <v>6578</v>
      </c>
      <c r="AQ36" s="52">
        <v>1800</v>
      </c>
      <c r="AR36" s="52">
        <f t="shared" si="17"/>
        <v>720</v>
      </c>
      <c r="AS36" s="52">
        <v>0</v>
      </c>
      <c r="AT36" s="52">
        <f t="shared" si="18"/>
        <v>0</v>
      </c>
      <c r="AU36" s="52">
        <v>0</v>
      </c>
      <c r="AV36" s="52">
        <f t="shared" si="19"/>
        <v>0</v>
      </c>
      <c r="AW36" s="52">
        <v>0</v>
      </c>
      <c r="AX36" s="52">
        <f t="shared" si="20"/>
        <v>0</v>
      </c>
      <c r="AY36" s="52">
        <v>0</v>
      </c>
      <c r="AZ36" s="52">
        <f t="shared" si="21"/>
        <v>0</v>
      </c>
      <c r="BA36" s="52">
        <v>0</v>
      </c>
      <c r="BB36" s="52">
        <f t="shared" si="22"/>
        <v>0</v>
      </c>
      <c r="BC36" s="52">
        <v>0</v>
      </c>
      <c r="BD36" s="52">
        <f t="shared" si="23"/>
        <v>0</v>
      </c>
      <c r="BE36" s="52">
        <v>10000</v>
      </c>
      <c r="BF36" s="52">
        <f t="shared" si="24"/>
        <v>4000</v>
      </c>
      <c r="BG36" s="52">
        <v>0</v>
      </c>
      <c r="BH36" s="52">
        <f t="shared" si="25"/>
        <v>0</v>
      </c>
      <c r="BI36" s="52">
        <v>130</v>
      </c>
      <c r="BJ36" s="52">
        <f t="shared" si="26"/>
        <v>52</v>
      </c>
      <c r="BK36" s="52">
        <v>0</v>
      </c>
      <c r="BL36" s="52">
        <f t="shared" si="27"/>
        <v>0</v>
      </c>
      <c r="BM36" s="49">
        <v>0</v>
      </c>
      <c r="BN36" s="52">
        <f t="shared" si="28"/>
        <v>0</v>
      </c>
      <c r="BO36" s="52">
        <v>0</v>
      </c>
      <c r="BP36" s="52">
        <f t="shared" si="29"/>
        <v>0</v>
      </c>
      <c r="BQ36" s="52">
        <v>0</v>
      </c>
      <c r="BR36" s="52">
        <f t="shared" si="30"/>
        <v>0</v>
      </c>
      <c r="BS36" s="52">
        <v>0</v>
      </c>
      <c r="BT36" s="52">
        <f t="shared" si="31"/>
        <v>0</v>
      </c>
      <c r="BU36" s="52">
        <v>0</v>
      </c>
      <c r="BV36" s="52">
        <f t="shared" si="32"/>
        <v>0</v>
      </c>
      <c r="BW36" s="52">
        <v>0</v>
      </c>
      <c r="BX36" s="52">
        <f t="shared" si="33"/>
        <v>0</v>
      </c>
      <c r="BY36" s="52">
        <v>0</v>
      </c>
      <c r="BZ36" s="52">
        <f t="shared" si="34"/>
        <v>0</v>
      </c>
      <c r="CA36" s="52">
        <v>0</v>
      </c>
      <c r="CB36" s="52">
        <f t="shared" si="35"/>
        <v>0</v>
      </c>
      <c r="CC36" s="52">
        <v>0</v>
      </c>
      <c r="CD36" s="52">
        <f t="shared" si="36"/>
        <v>0</v>
      </c>
      <c r="CE36" s="52">
        <v>0</v>
      </c>
      <c r="CF36" s="52">
        <f t="shared" si="37"/>
        <v>0</v>
      </c>
      <c r="CG36" s="52">
        <v>0</v>
      </c>
      <c r="CH36" s="52">
        <f t="shared" si="38"/>
        <v>0</v>
      </c>
      <c r="CI36" s="52">
        <v>0</v>
      </c>
      <c r="CJ36" s="52">
        <f t="shared" si="39"/>
        <v>0</v>
      </c>
      <c r="CK36" s="52">
        <v>0</v>
      </c>
      <c r="CL36" s="52">
        <f t="shared" si="40"/>
        <v>0</v>
      </c>
      <c r="CM36" s="52">
        <v>0</v>
      </c>
      <c r="CN36" s="52">
        <f t="shared" si="41"/>
        <v>0</v>
      </c>
      <c r="CO36" s="52">
        <v>0</v>
      </c>
      <c r="CP36" s="52">
        <f t="shared" si="42"/>
        <v>0</v>
      </c>
      <c r="CQ36" s="52">
        <v>0</v>
      </c>
      <c r="CR36" s="52">
        <f t="shared" si="43"/>
        <v>0</v>
      </c>
    </row>
    <row r="37" spans="1:96" s="53" customFormat="1" ht="76.5" hidden="1">
      <c r="A37" s="45" t="str">
        <f t="shared" si="2"/>
        <v>0600660930</v>
      </c>
      <c r="B37" s="45" t="str">
        <f t="shared" si="3"/>
        <v>060066093004</v>
      </c>
      <c r="C37" s="46">
        <v>28</v>
      </c>
      <c r="D37" s="46">
        <v>25300258</v>
      </c>
      <c r="E37" s="47" t="s">
        <v>64</v>
      </c>
      <c r="F37" s="47" t="s">
        <v>134</v>
      </c>
      <c r="G37" s="47" t="s">
        <v>147</v>
      </c>
      <c r="H37" s="47" t="s">
        <v>91</v>
      </c>
      <c r="I37" s="47" t="s">
        <v>68</v>
      </c>
      <c r="J37" s="48" t="s">
        <v>148</v>
      </c>
      <c r="K37" s="47" t="s">
        <v>70</v>
      </c>
      <c r="L37" s="47">
        <v>1</v>
      </c>
      <c r="M37" s="47" t="s">
        <v>70</v>
      </c>
      <c r="N37" s="47"/>
      <c r="O37" s="49">
        <f t="shared" si="4"/>
        <v>7821</v>
      </c>
      <c r="P37" s="49">
        <f t="shared" si="5"/>
        <v>3131</v>
      </c>
      <c r="Q37" s="50" t="s">
        <v>149</v>
      </c>
      <c r="R37" s="51" t="s">
        <v>93</v>
      </c>
      <c r="S37" s="50" t="s">
        <v>81</v>
      </c>
      <c r="T37" s="50"/>
      <c r="U37" s="52">
        <v>3899</v>
      </c>
      <c r="V37" s="52">
        <f t="shared" si="6"/>
        <v>1560</v>
      </c>
      <c r="W37" s="52">
        <v>0</v>
      </c>
      <c r="X37" s="52">
        <f t="shared" si="7"/>
        <v>0</v>
      </c>
      <c r="Y37" s="52">
        <v>491</v>
      </c>
      <c r="Z37" s="52">
        <f t="shared" si="8"/>
        <v>197</v>
      </c>
      <c r="AA37" s="52">
        <v>0</v>
      </c>
      <c r="AB37" s="52">
        <f t="shared" si="9"/>
        <v>0</v>
      </c>
      <c r="AC37" s="52">
        <v>0</v>
      </c>
      <c r="AD37" s="52">
        <f t="shared" si="10"/>
        <v>0</v>
      </c>
      <c r="AE37" s="52">
        <v>0</v>
      </c>
      <c r="AF37" s="52">
        <f t="shared" si="11"/>
        <v>0</v>
      </c>
      <c r="AG37" s="52">
        <v>0</v>
      </c>
      <c r="AH37" s="52">
        <f t="shared" si="12"/>
        <v>0</v>
      </c>
      <c r="AI37" s="52">
        <v>0</v>
      </c>
      <c r="AJ37" s="52">
        <f t="shared" si="13"/>
        <v>0</v>
      </c>
      <c r="AK37" s="52">
        <v>0</v>
      </c>
      <c r="AL37" s="52">
        <f t="shared" si="14"/>
        <v>0</v>
      </c>
      <c r="AM37" s="52">
        <v>0</v>
      </c>
      <c r="AN37" s="52">
        <f t="shared" si="15"/>
        <v>0</v>
      </c>
      <c r="AO37" s="52">
        <v>0</v>
      </c>
      <c r="AP37" s="52">
        <f t="shared" si="16"/>
        <v>0</v>
      </c>
      <c r="AQ37" s="52">
        <v>0</v>
      </c>
      <c r="AR37" s="52">
        <f t="shared" si="17"/>
        <v>0</v>
      </c>
      <c r="AS37" s="52">
        <v>0</v>
      </c>
      <c r="AT37" s="52">
        <f t="shared" si="18"/>
        <v>0</v>
      </c>
      <c r="AU37" s="52">
        <v>0</v>
      </c>
      <c r="AV37" s="52">
        <f t="shared" si="19"/>
        <v>0</v>
      </c>
      <c r="AW37" s="52">
        <v>188</v>
      </c>
      <c r="AX37" s="52">
        <f t="shared" si="20"/>
        <v>76</v>
      </c>
      <c r="AY37" s="52">
        <v>0</v>
      </c>
      <c r="AZ37" s="52">
        <f t="shared" si="21"/>
        <v>0</v>
      </c>
      <c r="BA37" s="52">
        <v>0</v>
      </c>
      <c r="BB37" s="52">
        <f t="shared" si="22"/>
        <v>0</v>
      </c>
      <c r="BC37" s="52">
        <v>0</v>
      </c>
      <c r="BD37" s="52">
        <f t="shared" si="23"/>
        <v>0</v>
      </c>
      <c r="BE37" s="52">
        <v>0</v>
      </c>
      <c r="BF37" s="52">
        <f t="shared" si="24"/>
        <v>0</v>
      </c>
      <c r="BG37" s="52">
        <v>0</v>
      </c>
      <c r="BH37" s="52">
        <f t="shared" si="25"/>
        <v>0</v>
      </c>
      <c r="BI37" s="52">
        <v>65</v>
      </c>
      <c r="BJ37" s="52">
        <f t="shared" si="26"/>
        <v>26</v>
      </c>
      <c r="BK37" s="52">
        <v>0</v>
      </c>
      <c r="BL37" s="52">
        <f t="shared" si="27"/>
        <v>0</v>
      </c>
      <c r="BM37" s="49">
        <v>2118</v>
      </c>
      <c r="BN37" s="52">
        <f t="shared" si="28"/>
        <v>848</v>
      </c>
      <c r="BO37" s="52">
        <v>0</v>
      </c>
      <c r="BP37" s="52">
        <f t="shared" si="29"/>
        <v>0</v>
      </c>
      <c r="BQ37" s="52">
        <v>0</v>
      </c>
      <c r="BR37" s="52">
        <f t="shared" si="30"/>
        <v>0</v>
      </c>
      <c r="BS37" s="52">
        <v>0</v>
      </c>
      <c r="BT37" s="52">
        <f t="shared" si="31"/>
        <v>0</v>
      </c>
      <c r="BU37" s="52">
        <v>0</v>
      </c>
      <c r="BV37" s="52">
        <f t="shared" si="32"/>
        <v>0</v>
      </c>
      <c r="BW37" s="52">
        <v>120</v>
      </c>
      <c r="BX37" s="52">
        <f t="shared" si="33"/>
        <v>48</v>
      </c>
      <c r="BY37" s="52">
        <v>0</v>
      </c>
      <c r="BZ37" s="52">
        <f t="shared" si="34"/>
        <v>0</v>
      </c>
      <c r="CA37" s="52">
        <v>0</v>
      </c>
      <c r="CB37" s="52">
        <f t="shared" si="35"/>
        <v>0</v>
      </c>
      <c r="CC37" s="52">
        <v>150</v>
      </c>
      <c r="CD37" s="52">
        <f t="shared" si="36"/>
        <v>60</v>
      </c>
      <c r="CE37" s="52">
        <v>0</v>
      </c>
      <c r="CF37" s="52">
        <f t="shared" si="37"/>
        <v>0</v>
      </c>
      <c r="CG37" s="52">
        <v>90</v>
      </c>
      <c r="CH37" s="52">
        <f t="shared" si="38"/>
        <v>36</v>
      </c>
      <c r="CI37" s="52">
        <v>700</v>
      </c>
      <c r="CJ37" s="52">
        <f t="shared" si="39"/>
        <v>280</v>
      </c>
      <c r="CK37" s="52">
        <v>0</v>
      </c>
      <c r="CL37" s="52">
        <f t="shared" si="40"/>
        <v>0</v>
      </c>
      <c r="CM37" s="52">
        <v>0</v>
      </c>
      <c r="CN37" s="52">
        <f t="shared" si="41"/>
        <v>0</v>
      </c>
      <c r="CO37" s="52">
        <v>0</v>
      </c>
      <c r="CP37" s="52">
        <f t="shared" si="42"/>
        <v>0</v>
      </c>
      <c r="CQ37" s="52">
        <v>0</v>
      </c>
      <c r="CR37" s="52">
        <f t="shared" si="43"/>
        <v>0</v>
      </c>
    </row>
    <row r="38" spans="1:96" s="53" customFormat="1" ht="38.25">
      <c r="A38" s="45" t="str">
        <f t="shared" si="2"/>
        <v>0600660963</v>
      </c>
      <c r="B38" s="45" t="str">
        <f t="shared" si="3"/>
        <v>060066096322</v>
      </c>
      <c r="C38" s="46">
        <v>29</v>
      </c>
      <c r="D38" s="46">
        <v>25300258</v>
      </c>
      <c r="E38" s="47" t="s">
        <v>64</v>
      </c>
      <c r="F38" s="47" t="s">
        <v>134</v>
      </c>
      <c r="G38" s="47" t="s">
        <v>150</v>
      </c>
      <c r="H38" s="47" t="s">
        <v>151</v>
      </c>
      <c r="I38" s="47" t="s">
        <v>68</v>
      </c>
      <c r="J38" s="48" t="s">
        <v>152</v>
      </c>
      <c r="K38" s="47" t="s">
        <v>70</v>
      </c>
      <c r="L38" s="47">
        <v>1</v>
      </c>
      <c r="M38" s="47" t="s">
        <v>70</v>
      </c>
      <c r="N38" s="47"/>
      <c r="O38" s="49">
        <f t="shared" si="4"/>
        <v>4218</v>
      </c>
      <c r="P38" s="49">
        <f t="shared" si="5"/>
        <v>1688</v>
      </c>
      <c r="Q38" s="54"/>
      <c r="R38" s="51"/>
      <c r="S38" s="50" t="s">
        <v>81</v>
      </c>
      <c r="T38" s="50" t="s">
        <v>63</v>
      </c>
      <c r="U38" s="52">
        <v>2632</v>
      </c>
      <c r="V38" s="52">
        <f t="shared" si="6"/>
        <v>1053</v>
      </c>
      <c r="W38" s="52">
        <v>0</v>
      </c>
      <c r="X38" s="52">
        <f t="shared" si="7"/>
        <v>0</v>
      </c>
      <c r="Y38" s="52">
        <v>300</v>
      </c>
      <c r="Z38" s="52">
        <f t="shared" si="8"/>
        <v>120</v>
      </c>
      <c r="AA38" s="52">
        <v>0</v>
      </c>
      <c r="AB38" s="52">
        <f t="shared" si="9"/>
        <v>0</v>
      </c>
      <c r="AC38" s="52">
        <v>0</v>
      </c>
      <c r="AD38" s="52">
        <f t="shared" si="10"/>
        <v>0</v>
      </c>
      <c r="AE38" s="52">
        <v>0</v>
      </c>
      <c r="AF38" s="52">
        <f t="shared" si="11"/>
        <v>0</v>
      </c>
      <c r="AG38" s="52">
        <v>0</v>
      </c>
      <c r="AH38" s="52">
        <f t="shared" si="12"/>
        <v>0</v>
      </c>
      <c r="AI38" s="52">
        <v>0</v>
      </c>
      <c r="AJ38" s="52">
        <f t="shared" si="13"/>
        <v>0</v>
      </c>
      <c r="AK38" s="52">
        <v>0</v>
      </c>
      <c r="AL38" s="52">
        <f t="shared" si="14"/>
        <v>0</v>
      </c>
      <c r="AM38" s="52">
        <v>0</v>
      </c>
      <c r="AN38" s="52">
        <f t="shared" si="15"/>
        <v>0</v>
      </c>
      <c r="AO38" s="52">
        <v>0</v>
      </c>
      <c r="AP38" s="52">
        <f t="shared" si="16"/>
        <v>0</v>
      </c>
      <c r="AQ38" s="52">
        <v>0</v>
      </c>
      <c r="AR38" s="52">
        <f t="shared" si="17"/>
        <v>0</v>
      </c>
      <c r="AS38" s="52">
        <v>0</v>
      </c>
      <c r="AT38" s="52">
        <f t="shared" si="18"/>
        <v>0</v>
      </c>
      <c r="AU38" s="52">
        <v>0</v>
      </c>
      <c r="AV38" s="52">
        <f t="shared" si="19"/>
        <v>0</v>
      </c>
      <c r="AW38" s="52">
        <v>24</v>
      </c>
      <c r="AX38" s="52">
        <f t="shared" si="20"/>
        <v>10</v>
      </c>
      <c r="AY38" s="52">
        <v>150</v>
      </c>
      <c r="AZ38" s="52">
        <f t="shared" si="21"/>
        <v>60</v>
      </c>
      <c r="BA38" s="52">
        <v>0</v>
      </c>
      <c r="BB38" s="52">
        <f t="shared" si="22"/>
        <v>0</v>
      </c>
      <c r="BC38" s="52">
        <v>0</v>
      </c>
      <c r="BD38" s="52">
        <f t="shared" si="23"/>
        <v>0</v>
      </c>
      <c r="BE38" s="52">
        <v>0</v>
      </c>
      <c r="BF38" s="52">
        <f t="shared" si="24"/>
        <v>0</v>
      </c>
      <c r="BG38" s="52">
        <v>0</v>
      </c>
      <c r="BH38" s="52">
        <f t="shared" si="25"/>
        <v>0</v>
      </c>
      <c r="BI38" s="52">
        <v>0</v>
      </c>
      <c r="BJ38" s="52">
        <f t="shared" si="26"/>
        <v>0</v>
      </c>
      <c r="BK38" s="52">
        <v>0</v>
      </c>
      <c r="BL38" s="52">
        <f t="shared" si="27"/>
        <v>0</v>
      </c>
      <c r="BM38" s="49">
        <v>960</v>
      </c>
      <c r="BN38" s="52">
        <f t="shared" si="28"/>
        <v>384</v>
      </c>
      <c r="BO38" s="52">
        <v>0</v>
      </c>
      <c r="BP38" s="52">
        <f t="shared" si="29"/>
        <v>0</v>
      </c>
      <c r="BQ38" s="52">
        <v>0</v>
      </c>
      <c r="BR38" s="52">
        <f t="shared" si="30"/>
        <v>0</v>
      </c>
      <c r="BS38" s="52">
        <v>0</v>
      </c>
      <c r="BT38" s="52">
        <f t="shared" si="31"/>
        <v>0</v>
      </c>
      <c r="BU38" s="52">
        <v>0</v>
      </c>
      <c r="BV38" s="52">
        <f t="shared" si="32"/>
        <v>0</v>
      </c>
      <c r="BW38" s="52">
        <v>0</v>
      </c>
      <c r="BX38" s="52">
        <f t="shared" si="33"/>
        <v>0</v>
      </c>
      <c r="BY38" s="52">
        <v>0</v>
      </c>
      <c r="BZ38" s="52">
        <f t="shared" si="34"/>
        <v>0</v>
      </c>
      <c r="CA38" s="52">
        <v>80</v>
      </c>
      <c r="CB38" s="52">
        <f t="shared" si="35"/>
        <v>32</v>
      </c>
      <c r="CC38" s="52">
        <v>20</v>
      </c>
      <c r="CD38" s="52">
        <f t="shared" si="36"/>
        <v>8</v>
      </c>
      <c r="CE38" s="52">
        <v>0</v>
      </c>
      <c r="CF38" s="52">
        <f t="shared" si="37"/>
        <v>0</v>
      </c>
      <c r="CG38" s="52">
        <v>52</v>
      </c>
      <c r="CH38" s="52">
        <f t="shared" si="38"/>
        <v>21</v>
      </c>
      <c r="CI38" s="52">
        <v>0</v>
      </c>
      <c r="CJ38" s="52">
        <f t="shared" si="39"/>
        <v>0</v>
      </c>
      <c r="CK38" s="52">
        <v>0</v>
      </c>
      <c r="CL38" s="52">
        <f t="shared" si="40"/>
        <v>0</v>
      </c>
      <c r="CM38" s="52">
        <v>0</v>
      </c>
      <c r="CN38" s="52">
        <f t="shared" si="41"/>
        <v>0</v>
      </c>
      <c r="CO38" s="52">
        <v>0</v>
      </c>
      <c r="CP38" s="52">
        <f t="shared" si="42"/>
        <v>0</v>
      </c>
      <c r="CQ38" s="52">
        <v>0</v>
      </c>
      <c r="CR38" s="52">
        <f t="shared" si="43"/>
        <v>0</v>
      </c>
    </row>
    <row r="39" spans="1:96" s="53" customFormat="1" ht="63.75">
      <c r="A39" s="45" t="str">
        <f t="shared" si="2"/>
        <v>0600660971</v>
      </c>
      <c r="B39" s="45" t="str">
        <f t="shared" si="3"/>
        <v>060066097101</v>
      </c>
      <c r="C39" s="46">
        <v>30</v>
      </c>
      <c r="D39" s="46">
        <v>25300258</v>
      </c>
      <c r="E39" s="47" t="s">
        <v>64</v>
      </c>
      <c r="F39" s="47" t="s">
        <v>134</v>
      </c>
      <c r="G39" s="47" t="s">
        <v>153</v>
      </c>
      <c r="H39" s="47" t="s">
        <v>68</v>
      </c>
      <c r="I39" s="47" t="s">
        <v>68</v>
      </c>
      <c r="J39" s="48" t="s">
        <v>154</v>
      </c>
      <c r="K39" s="47" t="s">
        <v>70</v>
      </c>
      <c r="L39" s="47">
        <v>1</v>
      </c>
      <c r="M39" s="47" t="s">
        <v>70</v>
      </c>
      <c r="N39" s="47"/>
      <c r="O39" s="49">
        <f t="shared" si="4"/>
        <v>67472</v>
      </c>
      <c r="P39" s="49">
        <f t="shared" si="5"/>
        <v>26991</v>
      </c>
      <c r="Q39" s="50" t="s">
        <v>155</v>
      </c>
      <c r="R39" s="51"/>
      <c r="S39" s="50" t="s">
        <v>81</v>
      </c>
      <c r="T39" s="50" t="s">
        <v>63</v>
      </c>
      <c r="U39" s="52">
        <v>37324</v>
      </c>
      <c r="V39" s="52">
        <f t="shared" si="6"/>
        <v>14930</v>
      </c>
      <c r="W39" s="52">
        <v>0</v>
      </c>
      <c r="X39" s="52">
        <f t="shared" si="7"/>
        <v>0</v>
      </c>
      <c r="Y39" s="52">
        <v>1289</v>
      </c>
      <c r="Z39" s="52">
        <f t="shared" si="8"/>
        <v>516</v>
      </c>
      <c r="AA39" s="52">
        <v>0</v>
      </c>
      <c r="AB39" s="52">
        <f t="shared" si="9"/>
        <v>0</v>
      </c>
      <c r="AC39" s="52">
        <v>0</v>
      </c>
      <c r="AD39" s="52">
        <f t="shared" si="10"/>
        <v>0</v>
      </c>
      <c r="AE39" s="52">
        <v>0</v>
      </c>
      <c r="AF39" s="52">
        <f t="shared" si="11"/>
        <v>0</v>
      </c>
      <c r="AG39" s="52">
        <v>0</v>
      </c>
      <c r="AH39" s="52">
        <f t="shared" si="12"/>
        <v>0</v>
      </c>
      <c r="AI39" s="52">
        <v>0</v>
      </c>
      <c r="AJ39" s="52">
        <f t="shared" si="13"/>
        <v>0</v>
      </c>
      <c r="AK39" s="52">
        <v>0</v>
      </c>
      <c r="AL39" s="52">
        <f t="shared" si="14"/>
        <v>0</v>
      </c>
      <c r="AM39" s="52">
        <v>0</v>
      </c>
      <c r="AN39" s="52">
        <f t="shared" si="15"/>
        <v>0</v>
      </c>
      <c r="AO39" s="52">
        <v>0</v>
      </c>
      <c r="AP39" s="52">
        <f t="shared" si="16"/>
        <v>0</v>
      </c>
      <c r="AQ39" s="52">
        <v>228</v>
      </c>
      <c r="AR39" s="52">
        <f t="shared" si="17"/>
        <v>92</v>
      </c>
      <c r="AS39" s="52">
        <v>16786</v>
      </c>
      <c r="AT39" s="52">
        <f t="shared" si="18"/>
        <v>6715</v>
      </c>
      <c r="AU39" s="52">
        <v>0</v>
      </c>
      <c r="AV39" s="52">
        <f t="shared" si="19"/>
        <v>0</v>
      </c>
      <c r="AW39" s="52">
        <v>300</v>
      </c>
      <c r="AX39" s="52">
        <f t="shared" si="20"/>
        <v>120</v>
      </c>
      <c r="AY39" s="52">
        <v>0</v>
      </c>
      <c r="AZ39" s="52">
        <f t="shared" si="21"/>
        <v>0</v>
      </c>
      <c r="BA39" s="52">
        <v>0</v>
      </c>
      <c r="BB39" s="52">
        <f t="shared" si="22"/>
        <v>0</v>
      </c>
      <c r="BC39" s="52">
        <v>420</v>
      </c>
      <c r="BD39" s="52">
        <f t="shared" si="23"/>
        <v>168</v>
      </c>
      <c r="BE39" s="52">
        <v>0</v>
      </c>
      <c r="BF39" s="52">
        <f t="shared" si="24"/>
        <v>0</v>
      </c>
      <c r="BG39" s="52">
        <v>0</v>
      </c>
      <c r="BH39" s="52">
        <f t="shared" si="25"/>
        <v>0</v>
      </c>
      <c r="BI39" s="52">
        <v>105</v>
      </c>
      <c r="BJ39" s="52">
        <f t="shared" si="26"/>
        <v>42</v>
      </c>
      <c r="BK39" s="52">
        <v>11000</v>
      </c>
      <c r="BL39" s="52">
        <f t="shared" si="27"/>
        <v>4400</v>
      </c>
      <c r="BM39" s="49">
        <v>0</v>
      </c>
      <c r="BN39" s="52">
        <f t="shared" si="28"/>
        <v>0</v>
      </c>
      <c r="BO39" s="52">
        <v>0</v>
      </c>
      <c r="BP39" s="52">
        <f t="shared" si="29"/>
        <v>0</v>
      </c>
      <c r="BQ39" s="52">
        <v>0</v>
      </c>
      <c r="BR39" s="52">
        <f t="shared" si="30"/>
        <v>0</v>
      </c>
      <c r="BS39" s="52">
        <v>0</v>
      </c>
      <c r="BT39" s="52">
        <f t="shared" si="31"/>
        <v>0</v>
      </c>
      <c r="BU39" s="52">
        <v>0</v>
      </c>
      <c r="BV39" s="52">
        <f t="shared" si="32"/>
        <v>0</v>
      </c>
      <c r="BW39" s="52">
        <v>0</v>
      </c>
      <c r="BX39" s="52">
        <f t="shared" si="33"/>
        <v>0</v>
      </c>
      <c r="BY39" s="52">
        <v>0</v>
      </c>
      <c r="BZ39" s="52">
        <f t="shared" si="34"/>
        <v>0</v>
      </c>
      <c r="CA39" s="52">
        <v>0</v>
      </c>
      <c r="CB39" s="52">
        <f t="shared" si="35"/>
        <v>0</v>
      </c>
      <c r="CC39" s="52">
        <v>20</v>
      </c>
      <c r="CD39" s="52">
        <f t="shared" si="36"/>
        <v>8</v>
      </c>
      <c r="CE39" s="52">
        <v>0</v>
      </c>
      <c r="CF39" s="52">
        <f t="shared" si="37"/>
        <v>0</v>
      </c>
      <c r="CG39" s="52">
        <v>0</v>
      </c>
      <c r="CH39" s="52">
        <f t="shared" si="38"/>
        <v>0</v>
      </c>
      <c r="CI39" s="52">
        <v>0</v>
      </c>
      <c r="CJ39" s="52">
        <f t="shared" si="39"/>
        <v>0</v>
      </c>
      <c r="CK39" s="52">
        <v>0</v>
      </c>
      <c r="CL39" s="52">
        <f t="shared" si="40"/>
        <v>0</v>
      </c>
      <c r="CM39" s="52">
        <v>0</v>
      </c>
      <c r="CN39" s="52">
        <f t="shared" si="41"/>
        <v>0</v>
      </c>
      <c r="CO39" s="52">
        <v>0</v>
      </c>
      <c r="CP39" s="52">
        <f t="shared" si="42"/>
        <v>0</v>
      </c>
      <c r="CQ39" s="52">
        <v>0</v>
      </c>
      <c r="CR39" s="52">
        <f t="shared" si="43"/>
        <v>0</v>
      </c>
    </row>
    <row r="40" spans="1:96" s="53" customFormat="1" ht="51" hidden="1">
      <c r="A40" s="45" t="str">
        <f t="shared" si="2"/>
        <v>0600660989</v>
      </c>
      <c r="B40" s="45" t="str">
        <f t="shared" si="3"/>
        <v>060066098904</v>
      </c>
      <c r="C40" s="46">
        <v>31</v>
      </c>
      <c r="D40" s="46">
        <v>25300258</v>
      </c>
      <c r="E40" s="47" t="s">
        <v>64</v>
      </c>
      <c r="F40" s="47" t="s">
        <v>134</v>
      </c>
      <c r="G40" s="47" t="s">
        <v>156</v>
      </c>
      <c r="H40" s="47" t="s">
        <v>91</v>
      </c>
      <c r="I40" s="47" t="s">
        <v>68</v>
      </c>
      <c r="J40" s="48" t="s">
        <v>157</v>
      </c>
      <c r="K40" s="47" t="s">
        <v>70</v>
      </c>
      <c r="L40" s="47">
        <v>1</v>
      </c>
      <c r="M40" s="47" t="s">
        <v>70</v>
      </c>
      <c r="N40" s="47"/>
      <c r="O40" s="49">
        <f t="shared" si="4"/>
        <v>7281</v>
      </c>
      <c r="P40" s="49">
        <f t="shared" si="5"/>
        <v>2914</v>
      </c>
      <c r="Q40" s="50" t="s">
        <v>149</v>
      </c>
      <c r="R40" s="51"/>
      <c r="S40" s="50" t="s">
        <v>81</v>
      </c>
      <c r="T40" s="50"/>
      <c r="U40" s="52">
        <v>2332</v>
      </c>
      <c r="V40" s="52">
        <f t="shared" si="6"/>
        <v>933</v>
      </c>
      <c r="W40" s="52">
        <v>0</v>
      </c>
      <c r="X40" s="52">
        <f t="shared" si="7"/>
        <v>0</v>
      </c>
      <c r="Y40" s="52">
        <v>1199</v>
      </c>
      <c r="Z40" s="52">
        <f t="shared" si="8"/>
        <v>480</v>
      </c>
      <c r="AA40" s="52">
        <v>0</v>
      </c>
      <c r="AB40" s="52">
        <f t="shared" si="9"/>
        <v>0</v>
      </c>
      <c r="AC40" s="52">
        <v>0</v>
      </c>
      <c r="AD40" s="52">
        <f t="shared" si="10"/>
        <v>0</v>
      </c>
      <c r="AE40" s="52">
        <v>0</v>
      </c>
      <c r="AF40" s="52">
        <f t="shared" si="11"/>
        <v>0</v>
      </c>
      <c r="AG40" s="52">
        <v>0</v>
      </c>
      <c r="AH40" s="52">
        <f t="shared" si="12"/>
        <v>0</v>
      </c>
      <c r="AI40" s="52">
        <v>1166</v>
      </c>
      <c r="AJ40" s="52">
        <f t="shared" si="13"/>
        <v>467</v>
      </c>
      <c r="AK40" s="52">
        <v>0</v>
      </c>
      <c r="AL40" s="52">
        <f t="shared" si="14"/>
        <v>0</v>
      </c>
      <c r="AM40" s="52">
        <v>0</v>
      </c>
      <c r="AN40" s="52">
        <f t="shared" si="15"/>
        <v>0</v>
      </c>
      <c r="AO40" s="52">
        <v>0</v>
      </c>
      <c r="AP40" s="52">
        <f t="shared" si="16"/>
        <v>0</v>
      </c>
      <c r="AQ40" s="52">
        <v>0</v>
      </c>
      <c r="AR40" s="52">
        <f t="shared" si="17"/>
        <v>0</v>
      </c>
      <c r="AS40" s="52">
        <v>0</v>
      </c>
      <c r="AT40" s="52">
        <f t="shared" si="18"/>
        <v>0</v>
      </c>
      <c r="AU40" s="52">
        <v>900</v>
      </c>
      <c r="AV40" s="52">
        <f t="shared" si="19"/>
        <v>360</v>
      </c>
      <c r="AW40" s="52">
        <v>0</v>
      </c>
      <c r="AX40" s="52">
        <f t="shared" si="20"/>
        <v>0</v>
      </c>
      <c r="AY40" s="52">
        <v>10</v>
      </c>
      <c r="AZ40" s="52">
        <f t="shared" si="21"/>
        <v>4</v>
      </c>
      <c r="BA40" s="52">
        <v>0</v>
      </c>
      <c r="BB40" s="52">
        <f t="shared" si="22"/>
        <v>0</v>
      </c>
      <c r="BC40" s="52">
        <v>0</v>
      </c>
      <c r="BD40" s="52">
        <f t="shared" si="23"/>
        <v>0</v>
      </c>
      <c r="BE40" s="52">
        <v>0</v>
      </c>
      <c r="BF40" s="52">
        <f t="shared" si="24"/>
        <v>0</v>
      </c>
      <c r="BG40" s="52">
        <v>0</v>
      </c>
      <c r="BH40" s="52">
        <f t="shared" si="25"/>
        <v>0</v>
      </c>
      <c r="BI40" s="52">
        <v>20</v>
      </c>
      <c r="BJ40" s="52">
        <f t="shared" si="26"/>
        <v>8</v>
      </c>
      <c r="BK40" s="52">
        <v>637</v>
      </c>
      <c r="BL40" s="52">
        <f t="shared" si="27"/>
        <v>255</v>
      </c>
      <c r="BM40" s="49">
        <v>997</v>
      </c>
      <c r="BN40" s="52">
        <f t="shared" si="28"/>
        <v>399</v>
      </c>
      <c r="BO40" s="52">
        <v>0</v>
      </c>
      <c r="BP40" s="52">
        <f t="shared" si="29"/>
        <v>0</v>
      </c>
      <c r="BQ40" s="52">
        <v>0</v>
      </c>
      <c r="BR40" s="52">
        <f t="shared" si="30"/>
        <v>0</v>
      </c>
      <c r="BS40" s="52">
        <v>0</v>
      </c>
      <c r="BT40" s="52">
        <f t="shared" si="31"/>
        <v>0</v>
      </c>
      <c r="BU40" s="52">
        <v>0</v>
      </c>
      <c r="BV40" s="52">
        <f t="shared" si="32"/>
        <v>0</v>
      </c>
      <c r="BW40" s="52">
        <v>0</v>
      </c>
      <c r="BX40" s="52">
        <f t="shared" si="33"/>
        <v>0</v>
      </c>
      <c r="BY40" s="52">
        <v>0</v>
      </c>
      <c r="BZ40" s="52">
        <f t="shared" si="34"/>
        <v>0</v>
      </c>
      <c r="CA40" s="52">
        <v>0</v>
      </c>
      <c r="CB40" s="52">
        <f t="shared" si="35"/>
        <v>0</v>
      </c>
      <c r="CC40" s="52">
        <v>20</v>
      </c>
      <c r="CD40" s="52">
        <f t="shared" si="36"/>
        <v>8</v>
      </c>
      <c r="CE40" s="52">
        <v>0</v>
      </c>
      <c r="CF40" s="52">
        <f t="shared" si="37"/>
        <v>0</v>
      </c>
      <c r="CG40" s="52">
        <v>0</v>
      </c>
      <c r="CH40" s="52">
        <f t="shared" si="38"/>
        <v>0</v>
      </c>
      <c r="CI40" s="52">
        <v>0</v>
      </c>
      <c r="CJ40" s="52">
        <f t="shared" si="39"/>
        <v>0</v>
      </c>
      <c r="CK40" s="52">
        <v>0</v>
      </c>
      <c r="CL40" s="52">
        <f t="shared" si="40"/>
        <v>0</v>
      </c>
      <c r="CM40" s="52">
        <v>0</v>
      </c>
      <c r="CN40" s="52">
        <f t="shared" si="41"/>
        <v>0</v>
      </c>
      <c r="CO40" s="52">
        <v>0</v>
      </c>
      <c r="CP40" s="52">
        <f t="shared" si="42"/>
        <v>0</v>
      </c>
      <c r="CQ40" s="52">
        <v>0</v>
      </c>
      <c r="CR40" s="52">
        <f t="shared" si="43"/>
        <v>0</v>
      </c>
    </row>
    <row r="41" spans="1:96" s="53" customFormat="1" ht="38.25" hidden="1">
      <c r="A41" s="45" t="str">
        <f t="shared" si="2"/>
        <v>0600660997</v>
      </c>
      <c r="B41" s="45" t="str">
        <f t="shared" si="3"/>
        <v>060066099702</v>
      </c>
      <c r="C41" s="46">
        <v>32</v>
      </c>
      <c r="D41" s="46">
        <v>25300258</v>
      </c>
      <c r="E41" s="47" t="s">
        <v>64</v>
      </c>
      <c r="F41" s="47" t="s">
        <v>134</v>
      </c>
      <c r="G41" s="47" t="s">
        <v>158</v>
      </c>
      <c r="H41" s="47" t="s">
        <v>95</v>
      </c>
      <c r="I41" s="47" t="s">
        <v>68</v>
      </c>
      <c r="J41" s="48" t="s">
        <v>159</v>
      </c>
      <c r="K41" s="47" t="s">
        <v>70</v>
      </c>
      <c r="L41" s="47">
        <v>1</v>
      </c>
      <c r="M41" s="47" t="s">
        <v>70</v>
      </c>
      <c r="N41" s="47"/>
      <c r="O41" s="49">
        <f t="shared" si="4"/>
        <v>2228</v>
      </c>
      <c r="P41" s="49">
        <f t="shared" si="5"/>
        <v>892</v>
      </c>
      <c r="Q41" s="50" t="s">
        <v>149</v>
      </c>
      <c r="R41" s="51" t="s">
        <v>93</v>
      </c>
      <c r="S41" s="50" t="s">
        <v>81</v>
      </c>
      <c r="T41" s="50"/>
      <c r="U41" s="52">
        <v>266</v>
      </c>
      <c r="V41" s="52">
        <f t="shared" si="6"/>
        <v>107</v>
      </c>
      <c r="W41" s="52">
        <v>0</v>
      </c>
      <c r="X41" s="52">
        <f t="shared" si="7"/>
        <v>0</v>
      </c>
      <c r="Y41" s="52">
        <v>372</v>
      </c>
      <c r="Z41" s="52">
        <f t="shared" si="8"/>
        <v>149</v>
      </c>
      <c r="AA41" s="52">
        <v>0</v>
      </c>
      <c r="AB41" s="52">
        <f t="shared" si="9"/>
        <v>0</v>
      </c>
      <c r="AC41" s="52">
        <v>50</v>
      </c>
      <c r="AD41" s="52">
        <f t="shared" si="10"/>
        <v>20</v>
      </c>
      <c r="AE41" s="52">
        <v>0</v>
      </c>
      <c r="AF41" s="52">
        <f t="shared" si="11"/>
        <v>0</v>
      </c>
      <c r="AG41" s="52">
        <v>0</v>
      </c>
      <c r="AH41" s="52">
        <f t="shared" si="12"/>
        <v>0</v>
      </c>
      <c r="AI41" s="52">
        <v>0</v>
      </c>
      <c r="AJ41" s="52">
        <f t="shared" si="13"/>
        <v>0</v>
      </c>
      <c r="AK41" s="52">
        <v>0</v>
      </c>
      <c r="AL41" s="52">
        <f t="shared" si="14"/>
        <v>0</v>
      </c>
      <c r="AM41" s="52">
        <v>0</v>
      </c>
      <c r="AN41" s="52">
        <f t="shared" si="15"/>
        <v>0</v>
      </c>
      <c r="AO41" s="52">
        <v>0</v>
      </c>
      <c r="AP41" s="52">
        <f t="shared" si="16"/>
        <v>0</v>
      </c>
      <c r="AQ41" s="52">
        <v>0</v>
      </c>
      <c r="AR41" s="52">
        <f t="shared" si="17"/>
        <v>0</v>
      </c>
      <c r="AS41" s="52">
        <v>0</v>
      </c>
      <c r="AT41" s="52">
        <f t="shared" si="18"/>
        <v>0</v>
      </c>
      <c r="AU41" s="52">
        <v>1500</v>
      </c>
      <c r="AV41" s="52">
        <f t="shared" si="19"/>
        <v>600</v>
      </c>
      <c r="AW41" s="52">
        <v>0</v>
      </c>
      <c r="AX41" s="52">
        <f t="shared" si="20"/>
        <v>0</v>
      </c>
      <c r="AY41" s="52">
        <v>0</v>
      </c>
      <c r="AZ41" s="52">
        <f t="shared" si="21"/>
        <v>0</v>
      </c>
      <c r="BA41" s="52">
        <v>0</v>
      </c>
      <c r="BB41" s="52">
        <f t="shared" si="22"/>
        <v>0</v>
      </c>
      <c r="BC41" s="52">
        <v>0</v>
      </c>
      <c r="BD41" s="52">
        <f t="shared" si="23"/>
        <v>0</v>
      </c>
      <c r="BE41" s="52">
        <v>0</v>
      </c>
      <c r="BF41" s="52">
        <f t="shared" si="24"/>
        <v>0</v>
      </c>
      <c r="BG41" s="52">
        <v>0</v>
      </c>
      <c r="BH41" s="52">
        <f t="shared" si="25"/>
        <v>0</v>
      </c>
      <c r="BI41" s="52">
        <v>20</v>
      </c>
      <c r="BJ41" s="52">
        <f t="shared" si="26"/>
        <v>8</v>
      </c>
      <c r="BK41" s="52">
        <v>0</v>
      </c>
      <c r="BL41" s="52">
        <f t="shared" si="27"/>
        <v>0</v>
      </c>
      <c r="BM41" s="49">
        <v>0</v>
      </c>
      <c r="BN41" s="52">
        <f t="shared" si="28"/>
        <v>0</v>
      </c>
      <c r="BO41" s="52">
        <v>0</v>
      </c>
      <c r="BP41" s="52">
        <f t="shared" si="29"/>
        <v>0</v>
      </c>
      <c r="BQ41" s="52">
        <v>0</v>
      </c>
      <c r="BR41" s="52">
        <f t="shared" si="30"/>
        <v>0</v>
      </c>
      <c r="BS41" s="52">
        <v>0</v>
      </c>
      <c r="BT41" s="52">
        <f t="shared" si="31"/>
        <v>0</v>
      </c>
      <c r="BU41" s="52">
        <v>0</v>
      </c>
      <c r="BV41" s="52">
        <f t="shared" si="32"/>
        <v>0</v>
      </c>
      <c r="BW41" s="52">
        <v>0</v>
      </c>
      <c r="BX41" s="52">
        <f t="shared" si="33"/>
        <v>0</v>
      </c>
      <c r="BY41" s="52">
        <v>0</v>
      </c>
      <c r="BZ41" s="52">
        <f t="shared" si="34"/>
        <v>0</v>
      </c>
      <c r="CA41" s="52">
        <v>0</v>
      </c>
      <c r="CB41" s="52">
        <f t="shared" si="35"/>
        <v>0</v>
      </c>
      <c r="CC41" s="52">
        <v>20</v>
      </c>
      <c r="CD41" s="52">
        <f t="shared" si="36"/>
        <v>8</v>
      </c>
      <c r="CE41" s="52">
        <v>0</v>
      </c>
      <c r="CF41" s="52">
        <f t="shared" si="37"/>
        <v>0</v>
      </c>
      <c r="CG41" s="52">
        <v>0</v>
      </c>
      <c r="CH41" s="52">
        <f t="shared" si="38"/>
        <v>0</v>
      </c>
      <c r="CI41" s="52">
        <v>0</v>
      </c>
      <c r="CJ41" s="52">
        <f t="shared" si="39"/>
        <v>0</v>
      </c>
      <c r="CK41" s="52">
        <v>0</v>
      </c>
      <c r="CL41" s="52">
        <f t="shared" si="40"/>
        <v>0</v>
      </c>
      <c r="CM41" s="52">
        <v>0</v>
      </c>
      <c r="CN41" s="52">
        <f t="shared" si="41"/>
        <v>0</v>
      </c>
      <c r="CO41" s="52">
        <v>0</v>
      </c>
      <c r="CP41" s="52">
        <f t="shared" si="42"/>
        <v>0</v>
      </c>
      <c r="CQ41" s="52">
        <v>0</v>
      </c>
      <c r="CR41" s="52">
        <f t="shared" si="43"/>
        <v>0</v>
      </c>
    </row>
    <row r="42" spans="1:96" s="53" customFormat="1" ht="102">
      <c r="A42" s="45" t="str">
        <f t="shared" si="2"/>
        <v>0600661011</v>
      </c>
      <c r="B42" s="45" t="str">
        <f t="shared" si="3"/>
        <v>060066101102</v>
      </c>
      <c r="C42" s="46">
        <v>33</v>
      </c>
      <c r="D42" s="46">
        <v>25300258</v>
      </c>
      <c r="E42" s="47" t="s">
        <v>64</v>
      </c>
      <c r="F42" s="47" t="s">
        <v>134</v>
      </c>
      <c r="G42" s="47" t="s">
        <v>160</v>
      </c>
      <c r="H42" s="47" t="s">
        <v>95</v>
      </c>
      <c r="I42" s="47" t="s">
        <v>68</v>
      </c>
      <c r="J42" s="48" t="s">
        <v>161</v>
      </c>
      <c r="K42" s="47" t="s">
        <v>70</v>
      </c>
      <c r="L42" s="47">
        <v>500</v>
      </c>
      <c r="M42" s="47" t="s">
        <v>76</v>
      </c>
      <c r="N42" s="47"/>
      <c r="O42" s="49">
        <f t="shared" si="4"/>
        <v>82205</v>
      </c>
      <c r="P42" s="49">
        <f t="shared" si="5"/>
        <v>32884</v>
      </c>
      <c r="Q42" s="54"/>
      <c r="R42" s="51" t="s">
        <v>93</v>
      </c>
      <c r="S42" s="50" t="s">
        <v>81</v>
      </c>
      <c r="T42" s="50" t="s">
        <v>63</v>
      </c>
      <c r="U42" s="52">
        <v>55681</v>
      </c>
      <c r="V42" s="52">
        <f t="shared" si="6"/>
        <v>22273</v>
      </c>
      <c r="W42" s="52">
        <v>0</v>
      </c>
      <c r="X42" s="52">
        <f t="shared" si="7"/>
        <v>0</v>
      </c>
      <c r="Y42" s="52">
        <v>5465</v>
      </c>
      <c r="Z42" s="52">
        <f t="shared" si="8"/>
        <v>2186</v>
      </c>
      <c r="AA42" s="52">
        <v>0</v>
      </c>
      <c r="AB42" s="52">
        <f t="shared" si="9"/>
        <v>0</v>
      </c>
      <c r="AC42" s="52">
        <v>0</v>
      </c>
      <c r="AD42" s="52">
        <f t="shared" si="10"/>
        <v>0</v>
      </c>
      <c r="AE42" s="52">
        <v>0</v>
      </c>
      <c r="AF42" s="52">
        <f t="shared" si="11"/>
        <v>0</v>
      </c>
      <c r="AG42" s="52">
        <v>0</v>
      </c>
      <c r="AH42" s="52">
        <f t="shared" si="12"/>
        <v>0</v>
      </c>
      <c r="AI42" s="52">
        <v>0</v>
      </c>
      <c r="AJ42" s="52">
        <f t="shared" si="13"/>
        <v>0</v>
      </c>
      <c r="AK42" s="52">
        <v>0</v>
      </c>
      <c r="AL42" s="52">
        <f t="shared" si="14"/>
        <v>0</v>
      </c>
      <c r="AM42" s="52">
        <v>0</v>
      </c>
      <c r="AN42" s="52">
        <f t="shared" si="15"/>
        <v>0</v>
      </c>
      <c r="AO42" s="52">
        <v>3132</v>
      </c>
      <c r="AP42" s="52">
        <f t="shared" si="16"/>
        <v>1253</v>
      </c>
      <c r="AQ42" s="52">
        <v>2400</v>
      </c>
      <c r="AR42" s="52">
        <f t="shared" si="17"/>
        <v>960</v>
      </c>
      <c r="AS42" s="52">
        <v>0</v>
      </c>
      <c r="AT42" s="52">
        <f t="shared" si="18"/>
        <v>0</v>
      </c>
      <c r="AU42" s="52">
        <v>1500</v>
      </c>
      <c r="AV42" s="52">
        <f t="shared" si="19"/>
        <v>600</v>
      </c>
      <c r="AW42" s="52">
        <v>0</v>
      </c>
      <c r="AX42" s="52">
        <f t="shared" si="20"/>
        <v>0</v>
      </c>
      <c r="AY42" s="52">
        <v>0</v>
      </c>
      <c r="AZ42" s="52">
        <f t="shared" si="21"/>
        <v>0</v>
      </c>
      <c r="BA42" s="52">
        <v>0</v>
      </c>
      <c r="BB42" s="52">
        <f t="shared" si="22"/>
        <v>0</v>
      </c>
      <c r="BC42" s="52">
        <v>0</v>
      </c>
      <c r="BD42" s="52">
        <f t="shared" si="23"/>
        <v>0</v>
      </c>
      <c r="BE42" s="52">
        <v>0</v>
      </c>
      <c r="BF42" s="52">
        <f t="shared" si="24"/>
        <v>0</v>
      </c>
      <c r="BG42" s="52">
        <v>2000</v>
      </c>
      <c r="BH42" s="52">
        <f t="shared" si="25"/>
        <v>800</v>
      </c>
      <c r="BI42" s="52">
        <v>7399</v>
      </c>
      <c r="BJ42" s="52">
        <f t="shared" si="26"/>
        <v>2960</v>
      </c>
      <c r="BK42" s="52">
        <v>858</v>
      </c>
      <c r="BL42" s="52">
        <f t="shared" si="27"/>
        <v>344</v>
      </c>
      <c r="BM42" s="49">
        <v>0</v>
      </c>
      <c r="BN42" s="52">
        <f t="shared" si="28"/>
        <v>0</v>
      </c>
      <c r="BO42" s="52">
        <v>0</v>
      </c>
      <c r="BP42" s="52">
        <f t="shared" si="29"/>
        <v>0</v>
      </c>
      <c r="BQ42" s="52">
        <v>0</v>
      </c>
      <c r="BR42" s="52">
        <f t="shared" si="30"/>
        <v>0</v>
      </c>
      <c r="BS42" s="52">
        <v>0</v>
      </c>
      <c r="BT42" s="52">
        <f t="shared" si="31"/>
        <v>0</v>
      </c>
      <c r="BU42" s="52">
        <v>600</v>
      </c>
      <c r="BV42" s="52">
        <f t="shared" si="32"/>
        <v>240</v>
      </c>
      <c r="BW42" s="52">
        <v>0</v>
      </c>
      <c r="BX42" s="52">
        <f t="shared" si="33"/>
        <v>0</v>
      </c>
      <c r="BY42" s="52">
        <v>0</v>
      </c>
      <c r="BZ42" s="52">
        <f t="shared" si="34"/>
        <v>0</v>
      </c>
      <c r="CA42" s="52">
        <v>0</v>
      </c>
      <c r="CB42" s="52">
        <f t="shared" si="35"/>
        <v>0</v>
      </c>
      <c r="CC42" s="52">
        <v>1170</v>
      </c>
      <c r="CD42" s="52">
        <f t="shared" si="36"/>
        <v>468</v>
      </c>
      <c r="CE42" s="52">
        <v>0</v>
      </c>
      <c r="CF42" s="52">
        <f t="shared" si="37"/>
        <v>0</v>
      </c>
      <c r="CG42" s="52">
        <v>0</v>
      </c>
      <c r="CH42" s="52">
        <f t="shared" si="38"/>
        <v>0</v>
      </c>
      <c r="CI42" s="52">
        <v>2000</v>
      </c>
      <c r="CJ42" s="52">
        <f t="shared" si="39"/>
        <v>800</v>
      </c>
      <c r="CK42" s="52">
        <v>0</v>
      </c>
      <c r="CL42" s="52">
        <f t="shared" si="40"/>
        <v>0</v>
      </c>
      <c r="CM42" s="52">
        <v>0</v>
      </c>
      <c r="CN42" s="52">
        <f t="shared" si="41"/>
        <v>0</v>
      </c>
      <c r="CO42" s="52">
        <v>0</v>
      </c>
      <c r="CP42" s="52">
        <f t="shared" si="42"/>
        <v>0</v>
      </c>
      <c r="CQ42" s="52">
        <v>0</v>
      </c>
      <c r="CR42" s="52">
        <f t="shared" si="43"/>
        <v>0</v>
      </c>
    </row>
    <row r="43" spans="1:96" s="53" customFormat="1" ht="51">
      <c r="A43" s="45" t="str">
        <f t="shared" si="2"/>
        <v>0600661052</v>
      </c>
      <c r="B43" s="45" t="str">
        <f t="shared" si="3"/>
        <v>060066105203</v>
      </c>
      <c r="C43" s="46">
        <v>34</v>
      </c>
      <c r="D43" s="46">
        <v>25300258</v>
      </c>
      <c r="E43" s="47" t="s">
        <v>64</v>
      </c>
      <c r="F43" s="47" t="s">
        <v>134</v>
      </c>
      <c r="G43" s="47" t="s">
        <v>162</v>
      </c>
      <c r="H43" s="47" t="s">
        <v>163</v>
      </c>
      <c r="I43" s="47" t="s">
        <v>68</v>
      </c>
      <c r="J43" s="48" t="s">
        <v>164</v>
      </c>
      <c r="K43" s="47" t="s">
        <v>70</v>
      </c>
      <c r="L43" s="47">
        <v>1</v>
      </c>
      <c r="M43" s="47" t="s">
        <v>70</v>
      </c>
      <c r="N43" s="47"/>
      <c r="O43" s="49">
        <f t="shared" si="4"/>
        <v>773964</v>
      </c>
      <c r="P43" s="49">
        <f t="shared" si="5"/>
        <v>309587</v>
      </c>
      <c r="Q43" s="54"/>
      <c r="R43" s="51" t="s">
        <v>93</v>
      </c>
      <c r="S43" s="50" t="s">
        <v>81</v>
      </c>
      <c r="T43" s="50" t="s">
        <v>63</v>
      </c>
      <c r="U43" s="52">
        <v>631306</v>
      </c>
      <c r="V43" s="52">
        <f t="shared" si="6"/>
        <v>252523</v>
      </c>
      <c r="W43" s="52">
        <v>0</v>
      </c>
      <c r="X43" s="52">
        <f t="shared" si="7"/>
        <v>0</v>
      </c>
      <c r="Y43" s="52">
        <v>59923</v>
      </c>
      <c r="Z43" s="52">
        <f t="shared" si="8"/>
        <v>23970</v>
      </c>
      <c r="AA43" s="52">
        <v>45450</v>
      </c>
      <c r="AB43" s="52">
        <f t="shared" si="9"/>
        <v>18180</v>
      </c>
      <c r="AC43" s="52">
        <v>0</v>
      </c>
      <c r="AD43" s="52">
        <f t="shared" si="10"/>
        <v>0</v>
      </c>
      <c r="AE43" s="52">
        <v>0</v>
      </c>
      <c r="AF43" s="52">
        <f t="shared" si="11"/>
        <v>0</v>
      </c>
      <c r="AG43" s="52">
        <v>0</v>
      </c>
      <c r="AH43" s="52">
        <f t="shared" si="12"/>
        <v>0</v>
      </c>
      <c r="AI43" s="52">
        <v>0</v>
      </c>
      <c r="AJ43" s="52">
        <f t="shared" si="13"/>
        <v>0</v>
      </c>
      <c r="AK43" s="52">
        <v>0</v>
      </c>
      <c r="AL43" s="52">
        <f t="shared" si="14"/>
        <v>0</v>
      </c>
      <c r="AM43" s="52">
        <v>50</v>
      </c>
      <c r="AN43" s="52">
        <f t="shared" si="15"/>
        <v>20</v>
      </c>
      <c r="AO43" s="52">
        <v>0</v>
      </c>
      <c r="AP43" s="52">
        <f t="shared" si="16"/>
        <v>0</v>
      </c>
      <c r="AQ43" s="52">
        <v>13320</v>
      </c>
      <c r="AR43" s="52">
        <f t="shared" si="17"/>
        <v>5328</v>
      </c>
      <c r="AS43" s="52">
        <v>815</v>
      </c>
      <c r="AT43" s="52">
        <f t="shared" si="18"/>
        <v>326</v>
      </c>
      <c r="AU43" s="52">
        <v>800</v>
      </c>
      <c r="AV43" s="52">
        <f t="shared" si="19"/>
        <v>320</v>
      </c>
      <c r="AW43" s="52">
        <v>0</v>
      </c>
      <c r="AX43" s="52">
        <f t="shared" si="20"/>
        <v>0</v>
      </c>
      <c r="AY43" s="52">
        <v>1300</v>
      </c>
      <c r="AZ43" s="52">
        <f t="shared" si="21"/>
        <v>520</v>
      </c>
      <c r="BA43" s="52">
        <v>0</v>
      </c>
      <c r="BB43" s="52">
        <f t="shared" si="22"/>
        <v>0</v>
      </c>
      <c r="BC43" s="52">
        <v>0</v>
      </c>
      <c r="BD43" s="52">
        <f t="shared" si="23"/>
        <v>0</v>
      </c>
      <c r="BE43" s="52">
        <v>0</v>
      </c>
      <c r="BF43" s="52">
        <f t="shared" si="24"/>
        <v>0</v>
      </c>
      <c r="BG43" s="52">
        <v>15500</v>
      </c>
      <c r="BH43" s="52">
        <f t="shared" si="25"/>
        <v>6200</v>
      </c>
      <c r="BI43" s="52">
        <v>0</v>
      </c>
      <c r="BJ43" s="52">
        <f t="shared" si="26"/>
        <v>0</v>
      </c>
      <c r="BK43" s="52">
        <v>0</v>
      </c>
      <c r="BL43" s="52">
        <f t="shared" si="27"/>
        <v>0</v>
      </c>
      <c r="BM43" s="49">
        <v>0</v>
      </c>
      <c r="BN43" s="52">
        <f t="shared" si="28"/>
        <v>0</v>
      </c>
      <c r="BO43" s="52">
        <v>0</v>
      </c>
      <c r="BP43" s="52">
        <f t="shared" si="29"/>
        <v>0</v>
      </c>
      <c r="BQ43" s="52">
        <v>0</v>
      </c>
      <c r="BR43" s="52">
        <f t="shared" si="30"/>
        <v>0</v>
      </c>
      <c r="BS43" s="52">
        <v>0</v>
      </c>
      <c r="BT43" s="52">
        <f t="shared" si="31"/>
        <v>0</v>
      </c>
      <c r="BU43" s="52">
        <v>500</v>
      </c>
      <c r="BV43" s="52">
        <f t="shared" si="32"/>
        <v>200</v>
      </c>
      <c r="BW43" s="52">
        <v>0</v>
      </c>
      <c r="BX43" s="52">
        <f t="shared" si="33"/>
        <v>0</v>
      </c>
      <c r="BY43" s="52">
        <v>0</v>
      </c>
      <c r="BZ43" s="52">
        <f t="shared" si="34"/>
        <v>0</v>
      </c>
      <c r="CA43" s="52">
        <v>0</v>
      </c>
      <c r="CB43" s="52">
        <f t="shared" si="35"/>
        <v>0</v>
      </c>
      <c r="CC43" s="52">
        <v>5000</v>
      </c>
      <c r="CD43" s="52">
        <f t="shared" si="36"/>
        <v>2000</v>
      </c>
      <c r="CE43" s="52">
        <v>0</v>
      </c>
      <c r="CF43" s="52">
        <f t="shared" si="37"/>
        <v>0</v>
      </c>
      <c r="CG43" s="52">
        <v>0</v>
      </c>
      <c r="CH43" s="52">
        <f t="shared" si="38"/>
        <v>0</v>
      </c>
      <c r="CI43" s="52">
        <v>0</v>
      </c>
      <c r="CJ43" s="52">
        <f t="shared" si="39"/>
        <v>0</v>
      </c>
      <c r="CK43" s="52">
        <v>0</v>
      </c>
      <c r="CL43" s="52">
        <f t="shared" si="40"/>
        <v>0</v>
      </c>
      <c r="CM43" s="52">
        <v>0</v>
      </c>
      <c r="CN43" s="52">
        <f t="shared" si="41"/>
        <v>0</v>
      </c>
      <c r="CO43" s="52">
        <v>0</v>
      </c>
      <c r="CP43" s="52">
        <f t="shared" si="42"/>
        <v>0</v>
      </c>
      <c r="CQ43" s="52">
        <v>0</v>
      </c>
      <c r="CR43" s="52">
        <f t="shared" si="43"/>
        <v>0</v>
      </c>
    </row>
    <row r="44" spans="1:96" s="53" customFormat="1" ht="51">
      <c r="A44" s="45" t="str">
        <f t="shared" si="2"/>
        <v>0600661060</v>
      </c>
      <c r="B44" s="45" t="str">
        <f t="shared" si="3"/>
        <v>060066106002</v>
      </c>
      <c r="C44" s="46">
        <v>35</v>
      </c>
      <c r="D44" s="46">
        <v>25300258</v>
      </c>
      <c r="E44" s="47" t="s">
        <v>64</v>
      </c>
      <c r="F44" s="47" t="s">
        <v>134</v>
      </c>
      <c r="G44" s="47" t="s">
        <v>165</v>
      </c>
      <c r="H44" s="47" t="s">
        <v>95</v>
      </c>
      <c r="I44" s="47" t="s">
        <v>68</v>
      </c>
      <c r="J44" s="48" t="s">
        <v>166</v>
      </c>
      <c r="K44" s="47" t="s">
        <v>70</v>
      </c>
      <c r="L44" s="47">
        <v>1</v>
      </c>
      <c r="M44" s="47" t="s">
        <v>70</v>
      </c>
      <c r="N44" s="47"/>
      <c r="O44" s="49">
        <f t="shared" si="4"/>
        <v>162079</v>
      </c>
      <c r="P44" s="49">
        <f t="shared" si="5"/>
        <v>64833</v>
      </c>
      <c r="Q44" s="54"/>
      <c r="R44" s="51" t="s">
        <v>93</v>
      </c>
      <c r="S44" s="50" t="s">
        <v>81</v>
      </c>
      <c r="T44" s="50" t="s">
        <v>63</v>
      </c>
      <c r="U44" s="52">
        <v>69733</v>
      </c>
      <c r="V44" s="52">
        <f t="shared" si="6"/>
        <v>27894</v>
      </c>
      <c r="W44" s="52">
        <v>0</v>
      </c>
      <c r="X44" s="52">
        <f t="shared" si="7"/>
        <v>0</v>
      </c>
      <c r="Y44" s="52">
        <v>15999</v>
      </c>
      <c r="Z44" s="52">
        <f t="shared" si="8"/>
        <v>6400</v>
      </c>
      <c r="AA44" s="52">
        <v>13780</v>
      </c>
      <c r="AB44" s="52">
        <f t="shared" si="9"/>
        <v>5512</v>
      </c>
      <c r="AC44" s="52">
        <v>0</v>
      </c>
      <c r="AD44" s="52">
        <f t="shared" si="10"/>
        <v>0</v>
      </c>
      <c r="AE44" s="52">
        <v>0</v>
      </c>
      <c r="AF44" s="52">
        <f t="shared" si="11"/>
        <v>0</v>
      </c>
      <c r="AG44" s="52">
        <v>0</v>
      </c>
      <c r="AH44" s="52">
        <f t="shared" si="12"/>
        <v>0</v>
      </c>
      <c r="AI44" s="52">
        <v>0</v>
      </c>
      <c r="AJ44" s="52">
        <f t="shared" si="13"/>
        <v>0</v>
      </c>
      <c r="AK44" s="52">
        <v>6610</v>
      </c>
      <c r="AL44" s="52">
        <f t="shared" si="14"/>
        <v>2644</v>
      </c>
      <c r="AM44" s="52">
        <v>40</v>
      </c>
      <c r="AN44" s="52">
        <f t="shared" si="15"/>
        <v>16</v>
      </c>
      <c r="AO44" s="52">
        <v>0</v>
      </c>
      <c r="AP44" s="52">
        <f t="shared" si="16"/>
        <v>0</v>
      </c>
      <c r="AQ44" s="52">
        <v>0</v>
      </c>
      <c r="AR44" s="52">
        <f t="shared" si="17"/>
        <v>0</v>
      </c>
      <c r="AS44" s="52">
        <v>31857</v>
      </c>
      <c r="AT44" s="52">
        <f t="shared" si="18"/>
        <v>12743</v>
      </c>
      <c r="AU44" s="52">
        <v>20000</v>
      </c>
      <c r="AV44" s="52">
        <f t="shared" si="19"/>
        <v>8000</v>
      </c>
      <c r="AW44" s="52">
        <v>40</v>
      </c>
      <c r="AX44" s="52">
        <f t="shared" si="20"/>
        <v>16</v>
      </c>
      <c r="AY44" s="52">
        <v>0</v>
      </c>
      <c r="AZ44" s="52">
        <f t="shared" si="21"/>
        <v>0</v>
      </c>
      <c r="BA44" s="52">
        <v>0</v>
      </c>
      <c r="BB44" s="52">
        <f t="shared" si="22"/>
        <v>0</v>
      </c>
      <c r="BC44" s="52">
        <v>0</v>
      </c>
      <c r="BD44" s="52">
        <f t="shared" si="23"/>
        <v>0</v>
      </c>
      <c r="BE44" s="52">
        <v>0</v>
      </c>
      <c r="BF44" s="52">
        <f t="shared" si="24"/>
        <v>0</v>
      </c>
      <c r="BG44" s="52">
        <v>1500</v>
      </c>
      <c r="BH44" s="52">
        <f t="shared" si="25"/>
        <v>600</v>
      </c>
      <c r="BI44" s="52">
        <v>0</v>
      </c>
      <c r="BJ44" s="52">
        <f t="shared" si="26"/>
        <v>0</v>
      </c>
      <c r="BK44" s="52">
        <v>0</v>
      </c>
      <c r="BL44" s="52">
        <f t="shared" si="27"/>
        <v>0</v>
      </c>
      <c r="BM44" s="49">
        <v>20</v>
      </c>
      <c r="BN44" s="52">
        <f t="shared" si="28"/>
        <v>8</v>
      </c>
      <c r="BO44" s="52">
        <v>0</v>
      </c>
      <c r="BP44" s="52">
        <f t="shared" si="29"/>
        <v>0</v>
      </c>
      <c r="BQ44" s="52">
        <v>0</v>
      </c>
      <c r="BR44" s="52">
        <f t="shared" si="30"/>
        <v>0</v>
      </c>
      <c r="BS44" s="52">
        <v>0</v>
      </c>
      <c r="BT44" s="52">
        <f t="shared" si="31"/>
        <v>0</v>
      </c>
      <c r="BU44" s="52">
        <v>1000</v>
      </c>
      <c r="BV44" s="52">
        <f t="shared" si="32"/>
        <v>400</v>
      </c>
      <c r="BW44" s="52">
        <v>0</v>
      </c>
      <c r="BX44" s="52">
        <f t="shared" si="33"/>
        <v>0</v>
      </c>
      <c r="BY44" s="52">
        <v>0</v>
      </c>
      <c r="BZ44" s="52">
        <f t="shared" si="34"/>
        <v>0</v>
      </c>
      <c r="CA44" s="52">
        <v>0</v>
      </c>
      <c r="CB44" s="52">
        <f t="shared" si="35"/>
        <v>0</v>
      </c>
      <c r="CC44" s="52">
        <v>1500</v>
      </c>
      <c r="CD44" s="52">
        <f t="shared" si="36"/>
        <v>600</v>
      </c>
      <c r="CE44" s="52">
        <v>0</v>
      </c>
      <c r="CF44" s="52">
        <f t="shared" si="37"/>
        <v>0</v>
      </c>
      <c r="CG44" s="52">
        <v>0</v>
      </c>
      <c r="CH44" s="52">
        <f t="shared" si="38"/>
        <v>0</v>
      </c>
      <c r="CI44" s="52">
        <v>0</v>
      </c>
      <c r="CJ44" s="52">
        <f t="shared" si="39"/>
        <v>0</v>
      </c>
      <c r="CK44" s="52">
        <v>0</v>
      </c>
      <c r="CL44" s="52">
        <f t="shared" si="40"/>
        <v>0</v>
      </c>
      <c r="CM44" s="52">
        <v>0</v>
      </c>
      <c r="CN44" s="52">
        <f t="shared" si="41"/>
        <v>0</v>
      </c>
      <c r="CO44" s="52">
        <v>0</v>
      </c>
      <c r="CP44" s="52">
        <f t="shared" si="42"/>
        <v>0</v>
      </c>
      <c r="CQ44" s="52">
        <v>0</v>
      </c>
      <c r="CR44" s="52">
        <f t="shared" si="43"/>
        <v>0</v>
      </c>
    </row>
    <row r="45" spans="1:96" s="53" customFormat="1" ht="25.5">
      <c r="A45" s="45" t="str">
        <f t="shared" si="2"/>
        <v>0600880017</v>
      </c>
      <c r="B45" s="45" t="str">
        <f t="shared" si="3"/>
        <v>060088001712</v>
      </c>
      <c r="C45" s="46">
        <v>36</v>
      </c>
      <c r="D45" s="46">
        <v>25400041</v>
      </c>
      <c r="E45" s="47" t="s">
        <v>64</v>
      </c>
      <c r="F45" s="47" t="s">
        <v>167</v>
      </c>
      <c r="G45" s="47" t="s">
        <v>168</v>
      </c>
      <c r="H45" s="47" t="s">
        <v>67</v>
      </c>
      <c r="I45" s="47" t="s">
        <v>68</v>
      </c>
      <c r="J45" s="48" t="s">
        <v>169</v>
      </c>
      <c r="K45" s="47" t="s">
        <v>70</v>
      </c>
      <c r="L45" s="47">
        <v>50</v>
      </c>
      <c r="M45" s="47" t="s">
        <v>80</v>
      </c>
      <c r="N45" s="47"/>
      <c r="O45" s="49">
        <f t="shared" si="4"/>
        <v>334660</v>
      </c>
      <c r="P45" s="49">
        <f t="shared" si="5"/>
        <v>133868</v>
      </c>
      <c r="Q45" s="54"/>
      <c r="R45" s="51" t="s">
        <v>93</v>
      </c>
      <c r="S45" s="50" t="s">
        <v>81</v>
      </c>
      <c r="T45" s="50" t="s">
        <v>63</v>
      </c>
      <c r="U45" s="52">
        <v>267538</v>
      </c>
      <c r="V45" s="52">
        <f t="shared" si="6"/>
        <v>107016</v>
      </c>
      <c r="W45" s="52">
        <v>0</v>
      </c>
      <c r="X45" s="52">
        <f t="shared" si="7"/>
        <v>0</v>
      </c>
      <c r="Y45" s="52">
        <v>13666</v>
      </c>
      <c r="Z45" s="52">
        <f t="shared" si="8"/>
        <v>5467</v>
      </c>
      <c r="AA45" s="52">
        <v>2289</v>
      </c>
      <c r="AB45" s="52">
        <f t="shared" si="9"/>
        <v>916</v>
      </c>
      <c r="AC45" s="52">
        <v>300</v>
      </c>
      <c r="AD45" s="52">
        <f t="shared" si="10"/>
        <v>120</v>
      </c>
      <c r="AE45" s="52">
        <v>0</v>
      </c>
      <c r="AF45" s="52">
        <f t="shared" si="11"/>
        <v>0</v>
      </c>
      <c r="AG45" s="52">
        <v>0</v>
      </c>
      <c r="AH45" s="52">
        <f t="shared" si="12"/>
        <v>0</v>
      </c>
      <c r="AI45" s="52">
        <v>0</v>
      </c>
      <c r="AJ45" s="52">
        <f t="shared" si="13"/>
        <v>0</v>
      </c>
      <c r="AK45" s="52">
        <v>0</v>
      </c>
      <c r="AL45" s="52">
        <f t="shared" si="14"/>
        <v>0</v>
      </c>
      <c r="AM45" s="52">
        <v>0</v>
      </c>
      <c r="AN45" s="52">
        <f t="shared" si="15"/>
        <v>0</v>
      </c>
      <c r="AO45" s="52">
        <v>4938</v>
      </c>
      <c r="AP45" s="52">
        <f t="shared" si="16"/>
        <v>1976</v>
      </c>
      <c r="AQ45" s="52">
        <v>0</v>
      </c>
      <c r="AR45" s="52">
        <f t="shared" si="17"/>
        <v>0</v>
      </c>
      <c r="AS45" s="52">
        <v>21747</v>
      </c>
      <c r="AT45" s="52">
        <f t="shared" si="18"/>
        <v>8699</v>
      </c>
      <c r="AU45" s="52">
        <v>6700</v>
      </c>
      <c r="AV45" s="52">
        <f t="shared" si="19"/>
        <v>2680</v>
      </c>
      <c r="AW45" s="52">
        <v>3415</v>
      </c>
      <c r="AX45" s="52">
        <f t="shared" si="20"/>
        <v>1366</v>
      </c>
      <c r="AY45" s="52">
        <v>1500</v>
      </c>
      <c r="AZ45" s="52">
        <f t="shared" si="21"/>
        <v>600</v>
      </c>
      <c r="BA45" s="52">
        <v>0</v>
      </c>
      <c r="BB45" s="52">
        <f t="shared" si="22"/>
        <v>0</v>
      </c>
      <c r="BC45" s="52">
        <v>0</v>
      </c>
      <c r="BD45" s="52">
        <f t="shared" si="23"/>
        <v>0</v>
      </c>
      <c r="BE45" s="52">
        <v>0</v>
      </c>
      <c r="BF45" s="52">
        <f t="shared" si="24"/>
        <v>0</v>
      </c>
      <c r="BG45" s="52">
        <v>2200</v>
      </c>
      <c r="BH45" s="52">
        <f t="shared" si="25"/>
        <v>880</v>
      </c>
      <c r="BI45" s="52">
        <v>266</v>
      </c>
      <c r="BJ45" s="52">
        <f t="shared" si="26"/>
        <v>107</v>
      </c>
      <c r="BK45" s="52">
        <v>700</v>
      </c>
      <c r="BL45" s="52">
        <f t="shared" si="27"/>
        <v>280</v>
      </c>
      <c r="BM45" s="49">
        <v>0</v>
      </c>
      <c r="BN45" s="52">
        <f t="shared" si="28"/>
        <v>0</v>
      </c>
      <c r="BO45" s="52">
        <v>4920</v>
      </c>
      <c r="BP45" s="52">
        <f t="shared" si="29"/>
        <v>1968</v>
      </c>
      <c r="BQ45" s="52">
        <v>0</v>
      </c>
      <c r="BR45" s="52">
        <f t="shared" si="30"/>
        <v>0</v>
      </c>
      <c r="BS45" s="52">
        <v>0</v>
      </c>
      <c r="BT45" s="52">
        <f t="shared" si="31"/>
        <v>0</v>
      </c>
      <c r="BU45" s="52">
        <v>400</v>
      </c>
      <c r="BV45" s="52">
        <f t="shared" si="32"/>
        <v>160</v>
      </c>
      <c r="BW45" s="52">
        <v>0</v>
      </c>
      <c r="BX45" s="52">
        <f t="shared" si="33"/>
        <v>0</v>
      </c>
      <c r="BY45" s="52">
        <v>0</v>
      </c>
      <c r="BZ45" s="52">
        <f t="shared" si="34"/>
        <v>0</v>
      </c>
      <c r="CA45" s="52">
        <v>104</v>
      </c>
      <c r="CB45" s="52">
        <f t="shared" si="35"/>
        <v>42</v>
      </c>
      <c r="CC45" s="52">
        <v>3950</v>
      </c>
      <c r="CD45" s="52">
        <f t="shared" si="36"/>
        <v>1580</v>
      </c>
      <c r="CE45" s="52">
        <v>0</v>
      </c>
      <c r="CF45" s="52">
        <f t="shared" si="37"/>
        <v>0</v>
      </c>
      <c r="CG45" s="52">
        <v>0</v>
      </c>
      <c r="CH45" s="52">
        <f t="shared" si="38"/>
        <v>0</v>
      </c>
      <c r="CI45" s="52">
        <v>0</v>
      </c>
      <c r="CJ45" s="52">
        <f t="shared" si="39"/>
        <v>0</v>
      </c>
      <c r="CK45" s="52">
        <v>0</v>
      </c>
      <c r="CL45" s="52">
        <f t="shared" si="40"/>
        <v>0</v>
      </c>
      <c r="CM45" s="52">
        <v>27</v>
      </c>
      <c r="CN45" s="52">
        <f t="shared" si="41"/>
        <v>11</v>
      </c>
      <c r="CO45" s="52">
        <v>0</v>
      </c>
      <c r="CP45" s="52">
        <f t="shared" si="42"/>
        <v>0</v>
      </c>
      <c r="CQ45" s="52">
        <v>0</v>
      </c>
      <c r="CR45" s="52">
        <f t="shared" si="43"/>
        <v>0</v>
      </c>
    </row>
    <row r="46" spans="1:96" s="53" customFormat="1" ht="38.25">
      <c r="A46" s="45" t="str">
        <f t="shared" si="2"/>
        <v>0600880025</v>
      </c>
      <c r="B46" s="45" t="str">
        <f t="shared" si="3"/>
        <v>060088002514</v>
      </c>
      <c r="C46" s="46">
        <v>37</v>
      </c>
      <c r="D46" s="46">
        <v>25400041</v>
      </c>
      <c r="E46" s="47" t="s">
        <v>64</v>
      </c>
      <c r="F46" s="47" t="s">
        <v>167</v>
      </c>
      <c r="G46" s="47" t="s">
        <v>170</v>
      </c>
      <c r="H46" s="47" t="s">
        <v>88</v>
      </c>
      <c r="I46" s="47" t="s">
        <v>68</v>
      </c>
      <c r="J46" s="48" t="s">
        <v>171</v>
      </c>
      <c r="K46" s="47" t="s">
        <v>70</v>
      </c>
      <c r="L46" s="47">
        <v>50</v>
      </c>
      <c r="M46" s="47" t="s">
        <v>80</v>
      </c>
      <c r="N46" s="47"/>
      <c r="O46" s="49">
        <f t="shared" si="4"/>
        <v>294963</v>
      </c>
      <c r="P46" s="49">
        <f t="shared" si="5"/>
        <v>117990</v>
      </c>
      <c r="Q46" s="54"/>
      <c r="R46" s="51" t="s">
        <v>93</v>
      </c>
      <c r="S46" s="50" t="s">
        <v>81</v>
      </c>
      <c r="T46" s="50" t="s">
        <v>63</v>
      </c>
      <c r="U46" s="52">
        <v>150734</v>
      </c>
      <c r="V46" s="52">
        <f t="shared" si="6"/>
        <v>60294</v>
      </c>
      <c r="W46" s="52">
        <v>90608</v>
      </c>
      <c r="X46" s="52">
        <f t="shared" si="7"/>
        <v>36244</v>
      </c>
      <c r="Y46" s="52">
        <v>8717</v>
      </c>
      <c r="Z46" s="52">
        <f t="shared" si="8"/>
        <v>3487</v>
      </c>
      <c r="AA46" s="52">
        <v>1448</v>
      </c>
      <c r="AB46" s="52">
        <f t="shared" si="9"/>
        <v>580</v>
      </c>
      <c r="AC46" s="52">
        <v>300</v>
      </c>
      <c r="AD46" s="52">
        <f t="shared" si="10"/>
        <v>120</v>
      </c>
      <c r="AE46" s="52">
        <v>0</v>
      </c>
      <c r="AF46" s="52">
        <f t="shared" si="11"/>
        <v>0</v>
      </c>
      <c r="AG46" s="52">
        <v>0</v>
      </c>
      <c r="AH46" s="52">
        <f t="shared" si="12"/>
        <v>0</v>
      </c>
      <c r="AI46" s="52">
        <v>0</v>
      </c>
      <c r="AJ46" s="52">
        <f t="shared" si="13"/>
        <v>0</v>
      </c>
      <c r="AK46" s="52">
        <v>8812</v>
      </c>
      <c r="AL46" s="52">
        <f t="shared" si="14"/>
        <v>3525</v>
      </c>
      <c r="AM46" s="52">
        <v>0</v>
      </c>
      <c r="AN46" s="52">
        <f t="shared" si="15"/>
        <v>0</v>
      </c>
      <c r="AO46" s="52">
        <v>2210</v>
      </c>
      <c r="AP46" s="52">
        <f t="shared" si="16"/>
        <v>884</v>
      </c>
      <c r="AQ46" s="52">
        <v>456</v>
      </c>
      <c r="AR46" s="52">
        <f t="shared" si="17"/>
        <v>183</v>
      </c>
      <c r="AS46" s="52">
        <v>9480</v>
      </c>
      <c r="AT46" s="52">
        <f t="shared" si="18"/>
        <v>3792</v>
      </c>
      <c r="AU46" s="52">
        <v>5500</v>
      </c>
      <c r="AV46" s="52">
        <f t="shared" si="19"/>
        <v>2200</v>
      </c>
      <c r="AW46" s="52">
        <v>837</v>
      </c>
      <c r="AX46" s="52">
        <f t="shared" si="20"/>
        <v>335</v>
      </c>
      <c r="AY46" s="52">
        <v>5000</v>
      </c>
      <c r="AZ46" s="52">
        <f t="shared" si="21"/>
        <v>2000</v>
      </c>
      <c r="BA46" s="52">
        <v>0</v>
      </c>
      <c r="BB46" s="52">
        <f t="shared" si="22"/>
        <v>0</v>
      </c>
      <c r="BC46" s="52">
        <v>0</v>
      </c>
      <c r="BD46" s="52">
        <f t="shared" si="23"/>
        <v>0</v>
      </c>
      <c r="BE46" s="52">
        <v>0</v>
      </c>
      <c r="BF46" s="52">
        <f t="shared" si="24"/>
        <v>0</v>
      </c>
      <c r="BG46" s="52">
        <v>4000</v>
      </c>
      <c r="BH46" s="52">
        <f t="shared" si="25"/>
        <v>1600</v>
      </c>
      <c r="BI46" s="52">
        <v>415</v>
      </c>
      <c r="BJ46" s="52">
        <f t="shared" si="26"/>
        <v>166</v>
      </c>
      <c r="BK46" s="52">
        <v>766</v>
      </c>
      <c r="BL46" s="52">
        <f t="shared" si="27"/>
        <v>307</v>
      </c>
      <c r="BM46" s="49">
        <v>1400</v>
      </c>
      <c r="BN46" s="52">
        <f t="shared" si="28"/>
        <v>560</v>
      </c>
      <c r="BO46" s="52">
        <v>1885</v>
      </c>
      <c r="BP46" s="52">
        <f t="shared" si="29"/>
        <v>754</v>
      </c>
      <c r="BQ46" s="52">
        <v>0</v>
      </c>
      <c r="BR46" s="52">
        <f t="shared" si="30"/>
        <v>0</v>
      </c>
      <c r="BS46" s="52">
        <v>0</v>
      </c>
      <c r="BT46" s="52">
        <f t="shared" si="31"/>
        <v>0</v>
      </c>
      <c r="BU46" s="52">
        <v>100</v>
      </c>
      <c r="BV46" s="52">
        <f t="shared" si="32"/>
        <v>40</v>
      </c>
      <c r="BW46" s="52">
        <v>0</v>
      </c>
      <c r="BX46" s="52">
        <f t="shared" si="33"/>
        <v>0</v>
      </c>
      <c r="BY46" s="52">
        <v>0</v>
      </c>
      <c r="BZ46" s="52">
        <f t="shared" si="34"/>
        <v>0</v>
      </c>
      <c r="CA46" s="52">
        <v>123</v>
      </c>
      <c r="CB46" s="52">
        <f t="shared" si="35"/>
        <v>50</v>
      </c>
      <c r="CC46" s="52">
        <v>2150</v>
      </c>
      <c r="CD46" s="52">
        <f t="shared" si="36"/>
        <v>860</v>
      </c>
      <c r="CE46" s="52">
        <v>0</v>
      </c>
      <c r="CF46" s="52">
        <f t="shared" si="37"/>
        <v>0</v>
      </c>
      <c r="CG46" s="52">
        <v>0</v>
      </c>
      <c r="CH46" s="52">
        <f t="shared" si="38"/>
        <v>0</v>
      </c>
      <c r="CI46" s="52">
        <v>0</v>
      </c>
      <c r="CJ46" s="52">
        <f t="shared" si="39"/>
        <v>0</v>
      </c>
      <c r="CK46" s="52">
        <v>0</v>
      </c>
      <c r="CL46" s="52">
        <f t="shared" si="40"/>
        <v>0</v>
      </c>
      <c r="CM46" s="52">
        <v>22</v>
      </c>
      <c r="CN46" s="52">
        <f t="shared" si="41"/>
        <v>9</v>
      </c>
      <c r="CO46" s="52">
        <v>0</v>
      </c>
      <c r="CP46" s="52">
        <f t="shared" si="42"/>
        <v>0</v>
      </c>
      <c r="CQ46" s="52">
        <v>0</v>
      </c>
      <c r="CR46" s="52">
        <f t="shared" si="43"/>
        <v>0</v>
      </c>
    </row>
    <row r="47" spans="1:96" s="53" customFormat="1" ht="25.5">
      <c r="A47" s="45" t="str">
        <f t="shared" si="2"/>
        <v>0600880504</v>
      </c>
      <c r="B47" s="45" t="str">
        <f t="shared" si="3"/>
        <v>060088050411</v>
      </c>
      <c r="C47" s="46">
        <v>38</v>
      </c>
      <c r="D47" s="46">
        <v>25400041</v>
      </c>
      <c r="E47" s="47" t="s">
        <v>64</v>
      </c>
      <c r="F47" s="47" t="s">
        <v>167</v>
      </c>
      <c r="G47" s="47" t="s">
        <v>172</v>
      </c>
      <c r="H47" s="47" t="s">
        <v>104</v>
      </c>
      <c r="I47" s="47" t="s">
        <v>68</v>
      </c>
      <c r="J47" s="48" t="s">
        <v>173</v>
      </c>
      <c r="K47" s="47" t="s">
        <v>80</v>
      </c>
      <c r="L47" s="47">
        <v>1</v>
      </c>
      <c r="M47" s="47" t="s">
        <v>80</v>
      </c>
      <c r="N47" s="47"/>
      <c r="O47" s="49">
        <f t="shared" si="4"/>
        <v>810664</v>
      </c>
      <c r="P47" s="49">
        <f t="shared" si="5"/>
        <v>324267</v>
      </c>
      <c r="Q47" s="54"/>
      <c r="R47" s="51"/>
      <c r="S47" s="50" t="s">
        <v>81</v>
      </c>
      <c r="T47" s="50" t="s">
        <v>63</v>
      </c>
      <c r="U47" s="52">
        <v>789867</v>
      </c>
      <c r="V47" s="52">
        <f t="shared" si="6"/>
        <v>315947</v>
      </c>
      <c r="W47" s="52">
        <v>0</v>
      </c>
      <c r="X47" s="52">
        <f t="shared" si="7"/>
        <v>0</v>
      </c>
      <c r="Y47" s="52">
        <v>3566</v>
      </c>
      <c r="Z47" s="52">
        <f t="shared" si="8"/>
        <v>1427</v>
      </c>
      <c r="AA47" s="52">
        <v>1746</v>
      </c>
      <c r="AB47" s="52">
        <f t="shared" si="9"/>
        <v>699</v>
      </c>
      <c r="AC47" s="52">
        <v>0</v>
      </c>
      <c r="AD47" s="52">
        <f t="shared" si="10"/>
        <v>0</v>
      </c>
      <c r="AE47" s="52">
        <v>0</v>
      </c>
      <c r="AF47" s="52">
        <f t="shared" si="11"/>
        <v>0</v>
      </c>
      <c r="AG47" s="52">
        <v>0</v>
      </c>
      <c r="AH47" s="52">
        <f t="shared" si="12"/>
        <v>0</v>
      </c>
      <c r="AI47" s="52">
        <v>0</v>
      </c>
      <c r="AJ47" s="52">
        <f t="shared" si="13"/>
        <v>0</v>
      </c>
      <c r="AK47" s="52">
        <v>0</v>
      </c>
      <c r="AL47" s="52">
        <f t="shared" si="14"/>
        <v>0</v>
      </c>
      <c r="AM47" s="52">
        <v>0</v>
      </c>
      <c r="AN47" s="52">
        <f t="shared" si="15"/>
        <v>0</v>
      </c>
      <c r="AO47" s="52">
        <v>0</v>
      </c>
      <c r="AP47" s="52">
        <f t="shared" si="16"/>
        <v>0</v>
      </c>
      <c r="AQ47" s="52">
        <v>0</v>
      </c>
      <c r="AR47" s="52">
        <f t="shared" si="17"/>
        <v>0</v>
      </c>
      <c r="AS47" s="52">
        <v>0</v>
      </c>
      <c r="AT47" s="52">
        <f t="shared" si="18"/>
        <v>0</v>
      </c>
      <c r="AU47" s="52">
        <v>600</v>
      </c>
      <c r="AV47" s="52">
        <f t="shared" si="19"/>
        <v>240</v>
      </c>
      <c r="AW47" s="52">
        <v>0</v>
      </c>
      <c r="AX47" s="52">
        <f t="shared" si="20"/>
        <v>0</v>
      </c>
      <c r="AY47" s="52">
        <v>10000</v>
      </c>
      <c r="AZ47" s="52">
        <f t="shared" si="21"/>
        <v>4000</v>
      </c>
      <c r="BA47" s="52">
        <v>0</v>
      </c>
      <c r="BB47" s="52">
        <f t="shared" si="22"/>
        <v>0</v>
      </c>
      <c r="BC47" s="52">
        <v>0</v>
      </c>
      <c r="BD47" s="52">
        <f t="shared" si="23"/>
        <v>0</v>
      </c>
      <c r="BE47" s="52">
        <v>0</v>
      </c>
      <c r="BF47" s="52">
        <f t="shared" si="24"/>
        <v>0</v>
      </c>
      <c r="BG47" s="52">
        <v>500</v>
      </c>
      <c r="BH47" s="52">
        <f t="shared" si="25"/>
        <v>200</v>
      </c>
      <c r="BI47" s="52">
        <v>150</v>
      </c>
      <c r="BJ47" s="52">
        <f t="shared" si="26"/>
        <v>60</v>
      </c>
      <c r="BK47" s="52">
        <v>0</v>
      </c>
      <c r="BL47" s="52">
        <f t="shared" si="27"/>
        <v>0</v>
      </c>
      <c r="BM47" s="49">
        <v>0</v>
      </c>
      <c r="BN47" s="52">
        <f t="shared" si="28"/>
        <v>0</v>
      </c>
      <c r="BO47" s="52">
        <v>2855</v>
      </c>
      <c r="BP47" s="52">
        <f t="shared" si="29"/>
        <v>1142</v>
      </c>
      <c r="BQ47" s="52">
        <v>0</v>
      </c>
      <c r="BR47" s="52">
        <f t="shared" si="30"/>
        <v>0</v>
      </c>
      <c r="BS47" s="52">
        <v>0</v>
      </c>
      <c r="BT47" s="52">
        <f t="shared" si="31"/>
        <v>0</v>
      </c>
      <c r="BU47" s="52">
        <v>0</v>
      </c>
      <c r="BV47" s="52">
        <f t="shared" si="32"/>
        <v>0</v>
      </c>
      <c r="BW47" s="52">
        <v>0</v>
      </c>
      <c r="BX47" s="52">
        <f t="shared" si="33"/>
        <v>0</v>
      </c>
      <c r="BY47" s="52">
        <v>0</v>
      </c>
      <c r="BZ47" s="52">
        <f t="shared" si="34"/>
        <v>0</v>
      </c>
      <c r="CA47" s="52">
        <v>360</v>
      </c>
      <c r="CB47" s="52">
        <f t="shared" si="35"/>
        <v>144</v>
      </c>
      <c r="CC47" s="52">
        <v>900</v>
      </c>
      <c r="CD47" s="52">
        <f t="shared" si="36"/>
        <v>360</v>
      </c>
      <c r="CE47" s="52">
        <v>120</v>
      </c>
      <c r="CF47" s="52">
        <f t="shared" si="37"/>
        <v>48</v>
      </c>
      <c r="CG47" s="52">
        <v>0</v>
      </c>
      <c r="CH47" s="52">
        <f t="shared" si="38"/>
        <v>0</v>
      </c>
      <c r="CI47" s="52">
        <v>0</v>
      </c>
      <c r="CJ47" s="52">
        <f t="shared" si="39"/>
        <v>0</v>
      </c>
      <c r="CK47" s="52">
        <v>0</v>
      </c>
      <c r="CL47" s="52">
        <f t="shared" si="40"/>
        <v>0</v>
      </c>
      <c r="CM47" s="52">
        <v>0</v>
      </c>
      <c r="CN47" s="52">
        <f t="shared" si="41"/>
        <v>0</v>
      </c>
      <c r="CO47" s="52">
        <v>0</v>
      </c>
      <c r="CP47" s="52">
        <f t="shared" si="42"/>
        <v>0</v>
      </c>
      <c r="CQ47" s="52">
        <v>0</v>
      </c>
      <c r="CR47" s="52">
        <f t="shared" si="43"/>
        <v>0</v>
      </c>
    </row>
    <row r="48" spans="1:96" s="53" customFormat="1" ht="38.25" hidden="1">
      <c r="A48" s="45" t="str">
        <f t="shared" si="2"/>
        <v>0600880652</v>
      </c>
      <c r="B48" s="45" t="str">
        <f t="shared" si="3"/>
        <v>060088065202</v>
      </c>
      <c r="C48" s="46">
        <v>39</v>
      </c>
      <c r="D48" s="46">
        <v>25400041</v>
      </c>
      <c r="E48" s="47" t="s">
        <v>64</v>
      </c>
      <c r="F48" s="47" t="s">
        <v>167</v>
      </c>
      <c r="G48" s="47" t="s">
        <v>174</v>
      </c>
      <c r="H48" s="47" t="s">
        <v>95</v>
      </c>
      <c r="I48" s="47" t="s">
        <v>68</v>
      </c>
      <c r="J48" s="48" t="s">
        <v>175</v>
      </c>
      <c r="K48" s="47" t="s">
        <v>80</v>
      </c>
      <c r="L48" s="47">
        <v>1</v>
      </c>
      <c r="M48" s="47" t="s">
        <v>80</v>
      </c>
      <c r="N48" s="47"/>
      <c r="O48" s="49">
        <f t="shared" si="4"/>
        <v>66155</v>
      </c>
      <c r="P48" s="49">
        <f t="shared" si="5"/>
        <v>26465</v>
      </c>
      <c r="Q48" s="54"/>
      <c r="R48" s="51" t="s">
        <v>93</v>
      </c>
      <c r="S48" s="50" t="s">
        <v>81</v>
      </c>
      <c r="T48" s="50"/>
      <c r="U48" s="52">
        <v>48396</v>
      </c>
      <c r="V48" s="52">
        <f t="shared" si="6"/>
        <v>19359</v>
      </c>
      <c r="W48" s="52">
        <v>0</v>
      </c>
      <c r="X48" s="52">
        <f t="shared" si="7"/>
        <v>0</v>
      </c>
      <c r="Y48" s="52">
        <v>6872</v>
      </c>
      <c r="Z48" s="52">
        <f t="shared" si="8"/>
        <v>2749</v>
      </c>
      <c r="AA48" s="52">
        <v>1583</v>
      </c>
      <c r="AB48" s="52">
        <f t="shared" si="9"/>
        <v>634</v>
      </c>
      <c r="AC48" s="52">
        <v>0</v>
      </c>
      <c r="AD48" s="52">
        <f t="shared" si="10"/>
        <v>0</v>
      </c>
      <c r="AE48" s="52">
        <v>0</v>
      </c>
      <c r="AF48" s="52">
        <f t="shared" si="11"/>
        <v>0</v>
      </c>
      <c r="AG48" s="52">
        <v>0</v>
      </c>
      <c r="AH48" s="52">
        <f t="shared" si="12"/>
        <v>0</v>
      </c>
      <c r="AI48" s="52">
        <v>0</v>
      </c>
      <c r="AJ48" s="52">
        <f t="shared" si="13"/>
        <v>0</v>
      </c>
      <c r="AK48" s="52">
        <v>0</v>
      </c>
      <c r="AL48" s="52">
        <f t="shared" si="14"/>
        <v>0</v>
      </c>
      <c r="AM48" s="52">
        <v>0</v>
      </c>
      <c r="AN48" s="52">
        <f t="shared" si="15"/>
        <v>0</v>
      </c>
      <c r="AO48" s="52">
        <v>1544</v>
      </c>
      <c r="AP48" s="52">
        <f t="shared" si="16"/>
        <v>618</v>
      </c>
      <c r="AQ48" s="52">
        <v>0</v>
      </c>
      <c r="AR48" s="52">
        <f t="shared" si="17"/>
        <v>0</v>
      </c>
      <c r="AS48" s="52">
        <v>0</v>
      </c>
      <c r="AT48" s="52">
        <f t="shared" si="18"/>
        <v>0</v>
      </c>
      <c r="AU48" s="52">
        <v>120</v>
      </c>
      <c r="AV48" s="52">
        <f t="shared" si="19"/>
        <v>48</v>
      </c>
      <c r="AW48" s="52">
        <v>0</v>
      </c>
      <c r="AX48" s="52">
        <f t="shared" si="20"/>
        <v>0</v>
      </c>
      <c r="AY48" s="52">
        <v>1000</v>
      </c>
      <c r="AZ48" s="52">
        <f t="shared" si="21"/>
        <v>400</v>
      </c>
      <c r="BA48" s="52">
        <v>0</v>
      </c>
      <c r="BB48" s="52">
        <f t="shared" si="22"/>
        <v>0</v>
      </c>
      <c r="BC48" s="52">
        <v>0</v>
      </c>
      <c r="BD48" s="52">
        <f t="shared" si="23"/>
        <v>0</v>
      </c>
      <c r="BE48" s="52">
        <v>0</v>
      </c>
      <c r="BF48" s="52">
        <f t="shared" si="24"/>
        <v>0</v>
      </c>
      <c r="BG48" s="52">
        <v>2000</v>
      </c>
      <c r="BH48" s="52">
        <f t="shared" si="25"/>
        <v>800</v>
      </c>
      <c r="BI48" s="52">
        <v>2282</v>
      </c>
      <c r="BJ48" s="52">
        <f t="shared" si="26"/>
        <v>913</v>
      </c>
      <c r="BK48" s="52">
        <v>0</v>
      </c>
      <c r="BL48" s="52">
        <f t="shared" si="27"/>
        <v>0</v>
      </c>
      <c r="BM48" s="49">
        <v>878</v>
      </c>
      <c r="BN48" s="52">
        <f t="shared" si="28"/>
        <v>352</v>
      </c>
      <c r="BO48" s="52">
        <v>0</v>
      </c>
      <c r="BP48" s="52">
        <f t="shared" si="29"/>
        <v>0</v>
      </c>
      <c r="BQ48" s="52">
        <v>0</v>
      </c>
      <c r="BR48" s="52">
        <f t="shared" si="30"/>
        <v>0</v>
      </c>
      <c r="BS48" s="52">
        <v>0</v>
      </c>
      <c r="BT48" s="52">
        <f t="shared" si="31"/>
        <v>0</v>
      </c>
      <c r="BU48" s="52">
        <v>0</v>
      </c>
      <c r="BV48" s="52">
        <f t="shared" si="32"/>
        <v>0</v>
      </c>
      <c r="BW48" s="52">
        <v>0</v>
      </c>
      <c r="BX48" s="52">
        <f t="shared" si="33"/>
        <v>0</v>
      </c>
      <c r="BY48" s="52">
        <v>0</v>
      </c>
      <c r="BZ48" s="52">
        <f t="shared" si="34"/>
        <v>0</v>
      </c>
      <c r="CA48" s="52">
        <v>350</v>
      </c>
      <c r="CB48" s="52">
        <f t="shared" si="35"/>
        <v>140</v>
      </c>
      <c r="CC48" s="52">
        <v>1130</v>
      </c>
      <c r="CD48" s="52">
        <f t="shared" si="36"/>
        <v>452</v>
      </c>
      <c r="CE48" s="52">
        <v>0</v>
      </c>
      <c r="CF48" s="52">
        <f t="shared" si="37"/>
        <v>0</v>
      </c>
      <c r="CG48" s="52">
        <v>0</v>
      </c>
      <c r="CH48" s="52">
        <f t="shared" si="38"/>
        <v>0</v>
      </c>
      <c r="CI48" s="52">
        <v>0</v>
      </c>
      <c r="CJ48" s="52">
        <f t="shared" si="39"/>
        <v>0</v>
      </c>
      <c r="CK48" s="52">
        <v>0</v>
      </c>
      <c r="CL48" s="52">
        <f t="shared" si="40"/>
        <v>0</v>
      </c>
      <c r="CM48" s="52">
        <v>0</v>
      </c>
      <c r="CN48" s="52">
        <f t="shared" si="41"/>
        <v>0</v>
      </c>
      <c r="CO48" s="52">
        <v>0</v>
      </c>
      <c r="CP48" s="52">
        <f t="shared" si="42"/>
        <v>0</v>
      </c>
      <c r="CQ48" s="52">
        <v>0</v>
      </c>
      <c r="CR48" s="52">
        <f t="shared" si="43"/>
        <v>0</v>
      </c>
    </row>
    <row r="49" spans="1:96" s="53" customFormat="1" ht="63.75">
      <c r="A49" s="45" t="str">
        <f t="shared" si="2"/>
        <v>0600880660</v>
      </c>
      <c r="B49" s="45" t="str">
        <f t="shared" si="3"/>
        <v>060088066002</v>
      </c>
      <c r="C49" s="46">
        <v>40</v>
      </c>
      <c r="D49" s="46">
        <v>25400041</v>
      </c>
      <c r="E49" s="47" t="s">
        <v>64</v>
      </c>
      <c r="F49" s="47" t="s">
        <v>167</v>
      </c>
      <c r="G49" s="47" t="s">
        <v>176</v>
      </c>
      <c r="H49" s="47" t="s">
        <v>95</v>
      </c>
      <c r="I49" s="47" t="s">
        <v>68</v>
      </c>
      <c r="J49" s="48" t="s">
        <v>177</v>
      </c>
      <c r="K49" s="47" t="s">
        <v>80</v>
      </c>
      <c r="L49" s="47">
        <v>1</v>
      </c>
      <c r="M49" s="47" t="s">
        <v>80</v>
      </c>
      <c r="N49" s="47"/>
      <c r="O49" s="49">
        <f t="shared" si="4"/>
        <v>64130</v>
      </c>
      <c r="P49" s="49">
        <f t="shared" si="5"/>
        <v>25654</v>
      </c>
      <c r="Q49" s="54"/>
      <c r="R49" s="51" t="s">
        <v>93</v>
      </c>
      <c r="S49" s="50" t="s">
        <v>81</v>
      </c>
      <c r="T49" s="50" t="s">
        <v>63</v>
      </c>
      <c r="U49" s="52">
        <v>53249</v>
      </c>
      <c r="V49" s="52">
        <f t="shared" si="6"/>
        <v>21300</v>
      </c>
      <c r="W49" s="52">
        <v>0</v>
      </c>
      <c r="X49" s="52">
        <f t="shared" si="7"/>
        <v>0</v>
      </c>
      <c r="Y49" s="52">
        <v>6606</v>
      </c>
      <c r="Z49" s="52">
        <f t="shared" si="8"/>
        <v>2643</v>
      </c>
      <c r="AA49" s="52">
        <v>1377</v>
      </c>
      <c r="AB49" s="52">
        <f t="shared" si="9"/>
        <v>551</v>
      </c>
      <c r="AC49" s="52">
        <v>0</v>
      </c>
      <c r="AD49" s="52">
        <f t="shared" si="10"/>
        <v>0</v>
      </c>
      <c r="AE49" s="52">
        <v>0</v>
      </c>
      <c r="AF49" s="52">
        <f t="shared" si="11"/>
        <v>0</v>
      </c>
      <c r="AG49" s="52">
        <v>0</v>
      </c>
      <c r="AH49" s="52">
        <f t="shared" si="12"/>
        <v>0</v>
      </c>
      <c r="AI49" s="52">
        <v>0</v>
      </c>
      <c r="AJ49" s="52">
        <f t="shared" si="13"/>
        <v>0</v>
      </c>
      <c r="AK49" s="52">
        <v>0</v>
      </c>
      <c r="AL49" s="52">
        <f t="shared" si="14"/>
        <v>0</v>
      </c>
      <c r="AM49" s="52">
        <v>0</v>
      </c>
      <c r="AN49" s="52">
        <f t="shared" si="15"/>
        <v>0</v>
      </c>
      <c r="AO49" s="52">
        <v>0</v>
      </c>
      <c r="AP49" s="52">
        <f t="shared" si="16"/>
        <v>0</v>
      </c>
      <c r="AQ49" s="52">
        <v>0</v>
      </c>
      <c r="AR49" s="52">
        <f t="shared" si="17"/>
        <v>0</v>
      </c>
      <c r="AS49" s="52">
        <v>0</v>
      </c>
      <c r="AT49" s="52">
        <f t="shared" si="18"/>
        <v>0</v>
      </c>
      <c r="AU49" s="52">
        <v>120</v>
      </c>
      <c r="AV49" s="52">
        <f t="shared" si="19"/>
        <v>48</v>
      </c>
      <c r="AW49" s="52">
        <v>0</v>
      </c>
      <c r="AX49" s="52">
        <f t="shared" si="20"/>
        <v>0</v>
      </c>
      <c r="AY49" s="52">
        <v>0</v>
      </c>
      <c r="AZ49" s="52">
        <f t="shared" si="21"/>
        <v>0</v>
      </c>
      <c r="BA49" s="52">
        <v>0</v>
      </c>
      <c r="BB49" s="52">
        <f t="shared" si="22"/>
        <v>0</v>
      </c>
      <c r="BC49" s="52">
        <v>0</v>
      </c>
      <c r="BD49" s="52">
        <f t="shared" si="23"/>
        <v>0</v>
      </c>
      <c r="BE49" s="52">
        <v>0</v>
      </c>
      <c r="BF49" s="52">
        <f t="shared" si="24"/>
        <v>0</v>
      </c>
      <c r="BG49" s="52">
        <v>2000</v>
      </c>
      <c r="BH49" s="52">
        <f t="shared" si="25"/>
        <v>800</v>
      </c>
      <c r="BI49" s="52">
        <v>220</v>
      </c>
      <c r="BJ49" s="52">
        <f t="shared" si="26"/>
        <v>88</v>
      </c>
      <c r="BK49" s="52">
        <v>0</v>
      </c>
      <c r="BL49" s="52">
        <f t="shared" si="27"/>
        <v>0</v>
      </c>
      <c r="BM49" s="49">
        <v>78</v>
      </c>
      <c r="BN49" s="52">
        <f t="shared" si="28"/>
        <v>32</v>
      </c>
      <c r="BO49" s="52">
        <v>0</v>
      </c>
      <c r="BP49" s="52">
        <f t="shared" si="29"/>
        <v>0</v>
      </c>
      <c r="BQ49" s="52">
        <v>0</v>
      </c>
      <c r="BR49" s="52">
        <f t="shared" si="30"/>
        <v>0</v>
      </c>
      <c r="BS49" s="52">
        <v>0</v>
      </c>
      <c r="BT49" s="52">
        <f t="shared" si="31"/>
        <v>0</v>
      </c>
      <c r="BU49" s="52">
        <v>0</v>
      </c>
      <c r="BV49" s="52">
        <f t="shared" si="32"/>
        <v>0</v>
      </c>
      <c r="BW49" s="52">
        <v>0</v>
      </c>
      <c r="BX49" s="52">
        <f t="shared" si="33"/>
        <v>0</v>
      </c>
      <c r="BY49" s="52">
        <v>0</v>
      </c>
      <c r="BZ49" s="52">
        <f t="shared" si="34"/>
        <v>0</v>
      </c>
      <c r="CA49" s="52">
        <v>250</v>
      </c>
      <c r="CB49" s="52">
        <f t="shared" si="35"/>
        <v>100</v>
      </c>
      <c r="CC49" s="52">
        <v>230</v>
      </c>
      <c r="CD49" s="52">
        <f t="shared" si="36"/>
        <v>92</v>
      </c>
      <c r="CE49" s="52">
        <v>0</v>
      </c>
      <c r="CF49" s="52">
        <f t="shared" si="37"/>
        <v>0</v>
      </c>
      <c r="CG49" s="52">
        <v>0</v>
      </c>
      <c r="CH49" s="52">
        <f t="shared" si="38"/>
        <v>0</v>
      </c>
      <c r="CI49" s="52">
        <v>0</v>
      </c>
      <c r="CJ49" s="52">
        <f t="shared" si="39"/>
        <v>0</v>
      </c>
      <c r="CK49" s="52">
        <v>0</v>
      </c>
      <c r="CL49" s="52">
        <f t="shared" si="40"/>
        <v>0</v>
      </c>
      <c r="CM49" s="52">
        <v>0</v>
      </c>
      <c r="CN49" s="52">
        <f t="shared" si="41"/>
        <v>0</v>
      </c>
      <c r="CO49" s="52">
        <v>0</v>
      </c>
      <c r="CP49" s="52">
        <f t="shared" si="42"/>
        <v>0</v>
      </c>
      <c r="CQ49" s="52">
        <v>0</v>
      </c>
      <c r="CR49" s="52">
        <f t="shared" si="43"/>
        <v>0</v>
      </c>
    </row>
    <row r="50" spans="1:96" s="53" customFormat="1" ht="25.5">
      <c r="A50" s="45" t="str">
        <f t="shared" si="2"/>
        <v>0600880678</v>
      </c>
      <c r="B50" s="45" t="str">
        <f t="shared" si="3"/>
        <v>060088067802</v>
      </c>
      <c r="C50" s="46">
        <v>41</v>
      </c>
      <c r="D50" s="46">
        <v>25400041</v>
      </c>
      <c r="E50" s="47" t="s">
        <v>64</v>
      </c>
      <c r="F50" s="47" t="s">
        <v>167</v>
      </c>
      <c r="G50" s="47" t="s">
        <v>178</v>
      </c>
      <c r="H50" s="47" t="s">
        <v>95</v>
      </c>
      <c r="I50" s="47" t="s">
        <v>68</v>
      </c>
      <c r="J50" s="48" t="s">
        <v>179</v>
      </c>
      <c r="K50" s="47" t="s">
        <v>80</v>
      </c>
      <c r="L50" s="47">
        <v>1</v>
      </c>
      <c r="M50" s="47" t="s">
        <v>80</v>
      </c>
      <c r="N50" s="47"/>
      <c r="O50" s="49">
        <f t="shared" si="4"/>
        <v>70086</v>
      </c>
      <c r="P50" s="49">
        <f t="shared" si="5"/>
        <v>28036</v>
      </c>
      <c r="Q50" s="54"/>
      <c r="R50" s="51" t="s">
        <v>93</v>
      </c>
      <c r="S50" s="50" t="s">
        <v>81</v>
      </c>
      <c r="T50" s="50" t="s">
        <v>63</v>
      </c>
      <c r="U50" s="52">
        <v>57230</v>
      </c>
      <c r="V50" s="52">
        <f t="shared" si="6"/>
        <v>22892</v>
      </c>
      <c r="W50" s="52">
        <v>0</v>
      </c>
      <c r="X50" s="52">
        <f t="shared" si="7"/>
        <v>0</v>
      </c>
      <c r="Y50" s="52">
        <v>5268</v>
      </c>
      <c r="Z50" s="52">
        <f t="shared" si="8"/>
        <v>2108</v>
      </c>
      <c r="AA50" s="52">
        <v>630</v>
      </c>
      <c r="AB50" s="52">
        <f t="shared" si="9"/>
        <v>252</v>
      </c>
      <c r="AC50" s="52">
        <v>0</v>
      </c>
      <c r="AD50" s="52">
        <f t="shared" si="10"/>
        <v>0</v>
      </c>
      <c r="AE50" s="52">
        <v>0</v>
      </c>
      <c r="AF50" s="52">
        <f t="shared" si="11"/>
        <v>0</v>
      </c>
      <c r="AG50" s="52">
        <v>0</v>
      </c>
      <c r="AH50" s="52">
        <f t="shared" si="12"/>
        <v>0</v>
      </c>
      <c r="AI50" s="52">
        <v>0</v>
      </c>
      <c r="AJ50" s="52">
        <f t="shared" si="13"/>
        <v>0</v>
      </c>
      <c r="AK50" s="52">
        <v>0</v>
      </c>
      <c r="AL50" s="52">
        <f t="shared" si="14"/>
        <v>0</v>
      </c>
      <c r="AM50" s="52">
        <v>0</v>
      </c>
      <c r="AN50" s="52">
        <f t="shared" si="15"/>
        <v>0</v>
      </c>
      <c r="AO50" s="52">
        <v>1265</v>
      </c>
      <c r="AP50" s="52">
        <f t="shared" si="16"/>
        <v>506</v>
      </c>
      <c r="AQ50" s="52">
        <v>0</v>
      </c>
      <c r="AR50" s="52">
        <f t="shared" si="17"/>
        <v>0</v>
      </c>
      <c r="AS50" s="52">
        <v>0</v>
      </c>
      <c r="AT50" s="52">
        <f t="shared" si="18"/>
        <v>0</v>
      </c>
      <c r="AU50" s="52">
        <v>420</v>
      </c>
      <c r="AV50" s="52">
        <f t="shared" si="19"/>
        <v>168</v>
      </c>
      <c r="AW50" s="52">
        <v>20</v>
      </c>
      <c r="AX50" s="52">
        <f t="shared" si="20"/>
        <v>8</v>
      </c>
      <c r="AY50" s="52">
        <v>0</v>
      </c>
      <c r="AZ50" s="52">
        <f t="shared" si="21"/>
        <v>0</v>
      </c>
      <c r="BA50" s="52">
        <v>0</v>
      </c>
      <c r="BB50" s="52">
        <f t="shared" si="22"/>
        <v>0</v>
      </c>
      <c r="BC50" s="52">
        <v>0</v>
      </c>
      <c r="BD50" s="52">
        <f t="shared" si="23"/>
        <v>0</v>
      </c>
      <c r="BE50" s="52">
        <v>0</v>
      </c>
      <c r="BF50" s="52">
        <f t="shared" si="24"/>
        <v>0</v>
      </c>
      <c r="BG50" s="52">
        <v>2000</v>
      </c>
      <c r="BH50" s="52">
        <f t="shared" si="25"/>
        <v>800</v>
      </c>
      <c r="BI50" s="52">
        <v>1550</v>
      </c>
      <c r="BJ50" s="52">
        <f t="shared" si="26"/>
        <v>620</v>
      </c>
      <c r="BK50" s="52">
        <v>0</v>
      </c>
      <c r="BL50" s="52">
        <f t="shared" si="27"/>
        <v>0</v>
      </c>
      <c r="BM50" s="49">
        <v>48</v>
      </c>
      <c r="BN50" s="52">
        <f t="shared" si="28"/>
        <v>20</v>
      </c>
      <c r="BO50" s="52">
        <v>1015</v>
      </c>
      <c r="BP50" s="52">
        <f t="shared" si="29"/>
        <v>406</v>
      </c>
      <c r="BQ50" s="52">
        <v>0</v>
      </c>
      <c r="BR50" s="52">
        <f t="shared" si="30"/>
        <v>0</v>
      </c>
      <c r="BS50" s="52">
        <v>0</v>
      </c>
      <c r="BT50" s="52">
        <f t="shared" si="31"/>
        <v>0</v>
      </c>
      <c r="BU50" s="52">
        <v>0</v>
      </c>
      <c r="BV50" s="52">
        <f t="shared" si="32"/>
        <v>0</v>
      </c>
      <c r="BW50" s="52">
        <v>0</v>
      </c>
      <c r="BX50" s="52">
        <f t="shared" si="33"/>
        <v>0</v>
      </c>
      <c r="BY50" s="52">
        <v>0</v>
      </c>
      <c r="BZ50" s="52">
        <f t="shared" si="34"/>
        <v>0</v>
      </c>
      <c r="CA50" s="52">
        <v>200</v>
      </c>
      <c r="CB50" s="52">
        <f t="shared" si="35"/>
        <v>80</v>
      </c>
      <c r="CC50" s="52">
        <v>440</v>
      </c>
      <c r="CD50" s="52">
        <f t="shared" si="36"/>
        <v>176</v>
      </c>
      <c r="CE50" s="52">
        <v>0</v>
      </c>
      <c r="CF50" s="52">
        <f t="shared" si="37"/>
        <v>0</v>
      </c>
      <c r="CG50" s="52">
        <v>0</v>
      </c>
      <c r="CH50" s="52">
        <f t="shared" si="38"/>
        <v>0</v>
      </c>
      <c r="CI50" s="52">
        <v>0</v>
      </c>
      <c r="CJ50" s="52">
        <f t="shared" si="39"/>
        <v>0</v>
      </c>
      <c r="CK50" s="52">
        <v>0</v>
      </c>
      <c r="CL50" s="52">
        <f t="shared" si="40"/>
        <v>0</v>
      </c>
      <c r="CM50" s="52">
        <v>0</v>
      </c>
      <c r="CN50" s="52">
        <f t="shared" si="41"/>
        <v>0</v>
      </c>
      <c r="CO50" s="52">
        <v>0</v>
      </c>
      <c r="CP50" s="52">
        <f t="shared" si="42"/>
        <v>0</v>
      </c>
      <c r="CQ50" s="52">
        <v>0</v>
      </c>
      <c r="CR50" s="52">
        <f t="shared" si="43"/>
        <v>0</v>
      </c>
    </row>
    <row r="51" spans="1:96" s="53" customFormat="1" ht="38.25" hidden="1">
      <c r="A51" s="45" t="str">
        <f t="shared" si="2"/>
        <v>0600880686</v>
      </c>
      <c r="B51" s="45" t="str">
        <f t="shared" si="3"/>
        <v>060088068601</v>
      </c>
      <c r="C51" s="46">
        <v>42</v>
      </c>
      <c r="D51" s="46">
        <v>25400041</v>
      </c>
      <c r="E51" s="47" t="s">
        <v>64</v>
      </c>
      <c r="F51" s="47" t="s">
        <v>167</v>
      </c>
      <c r="G51" s="47" t="s">
        <v>180</v>
      </c>
      <c r="H51" s="47" t="s">
        <v>68</v>
      </c>
      <c r="I51" s="47" t="s">
        <v>68</v>
      </c>
      <c r="J51" s="48" t="s">
        <v>181</v>
      </c>
      <c r="K51" s="47" t="s">
        <v>80</v>
      </c>
      <c r="L51" s="47">
        <v>1</v>
      </c>
      <c r="M51" s="47" t="s">
        <v>80</v>
      </c>
      <c r="N51" s="47"/>
      <c r="O51" s="49">
        <f t="shared" si="4"/>
        <v>40363</v>
      </c>
      <c r="P51" s="49">
        <f t="shared" si="5"/>
        <v>16148</v>
      </c>
      <c r="Q51" s="54"/>
      <c r="R51" s="51"/>
      <c r="S51" s="50" t="s">
        <v>81</v>
      </c>
      <c r="T51" s="50"/>
      <c r="U51" s="52">
        <v>28863</v>
      </c>
      <c r="V51" s="52">
        <f t="shared" si="6"/>
        <v>11546</v>
      </c>
      <c r="W51" s="52">
        <v>0</v>
      </c>
      <c r="X51" s="52">
        <f t="shared" si="7"/>
        <v>0</v>
      </c>
      <c r="Y51" s="52">
        <v>4289</v>
      </c>
      <c r="Z51" s="52">
        <f t="shared" si="8"/>
        <v>1716</v>
      </c>
      <c r="AA51" s="52">
        <v>725</v>
      </c>
      <c r="AB51" s="52">
        <f t="shared" si="9"/>
        <v>290</v>
      </c>
      <c r="AC51" s="52">
        <v>0</v>
      </c>
      <c r="AD51" s="52">
        <f t="shared" si="10"/>
        <v>0</v>
      </c>
      <c r="AE51" s="52">
        <v>0</v>
      </c>
      <c r="AF51" s="52">
        <f t="shared" si="11"/>
        <v>0</v>
      </c>
      <c r="AG51" s="52">
        <v>0</v>
      </c>
      <c r="AH51" s="52">
        <f t="shared" si="12"/>
        <v>0</v>
      </c>
      <c r="AI51" s="52">
        <v>0</v>
      </c>
      <c r="AJ51" s="52">
        <f t="shared" si="13"/>
        <v>0</v>
      </c>
      <c r="AK51" s="52">
        <v>0</v>
      </c>
      <c r="AL51" s="52">
        <f t="shared" si="14"/>
        <v>0</v>
      </c>
      <c r="AM51" s="52">
        <v>0</v>
      </c>
      <c r="AN51" s="52">
        <f t="shared" si="15"/>
        <v>0</v>
      </c>
      <c r="AO51" s="52">
        <v>216</v>
      </c>
      <c r="AP51" s="52">
        <f t="shared" si="16"/>
        <v>87</v>
      </c>
      <c r="AQ51" s="52">
        <v>360</v>
      </c>
      <c r="AR51" s="52">
        <f t="shared" si="17"/>
        <v>144</v>
      </c>
      <c r="AS51" s="52">
        <v>0</v>
      </c>
      <c r="AT51" s="52">
        <f t="shared" si="18"/>
        <v>0</v>
      </c>
      <c r="AU51" s="52">
        <v>0</v>
      </c>
      <c r="AV51" s="52">
        <f t="shared" si="19"/>
        <v>0</v>
      </c>
      <c r="AW51" s="52">
        <v>0</v>
      </c>
      <c r="AX51" s="52">
        <f t="shared" si="20"/>
        <v>0</v>
      </c>
      <c r="AY51" s="52">
        <v>200</v>
      </c>
      <c r="AZ51" s="52">
        <f t="shared" si="21"/>
        <v>80</v>
      </c>
      <c r="BA51" s="52">
        <v>0</v>
      </c>
      <c r="BB51" s="52">
        <f t="shared" si="22"/>
        <v>0</v>
      </c>
      <c r="BC51" s="52">
        <v>0</v>
      </c>
      <c r="BD51" s="52">
        <f t="shared" si="23"/>
        <v>0</v>
      </c>
      <c r="BE51" s="52">
        <v>0</v>
      </c>
      <c r="BF51" s="52">
        <f t="shared" si="24"/>
        <v>0</v>
      </c>
      <c r="BG51" s="52">
        <v>1000</v>
      </c>
      <c r="BH51" s="52">
        <f t="shared" si="25"/>
        <v>400</v>
      </c>
      <c r="BI51" s="52">
        <v>1020</v>
      </c>
      <c r="BJ51" s="52">
        <f t="shared" si="26"/>
        <v>408</v>
      </c>
      <c r="BK51" s="52">
        <v>0</v>
      </c>
      <c r="BL51" s="52">
        <f t="shared" si="27"/>
        <v>0</v>
      </c>
      <c r="BM51" s="49">
        <v>48</v>
      </c>
      <c r="BN51" s="52">
        <f t="shared" si="28"/>
        <v>20</v>
      </c>
      <c r="BO51" s="52">
        <v>1862</v>
      </c>
      <c r="BP51" s="52">
        <f t="shared" si="29"/>
        <v>745</v>
      </c>
      <c r="BQ51" s="52">
        <v>0</v>
      </c>
      <c r="BR51" s="52">
        <f t="shared" si="30"/>
        <v>0</v>
      </c>
      <c r="BS51" s="52">
        <v>0</v>
      </c>
      <c r="BT51" s="52">
        <f t="shared" si="31"/>
        <v>0</v>
      </c>
      <c r="BU51" s="52">
        <v>0</v>
      </c>
      <c r="BV51" s="52">
        <f t="shared" si="32"/>
        <v>0</v>
      </c>
      <c r="BW51" s="52">
        <v>0</v>
      </c>
      <c r="BX51" s="52">
        <f t="shared" si="33"/>
        <v>0</v>
      </c>
      <c r="BY51" s="52">
        <v>0</v>
      </c>
      <c r="BZ51" s="52">
        <f t="shared" si="34"/>
        <v>0</v>
      </c>
      <c r="CA51" s="52">
        <v>720</v>
      </c>
      <c r="CB51" s="52">
        <f t="shared" si="35"/>
        <v>288</v>
      </c>
      <c r="CC51" s="52">
        <v>1060</v>
      </c>
      <c r="CD51" s="52">
        <f t="shared" si="36"/>
        <v>424</v>
      </c>
      <c r="CE51" s="52">
        <v>0</v>
      </c>
      <c r="CF51" s="52">
        <f t="shared" si="37"/>
        <v>0</v>
      </c>
      <c r="CG51" s="52">
        <v>0</v>
      </c>
      <c r="CH51" s="52">
        <f t="shared" si="38"/>
        <v>0</v>
      </c>
      <c r="CI51" s="52">
        <v>0</v>
      </c>
      <c r="CJ51" s="52">
        <f t="shared" si="39"/>
        <v>0</v>
      </c>
      <c r="CK51" s="52">
        <v>0</v>
      </c>
      <c r="CL51" s="52">
        <f t="shared" si="40"/>
        <v>0</v>
      </c>
      <c r="CM51" s="52">
        <v>0</v>
      </c>
      <c r="CN51" s="52">
        <f t="shared" si="41"/>
        <v>0</v>
      </c>
      <c r="CO51" s="52">
        <v>0</v>
      </c>
      <c r="CP51" s="52">
        <f t="shared" si="42"/>
        <v>0</v>
      </c>
      <c r="CQ51" s="52">
        <v>0</v>
      </c>
      <c r="CR51" s="52">
        <f t="shared" si="43"/>
        <v>0</v>
      </c>
    </row>
    <row r="52" spans="1:96" s="53" customFormat="1" ht="38.25" hidden="1">
      <c r="A52" s="45" t="str">
        <f t="shared" si="2"/>
        <v>0600880694</v>
      </c>
      <c r="B52" s="45" t="str">
        <f t="shared" si="3"/>
        <v>060088069401</v>
      </c>
      <c r="C52" s="46">
        <v>43</v>
      </c>
      <c r="D52" s="46">
        <v>25400041</v>
      </c>
      <c r="E52" s="47" t="s">
        <v>64</v>
      </c>
      <c r="F52" s="47" t="s">
        <v>167</v>
      </c>
      <c r="G52" s="47" t="s">
        <v>182</v>
      </c>
      <c r="H52" s="47" t="s">
        <v>68</v>
      </c>
      <c r="I52" s="47" t="s">
        <v>68</v>
      </c>
      <c r="J52" s="48" t="s">
        <v>183</v>
      </c>
      <c r="K52" s="47" t="s">
        <v>80</v>
      </c>
      <c r="L52" s="47">
        <v>1</v>
      </c>
      <c r="M52" s="47" t="s">
        <v>80</v>
      </c>
      <c r="N52" s="47"/>
      <c r="O52" s="49">
        <f t="shared" si="4"/>
        <v>20272</v>
      </c>
      <c r="P52" s="49">
        <f t="shared" si="5"/>
        <v>8110</v>
      </c>
      <c r="Q52" s="54"/>
      <c r="R52" s="51"/>
      <c r="S52" s="50" t="s">
        <v>81</v>
      </c>
      <c r="T52" s="50"/>
      <c r="U52" s="52">
        <v>10546</v>
      </c>
      <c r="V52" s="52">
        <f t="shared" si="6"/>
        <v>4219</v>
      </c>
      <c r="W52" s="52">
        <v>0</v>
      </c>
      <c r="X52" s="52">
        <f t="shared" si="7"/>
        <v>0</v>
      </c>
      <c r="Y52" s="52">
        <v>4779</v>
      </c>
      <c r="Z52" s="52">
        <f t="shared" si="8"/>
        <v>1912</v>
      </c>
      <c r="AA52" s="52">
        <v>1425</v>
      </c>
      <c r="AB52" s="52">
        <f t="shared" si="9"/>
        <v>570</v>
      </c>
      <c r="AC52" s="52">
        <v>0</v>
      </c>
      <c r="AD52" s="52">
        <f t="shared" si="10"/>
        <v>0</v>
      </c>
      <c r="AE52" s="52">
        <v>0</v>
      </c>
      <c r="AF52" s="52">
        <f t="shared" si="11"/>
        <v>0</v>
      </c>
      <c r="AG52" s="52">
        <v>0</v>
      </c>
      <c r="AH52" s="52">
        <f t="shared" si="12"/>
        <v>0</v>
      </c>
      <c r="AI52" s="52">
        <v>0</v>
      </c>
      <c r="AJ52" s="52">
        <f t="shared" si="13"/>
        <v>0</v>
      </c>
      <c r="AK52" s="52">
        <v>0</v>
      </c>
      <c r="AL52" s="52">
        <f t="shared" si="14"/>
        <v>0</v>
      </c>
      <c r="AM52" s="52">
        <v>0</v>
      </c>
      <c r="AN52" s="52">
        <f t="shared" si="15"/>
        <v>0</v>
      </c>
      <c r="AO52" s="52">
        <v>0</v>
      </c>
      <c r="AP52" s="52">
        <f t="shared" si="16"/>
        <v>0</v>
      </c>
      <c r="AQ52" s="52">
        <v>0</v>
      </c>
      <c r="AR52" s="52">
        <f t="shared" si="17"/>
        <v>0</v>
      </c>
      <c r="AS52" s="52">
        <v>0</v>
      </c>
      <c r="AT52" s="52">
        <f t="shared" si="18"/>
        <v>0</v>
      </c>
      <c r="AU52" s="52">
        <v>25</v>
      </c>
      <c r="AV52" s="52">
        <f t="shared" si="19"/>
        <v>10</v>
      </c>
      <c r="AW52" s="52">
        <v>0</v>
      </c>
      <c r="AX52" s="52">
        <f t="shared" si="20"/>
        <v>0</v>
      </c>
      <c r="AY52" s="52">
        <v>0</v>
      </c>
      <c r="AZ52" s="52">
        <f t="shared" si="21"/>
        <v>0</v>
      </c>
      <c r="BA52" s="52">
        <v>0</v>
      </c>
      <c r="BB52" s="52">
        <f t="shared" si="22"/>
        <v>0</v>
      </c>
      <c r="BC52" s="52">
        <v>0</v>
      </c>
      <c r="BD52" s="52">
        <f t="shared" si="23"/>
        <v>0</v>
      </c>
      <c r="BE52" s="52">
        <v>0</v>
      </c>
      <c r="BF52" s="52">
        <f t="shared" si="24"/>
        <v>0</v>
      </c>
      <c r="BG52" s="52">
        <v>0</v>
      </c>
      <c r="BH52" s="52">
        <f t="shared" si="25"/>
        <v>0</v>
      </c>
      <c r="BI52" s="52">
        <v>220</v>
      </c>
      <c r="BJ52" s="52">
        <f t="shared" si="26"/>
        <v>88</v>
      </c>
      <c r="BK52" s="52">
        <v>0</v>
      </c>
      <c r="BL52" s="52">
        <f t="shared" si="27"/>
        <v>0</v>
      </c>
      <c r="BM52" s="49">
        <v>450</v>
      </c>
      <c r="BN52" s="52">
        <f t="shared" si="28"/>
        <v>180</v>
      </c>
      <c r="BO52" s="52">
        <v>2497</v>
      </c>
      <c r="BP52" s="52">
        <f t="shared" si="29"/>
        <v>999</v>
      </c>
      <c r="BQ52" s="52">
        <v>0</v>
      </c>
      <c r="BR52" s="52">
        <f t="shared" si="30"/>
        <v>0</v>
      </c>
      <c r="BS52" s="52">
        <v>0</v>
      </c>
      <c r="BT52" s="52">
        <f t="shared" si="31"/>
        <v>0</v>
      </c>
      <c r="BU52" s="52">
        <v>0</v>
      </c>
      <c r="BV52" s="52">
        <f t="shared" si="32"/>
        <v>0</v>
      </c>
      <c r="BW52" s="52">
        <v>0</v>
      </c>
      <c r="BX52" s="52">
        <f t="shared" si="33"/>
        <v>0</v>
      </c>
      <c r="BY52" s="52">
        <v>0</v>
      </c>
      <c r="BZ52" s="52">
        <f t="shared" si="34"/>
        <v>0</v>
      </c>
      <c r="CA52" s="52">
        <v>0</v>
      </c>
      <c r="CB52" s="52">
        <f t="shared" si="35"/>
        <v>0</v>
      </c>
      <c r="CC52" s="52">
        <v>330</v>
      </c>
      <c r="CD52" s="52">
        <f t="shared" si="36"/>
        <v>132</v>
      </c>
      <c r="CE52" s="52">
        <v>0</v>
      </c>
      <c r="CF52" s="52">
        <f t="shared" si="37"/>
        <v>0</v>
      </c>
      <c r="CG52" s="52">
        <v>0</v>
      </c>
      <c r="CH52" s="52">
        <f t="shared" si="38"/>
        <v>0</v>
      </c>
      <c r="CI52" s="52">
        <v>0</v>
      </c>
      <c r="CJ52" s="52">
        <f t="shared" si="39"/>
        <v>0</v>
      </c>
      <c r="CK52" s="52">
        <v>0</v>
      </c>
      <c r="CL52" s="52">
        <f t="shared" si="40"/>
        <v>0</v>
      </c>
      <c r="CM52" s="52">
        <v>0</v>
      </c>
      <c r="CN52" s="52">
        <f t="shared" si="41"/>
        <v>0</v>
      </c>
      <c r="CO52" s="52">
        <v>0</v>
      </c>
      <c r="CP52" s="52">
        <f t="shared" si="42"/>
        <v>0</v>
      </c>
      <c r="CQ52" s="52">
        <v>0</v>
      </c>
      <c r="CR52" s="52">
        <f t="shared" si="43"/>
        <v>0</v>
      </c>
    </row>
    <row r="53" spans="1:96" s="53" customFormat="1" ht="25.5" hidden="1">
      <c r="A53" s="45" t="str">
        <f t="shared" si="2"/>
        <v>0600880827</v>
      </c>
      <c r="B53" s="45" t="str">
        <f t="shared" si="3"/>
        <v>060088082701</v>
      </c>
      <c r="C53" s="46">
        <v>44</v>
      </c>
      <c r="D53" s="46">
        <v>25400041</v>
      </c>
      <c r="E53" s="47" t="s">
        <v>64</v>
      </c>
      <c r="F53" s="47" t="s">
        <v>167</v>
      </c>
      <c r="G53" s="47" t="s">
        <v>184</v>
      </c>
      <c r="H53" s="47" t="s">
        <v>68</v>
      </c>
      <c r="I53" s="47" t="s">
        <v>68</v>
      </c>
      <c r="J53" s="48" t="s">
        <v>185</v>
      </c>
      <c r="K53" s="47" t="s">
        <v>70</v>
      </c>
      <c r="L53" s="47">
        <v>12</v>
      </c>
      <c r="M53" s="47" t="s">
        <v>80</v>
      </c>
      <c r="N53" s="47"/>
      <c r="O53" s="49">
        <f t="shared" si="4"/>
        <v>9748</v>
      </c>
      <c r="P53" s="49">
        <f t="shared" si="5"/>
        <v>3902</v>
      </c>
      <c r="Q53" s="54"/>
      <c r="R53" s="51" t="s">
        <v>93</v>
      </c>
      <c r="S53" s="50" t="s">
        <v>81</v>
      </c>
      <c r="T53" s="50"/>
      <c r="U53" s="52">
        <v>4606</v>
      </c>
      <c r="V53" s="52">
        <f t="shared" si="6"/>
        <v>1843</v>
      </c>
      <c r="W53" s="52">
        <v>0</v>
      </c>
      <c r="X53" s="52">
        <f t="shared" si="7"/>
        <v>0</v>
      </c>
      <c r="Y53" s="52">
        <v>3229</v>
      </c>
      <c r="Z53" s="52">
        <f t="shared" si="8"/>
        <v>1292</v>
      </c>
      <c r="AA53" s="52">
        <v>253</v>
      </c>
      <c r="AB53" s="52">
        <f t="shared" si="9"/>
        <v>102</v>
      </c>
      <c r="AC53" s="52">
        <v>0</v>
      </c>
      <c r="AD53" s="52">
        <f t="shared" si="10"/>
        <v>0</v>
      </c>
      <c r="AE53" s="52">
        <v>0</v>
      </c>
      <c r="AF53" s="52">
        <f t="shared" si="11"/>
        <v>0</v>
      </c>
      <c r="AG53" s="52">
        <v>0</v>
      </c>
      <c r="AH53" s="52">
        <f t="shared" si="12"/>
        <v>0</v>
      </c>
      <c r="AI53" s="52">
        <v>0</v>
      </c>
      <c r="AJ53" s="52">
        <f t="shared" si="13"/>
        <v>0</v>
      </c>
      <c r="AK53" s="52">
        <v>0</v>
      </c>
      <c r="AL53" s="52">
        <f t="shared" si="14"/>
        <v>0</v>
      </c>
      <c r="AM53" s="52">
        <v>0</v>
      </c>
      <c r="AN53" s="52">
        <f t="shared" si="15"/>
        <v>0</v>
      </c>
      <c r="AO53" s="52">
        <v>0</v>
      </c>
      <c r="AP53" s="52">
        <f t="shared" si="16"/>
        <v>0</v>
      </c>
      <c r="AQ53" s="52">
        <v>84</v>
      </c>
      <c r="AR53" s="52">
        <f t="shared" si="17"/>
        <v>34</v>
      </c>
      <c r="AS53" s="52">
        <v>0</v>
      </c>
      <c r="AT53" s="52">
        <f t="shared" si="18"/>
        <v>0</v>
      </c>
      <c r="AU53" s="52">
        <v>12</v>
      </c>
      <c r="AV53" s="52">
        <f t="shared" si="19"/>
        <v>5</v>
      </c>
      <c r="AW53" s="52">
        <v>0</v>
      </c>
      <c r="AX53" s="52">
        <f t="shared" si="20"/>
        <v>0</v>
      </c>
      <c r="AY53" s="52">
        <v>900</v>
      </c>
      <c r="AZ53" s="52">
        <f t="shared" si="21"/>
        <v>360</v>
      </c>
      <c r="BA53" s="52">
        <v>0</v>
      </c>
      <c r="BB53" s="52">
        <f t="shared" si="22"/>
        <v>0</v>
      </c>
      <c r="BC53" s="52">
        <v>0</v>
      </c>
      <c r="BD53" s="52">
        <f t="shared" si="23"/>
        <v>0</v>
      </c>
      <c r="BE53" s="52">
        <v>0</v>
      </c>
      <c r="BF53" s="52">
        <f t="shared" si="24"/>
        <v>0</v>
      </c>
      <c r="BG53" s="52">
        <v>100</v>
      </c>
      <c r="BH53" s="52">
        <f t="shared" si="25"/>
        <v>40</v>
      </c>
      <c r="BI53" s="52">
        <v>205</v>
      </c>
      <c r="BJ53" s="52">
        <f t="shared" si="26"/>
        <v>82</v>
      </c>
      <c r="BK53" s="52">
        <v>0</v>
      </c>
      <c r="BL53" s="52">
        <f t="shared" si="27"/>
        <v>0</v>
      </c>
      <c r="BM53" s="49">
        <v>249</v>
      </c>
      <c r="BN53" s="52">
        <f t="shared" si="28"/>
        <v>100</v>
      </c>
      <c r="BO53" s="52">
        <v>0</v>
      </c>
      <c r="BP53" s="52">
        <f t="shared" si="29"/>
        <v>0</v>
      </c>
      <c r="BQ53" s="52">
        <v>0</v>
      </c>
      <c r="BR53" s="52">
        <f t="shared" si="30"/>
        <v>0</v>
      </c>
      <c r="BS53" s="52">
        <v>0</v>
      </c>
      <c r="BT53" s="52">
        <f t="shared" si="31"/>
        <v>0</v>
      </c>
      <c r="BU53" s="52">
        <v>0</v>
      </c>
      <c r="BV53" s="52">
        <f t="shared" si="32"/>
        <v>0</v>
      </c>
      <c r="BW53" s="52">
        <v>0</v>
      </c>
      <c r="BX53" s="52">
        <f t="shared" si="33"/>
        <v>0</v>
      </c>
      <c r="BY53" s="52">
        <v>0</v>
      </c>
      <c r="BZ53" s="52">
        <f t="shared" si="34"/>
        <v>0</v>
      </c>
      <c r="CA53" s="52">
        <v>100</v>
      </c>
      <c r="CB53" s="52">
        <f t="shared" si="35"/>
        <v>40</v>
      </c>
      <c r="CC53" s="52">
        <v>10</v>
      </c>
      <c r="CD53" s="52">
        <f t="shared" si="36"/>
        <v>4</v>
      </c>
      <c r="CE53" s="52">
        <v>0</v>
      </c>
      <c r="CF53" s="52">
        <f t="shared" si="37"/>
        <v>0</v>
      </c>
      <c r="CG53" s="52">
        <v>0</v>
      </c>
      <c r="CH53" s="52">
        <f t="shared" si="38"/>
        <v>0</v>
      </c>
      <c r="CI53" s="52">
        <v>0</v>
      </c>
      <c r="CJ53" s="52">
        <f t="shared" si="39"/>
        <v>0</v>
      </c>
      <c r="CK53" s="52">
        <v>0</v>
      </c>
      <c r="CL53" s="52">
        <f t="shared" si="40"/>
        <v>0</v>
      </c>
      <c r="CM53" s="52">
        <v>0</v>
      </c>
      <c r="CN53" s="52">
        <f t="shared" si="41"/>
        <v>0</v>
      </c>
      <c r="CO53" s="52">
        <v>0</v>
      </c>
      <c r="CP53" s="52">
        <f t="shared" si="42"/>
        <v>0</v>
      </c>
      <c r="CQ53" s="52">
        <v>0</v>
      </c>
      <c r="CR53" s="52">
        <f t="shared" si="43"/>
        <v>0</v>
      </c>
    </row>
    <row r="54" spans="1:96" s="53" customFormat="1" ht="25.5">
      <c r="A54" s="45" t="str">
        <f t="shared" si="2"/>
        <v>0600880835</v>
      </c>
      <c r="B54" s="45" t="str">
        <f t="shared" si="3"/>
        <v>060088083501</v>
      </c>
      <c r="C54" s="46">
        <v>45</v>
      </c>
      <c r="D54" s="46">
        <v>25400041</v>
      </c>
      <c r="E54" s="47" t="s">
        <v>64</v>
      </c>
      <c r="F54" s="47" t="s">
        <v>167</v>
      </c>
      <c r="G54" s="47" t="s">
        <v>186</v>
      </c>
      <c r="H54" s="47" t="s">
        <v>68</v>
      </c>
      <c r="I54" s="47" t="s">
        <v>68</v>
      </c>
      <c r="J54" s="48" t="s">
        <v>187</v>
      </c>
      <c r="K54" s="47" t="s">
        <v>70</v>
      </c>
      <c r="L54" s="47">
        <v>6</v>
      </c>
      <c r="M54" s="47" t="s">
        <v>80</v>
      </c>
      <c r="N54" s="47"/>
      <c r="O54" s="49">
        <f t="shared" si="4"/>
        <v>5312</v>
      </c>
      <c r="P54" s="49">
        <f t="shared" si="5"/>
        <v>2128</v>
      </c>
      <c r="Q54" s="54"/>
      <c r="R54" s="51"/>
      <c r="S54" s="50" t="s">
        <v>81</v>
      </c>
      <c r="T54" s="50" t="s">
        <v>63</v>
      </c>
      <c r="U54" s="52">
        <v>2002</v>
      </c>
      <c r="V54" s="52">
        <f t="shared" si="6"/>
        <v>801</v>
      </c>
      <c r="W54" s="52">
        <v>0</v>
      </c>
      <c r="X54" s="52">
        <f t="shared" si="7"/>
        <v>0</v>
      </c>
      <c r="Y54" s="52">
        <v>2994</v>
      </c>
      <c r="Z54" s="52">
        <f t="shared" si="8"/>
        <v>1198</v>
      </c>
      <c r="AA54" s="52">
        <v>0</v>
      </c>
      <c r="AB54" s="52">
        <f t="shared" si="9"/>
        <v>0</v>
      </c>
      <c r="AC54" s="52">
        <v>0</v>
      </c>
      <c r="AD54" s="52">
        <f t="shared" si="10"/>
        <v>0</v>
      </c>
      <c r="AE54" s="52">
        <v>0</v>
      </c>
      <c r="AF54" s="52">
        <f t="shared" si="11"/>
        <v>0</v>
      </c>
      <c r="AG54" s="52">
        <v>0</v>
      </c>
      <c r="AH54" s="52">
        <f t="shared" si="12"/>
        <v>0</v>
      </c>
      <c r="AI54" s="52">
        <v>0</v>
      </c>
      <c r="AJ54" s="52">
        <f t="shared" si="13"/>
        <v>0</v>
      </c>
      <c r="AK54" s="52">
        <v>0</v>
      </c>
      <c r="AL54" s="52">
        <f t="shared" si="14"/>
        <v>0</v>
      </c>
      <c r="AM54" s="52">
        <v>0</v>
      </c>
      <c r="AN54" s="52">
        <f t="shared" si="15"/>
        <v>0</v>
      </c>
      <c r="AO54" s="52">
        <v>0</v>
      </c>
      <c r="AP54" s="52">
        <f t="shared" si="16"/>
        <v>0</v>
      </c>
      <c r="AQ54" s="52">
        <v>84</v>
      </c>
      <c r="AR54" s="52">
        <f t="shared" si="17"/>
        <v>34</v>
      </c>
      <c r="AS54" s="52">
        <v>0</v>
      </c>
      <c r="AT54" s="52">
        <f t="shared" si="18"/>
        <v>0</v>
      </c>
      <c r="AU54" s="52">
        <v>6</v>
      </c>
      <c r="AV54" s="52">
        <f t="shared" si="19"/>
        <v>3</v>
      </c>
      <c r="AW54" s="52">
        <v>0</v>
      </c>
      <c r="AX54" s="52">
        <f t="shared" si="20"/>
        <v>0</v>
      </c>
      <c r="AY54" s="52">
        <v>0</v>
      </c>
      <c r="AZ54" s="52">
        <f t="shared" si="21"/>
        <v>0</v>
      </c>
      <c r="BA54" s="52">
        <v>0</v>
      </c>
      <c r="BB54" s="52">
        <f t="shared" si="22"/>
        <v>0</v>
      </c>
      <c r="BC54" s="52">
        <v>0</v>
      </c>
      <c r="BD54" s="52">
        <f t="shared" si="23"/>
        <v>0</v>
      </c>
      <c r="BE54" s="52">
        <v>0</v>
      </c>
      <c r="BF54" s="52">
        <f t="shared" si="24"/>
        <v>0</v>
      </c>
      <c r="BG54" s="52">
        <v>50</v>
      </c>
      <c r="BH54" s="52">
        <f t="shared" si="25"/>
        <v>20</v>
      </c>
      <c r="BI54" s="52">
        <v>44</v>
      </c>
      <c r="BJ54" s="52">
        <f t="shared" si="26"/>
        <v>18</v>
      </c>
      <c r="BK54" s="52">
        <v>0</v>
      </c>
      <c r="BL54" s="52">
        <f t="shared" si="27"/>
        <v>0</v>
      </c>
      <c r="BM54" s="49">
        <v>48</v>
      </c>
      <c r="BN54" s="52">
        <f t="shared" si="28"/>
        <v>20</v>
      </c>
      <c r="BO54" s="52">
        <v>84</v>
      </c>
      <c r="BP54" s="52">
        <f t="shared" si="29"/>
        <v>34</v>
      </c>
      <c r="BQ54" s="52">
        <v>0</v>
      </c>
      <c r="BR54" s="52">
        <f t="shared" si="30"/>
        <v>0</v>
      </c>
      <c r="BS54" s="52">
        <v>0</v>
      </c>
      <c r="BT54" s="52">
        <f t="shared" si="31"/>
        <v>0</v>
      </c>
      <c r="BU54" s="52">
        <v>0</v>
      </c>
      <c r="BV54" s="52">
        <f t="shared" si="32"/>
        <v>0</v>
      </c>
      <c r="BW54" s="52">
        <v>0</v>
      </c>
      <c r="BX54" s="52">
        <f t="shared" si="33"/>
        <v>0</v>
      </c>
      <c r="BY54" s="52">
        <v>0</v>
      </c>
      <c r="BZ54" s="52">
        <f t="shared" si="34"/>
        <v>0</v>
      </c>
      <c r="CA54" s="52">
        <v>0</v>
      </c>
      <c r="CB54" s="52">
        <f t="shared" si="35"/>
        <v>0</v>
      </c>
      <c r="CC54" s="52">
        <v>0</v>
      </c>
      <c r="CD54" s="52">
        <f t="shared" si="36"/>
        <v>0</v>
      </c>
      <c r="CE54" s="52">
        <v>0</v>
      </c>
      <c r="CF54" s="52">
        <f t="shared" si="37"/>
        <v>0</v>
      </c>
      <c r="CG54" s="52">
        <v>0</v>
      </c>
      <c r="CH54" s="52">
        <f t="shared" si="38"/>
        <v>0</v>
      </c>
      <c r="CI54" s="52">
        <v>0</v>
      </c>
      <c r="CJ54" s="52">
        <f t="shared" si="39"/>
        <v>0</v>
      </c>
      <c r="CK54" s="52">
        <v>0</v>
      </c>
      <c r="CL54" s="52">
        <f t="shared" si="40"/>
        <v>0</v>
      </c>
      <c r="CM54" s="52">
        <v>0</v>
      </c>
      <c r="CN54" s="52">
        <f t="shared" si="41"/>
        <v>0</v>
      </c>
      <c r="CO54" s="52">
        <v>0</v>
      </c>
      <c r="CP54" s="52">
        <f t="shared" si="42"/>
        <v>0</v>
      </c>
      <c r="CQ54" s="52">
        <v>0</v>
      </c>
      <c r="CR54" s="52">
        <f t="shared" si="43"/>
        <v>0</v>
      </c>
    </row>
    <row r="55" spans="1:96" s="53" customFormat="1" ht="25.5">
      <c r="A55" s="45" t="str">
        <f t="shared" si="2"/>
        <v>0601100076</v>
      </c>
      <c r="B55" s="45" t="str">
        <f t="shared" si="3"/>
        <v>060110007611</v>
      </c>
      <c r="C55" s="46">
        <v>46</v>
      </c>
      <c r="D55" s="46">
        <v>25400045</v>
      </c>
      <c r="E55" s="47" t="s">
        <v>64</v>
      </c>
      <c r="F55" s="47" t="s">
        <v>188</v>
      </c>
      <c r="G55" s="47" t="s">
        <v>189</v>
      </c>
      <c r="H55" s="47" t="s">
        <v>104</v>
      </c>
      <c r="I55" s="47" t="s">
        <v>68</v>
      </c>
      <c r="J55" s="48" t="s">
        <v>190</v>
      </c>
      <c r="K55" s="47" t="s">
        <v>80</v>
      </c>
      <c r="L55" s="47">
        <v>1</v>
      </c>
      <c r="M55" s="47" t="s">
        <v>80</v>
      </c>
      <c r="N55" s="47"/>
      <c r="O55" s="49">
        <f t="shared" si="4"/>
        <v>520</v>
      </c>
      <c r="P55" s="49">
        <f t="shared" si="5"/>
        <v>209</v>
      </c>
      <c r="Q55" s="54"/>
      <c r="R55" s="51"/>
      <c r="S55" s="50" t="s">
        <v>81</v>
      </c>
      <c r="T55" s="50" t="s">
        <v>63</v>
      </c>
      <c r="U55" s="52">
        <v>434</v>
      </c>
      <c r="V55" s="52">
        <f t="shared" si="6"/>
        <v>174</v>
      </c>
      <c r="W55" s="52">
        <v>0</v>
      </c>
      <c r="X55" s="52">
        <f t="shared" si="7"/>
        <v>0</v>
      </c>
      <c r="Y55" s="52">
        <v>21</v>
      </c>
      <c r="Z55" s="52">
        <f t="shared" si="8"/>
        <v>9</v>
      </c>
      <c r="AA55" s="52">
        <v>65</v>
      </c>
      <c r="AB55" s="52">
        <f t="shared" si="9"/>
        <v>26</v>
      </c>
      <c r="AC55" s="52">
        <v>0</v>
      </c>
      <c r="AD55" s="52">
        <f t="shared" si="10"/>
        <v>0</v>
      </c>
      <c r="AE55" s="52">
        <v>0</v>
      </c>
      <c r="AF55" s="52">
        <f t="shared" si="11"/>
        <v>0</v>
      </c>
      <c r="AG55" s="52">
        <v>0</v>
      </c>
      <c r="AH55" s="52">
        <f t="shared" si="12"/>
        <v>0</v>
      </c>
      <c r="AI55" s="52">
        <v>0</v>
      </c>
      <c r="AJ55" s="52">
        <f t="shared" si="13"/>
        <v>0</v>
      </c>
      <c r="AK55" s="52">
        <v>0</v>
      </c>
      <c r="AL55" s="52">
        <f t="shared" si="14"/>
        <v>0</v>
      </c>
      <c r="AM55" s="52">
        <v>0</v>
      </c>
      <c r="AN55" s="52">
        <f t="shared" si="15"/>
        <v>0</v>
      </c>
      <c r="AO55" s="52">
        <v>0</v>
      </c>
      <c r="AP55" s="52">
        <f t="shared" si="16"/>
        <v>0</v>
      </c>
      <c r="AQ55" s="52">
        <v>0</v>
      </c>
      <c r="AR55" s="52">
        <f t="shared" si="17"/>
        <v>0</v>
      </c>
      <c r="AS55" s="52">
        <v>0</v>
      </c>
      <c r="AT55" s="52">
        <f t="shared" si="18"/>
        <v>0</v>
      </c>
      <c r="AU55" s="52">
        <v>0</v>
      </c>
      <c r="AV55" s="52">
        <f t="shared" si="19"/>
        <v>0</v>
      </c>
      <c r="AW55" s="52">
        <v>0</v>
      </c>
      <c r="AX55" s="52">
        <f t="shared" si="20"/>
        <v>0</v>
      </c>
      <c r="AY55" s="52">
        <v>0</v>
      </c>
      <c r="AZ55" s="52">
        <f t="shared" si="21"/>
        <v>0</v>
      </c>
      <c r="BA55" s="52">
        <v>0</v>
      </c>
      <c r="BB55" s="52">
        <f t="shared" si="22"/>
        <v>0</v>
      </c>
      <c r="BC55" s="52">
        <v>0</v>
      </c>
      <c r="BD55" s="52">
        <f t="shared" si="23"/>
        <v>0</v>
      </c>
      <c r="BE55" s="52">
        <v>0</v>
      </c>
      <c r="BF55" s="52">
        <f t="shared" si="24"/>
        <v>0</v>
      </c>
      <c r="BG55" s="52">
        <v>0</v>
      </c>
      <c r="BH55" s="52">
        <f t="shared" si="25"/>
        <v>0</v>
      </c>
      <c r="BI55" s="52">
        <v>0</v>
      </c>
      <c r="BJ55" s="52">
        <f t="shared" si="26"/>
        <v>0</v>
      </c>
      <c r="BK55" s="52">
        <v>0</v>
      </c>
      <c r="BL55" s="52">
        <f t="shared" si="27"/>
        <v>0</v>
      </c>
      <c r="BM55" s="49">
        <v>0</v>
      </c>
      <c r="BN55" s="52">
        <f t="shared" si="28"/>
        <v>0</v>
      </c>
      <c r="BO55" s="52">
        <v>0</v>
      </c>
      <c r="BP55" s="52">
        <f t="shared" si="29"/>
        <v>0</v>
      </c>
      <c r="BQ55" s="52">
        <v>0</v>
      </c>
      <c r="BR55" s="52">
        <f t="shared" si="30"/>
        <v>0</v>
      </c>
      <c r="BS55" s="52">
        <v>0</v>
      </c>
      <c r="BT55" s="52">
        <f t="shared" si="31"/>
        <v>0</v>
      </c>
      <c r="BU55" s="52">
        <v>0</v>
      </c>
      <c r="BV55" s="52">
        <f t="shared" si="32"/>
        <v>0</v>
      </c>
      <c r="BW55" s="52">
        <v>0</v>
      </c>
      <c r="BX55" s="52">
        <f t="shared" si="33"/>
        <v>0</v>
      </c>
      <c r="BY55" s="52">
        <v>0</v>
      </c>
      <c r="BZ55" s="52">
        <f t="shared" si="34"/>
        <v>0</v>
      </c>
      <c r="CA55" s="52">
        <v>0</v>
      </c>
      <c r="CB55" s="52">
        <f t="shared" si="35"/>
        <v>0</v>
      </c>
      <c r="CC55" s="52">
        <v>0</v>
      </c>
      <c r="CD55" s="52">
        <f t="shared" si="36"/>
        <v>0</v>
      </c>
      <c r="CE55" s="52">
        <v>0</v>
      </c>
      <c r="CF55" s="52">
        <f t="shared" si="37"/>
        <v>0</v>
      </c>
      <c r="CG55" s="52">
        <v>0</v>
      </c>
      <c r="CH55" s="52">
        <f t="shared" si="38"/>
        <v>0</v>
      </c>
      <c r="CI55" s="52">
        <v>0</v>
      </c>
      <c r="CJ55" s="52">
        <f t="shared" si="39"/>
        <v>0</v>
      </c>
      <c r="CK55" s="52">
        <v>0</v>
      </c>
      <c r="CL55" s="52">
        <f t="shared" si="40"/>
        <v>0</v>
      </c>
      <c r="CM55" s="52">
        <v>0</v>
      </c>
      <c r="CN55" s="52">
        <f t="shared" si="41"/>
        <v>0</v>
      </c>
      <c r="CO55" s="52">
        <v>0</v>
      </c>
      <c r="CP55" s="52">
        <f t="shared" si="42"/>
        <v>0</v>
      </c>
      <c r="CQ55" s="52">
        <v>0</v>
      </c>
      <c r="CR55" s="52">
        <f t="shared" si="43"/>
        <v>0</v>
      </c>
    </row>
    <row r="56" spans="1:96" s="53" customFormat="1" ht="153">
      <c r="A56" s="45" t="str">
        <f t="shared" si="2"/>
        <v>0601250582</v>
      </c>
      <c r="B56" s="45" t="str">
        <f t="shared" si="3"/>
        <v>060125058211</v>
      </c>
      <c r="C56" s="46">
        <v>47</v>
      </c>
      <c r="D56" s="46">
        <v>25400065</v>
      </c>
      <c r="E56" s="47" t="s">
        <v>64</v>
      </c>
      <c r="F56" s="47" t="s">
        <v>191</v>
      </c>
      <c r="G56" s="47" t="s">
        <v>192</v>
      </c>
      <c r="H56" s="47" t="s">
        <v>104</v>
      </c>
      <c r="I56" s="47" t="s">
        <v>68</v>
      </c>
      <c r="J56" s="48" t="s">
        <v>193</v>
      </c>
      <c r="K56" s="47" t="s">
        <v>80</v>
      </c>
      <c r="L56" s="47">
        <v>10</v>
      </c>
      <c r="M56" s="47" t="s">
        <v>80</v>
      </c>
      <c r="N56" s="47"/>
      <c r="O56" s="49">
        <f t="shared" si="4"/>
        <v>343131</v>
      </c>
      <c r="P56" s="49">
        <f t="shared" si="5"/>
        <v>137255</v>
      </c>
      <c r="Q56" s="54"/>
      <c r="R56" s="51" t="s">
        <v>93</v>
      </c>
      <c r="S56" s="50" t="s">
        <v>81</v>
      </c>
      <c r="T56" s="50" t="s">
        <v>63</v>
      </c>
      <c r="U56" s="52">
        <v>237325</v>
      </c>
      <c r="V56" s="52">
        <f t="shared" si="6"/>
        <v>94930</v>
      </c>
      <c r="W56" s="52">
        <v>31879</v>
      </c>
      <c r="X56" s="52">
        <f t="shared" si="7"/>
        <v>12752</v>
      </c>
      <c r="Y56" s="52">
        <v>2754</v>
      </c>
      <c r="Z56" s="52">
        <f t="shared" si="8"/>
        <v>1102</v>
      </c>
      <c r="AA56" s="52">
        <v>0</v>
      </c>
      <c r="AB56" s="52">
        <f t="shared" si="9"/>
        <v>0</v>
      </c>
      <c r="AC56" s="52">
        <v>0</v>
      </c>
      <c r="AD56" s="52">
        <f t="shared" si="10"/>
        <v>0</v>
      </c>
      <c r="AE56" s="52">
        <v>0</v>
      </c>
      <c r="AF56" s="52">
        <f t="shared" si="11"/>
        <v>0</v>
      </c>
      <c r="AG56" s="52">
        <v>0</v>
      </c>
      <c r="AH56" s="52">
        <f t="shared" si="12"/>
        <v>0</v>
      </c>
      <c r="AI56" s="52">
        <v>0</v>
      </c>
      <c r="AJ56" s="52">
        <f t="shared" si="13"/>
        <v>0</v>
      </c>
      <c r="AK56" s="52">
        <v>0</v>
      </c>
      <c r="AL56" s="52">
        <f t="shared" si="14"/>
        <v>0</v>
      </c>
      <c r="AM56" s="52">
        <v>0</v>
      </c>
      <c r="AN56" s="52">
        <f t="shared" si="15"/>
        <v>0</v>
      </c>
      <c r="AO56" s="52">
        <v>2275</v>
      </c>
      <c r="AP56" s="52">
        <f t="shared" si="16"/>
        <v>910</v>
      </c>
      <c r="AQ56" s="52">
        <v>0</v>
      </c>
      <c r="AR56" s="52">
        <f t="shared" si="17"/>
        <v>0</v>
      </c>
      <c r="AS56" s="52">
        <v>37829</v>
      </c>
      <c r="AT56" s="52">
        <f t="shared" si="18"/>
        <v>15132</v>
      </c>
      <c r="AU56" s="52">
        <v>260</v>
      </c>
      <c r="AV56" s="52">
        <f t="shared" si="19"/>
        <v>104</v>
      </c>
      <c r="AW56" s="52">
        <v>405</v>
      </c>
      <c r="AX56" s="52">
        <f t="shared" si="20"/>
        <v>162</v>
      </c>
      <c r="AY56" s="52">
        <v>6500</v>
      </c>
      <c r="AZ56" s="52">
        <f t="shared" si="21"/>
        <v>2600</v>
      </c>
      <c r="BA56" s="52">
        <v>20</v>
      </c>
      <c r="BB56" s="52">
        <f t="shared" si="22"/>
        <v>8</v>
      </c>
      <c r="BC56" s="52">
        <v>460</v>
      </c>
      <c r="BD56" s="52">
        <f t="shared" si="23"/>
        <v>184</v>
      </c>
      <c r="BE56" s="52">
        <v>11900</v>
      </c>
      <c r="BF56" s="52">
        <f t="shared" si="24"/>
        <v>4760</v>
      </c>
      <c r="BG56" s="52">
        <v>0</v>
      </c>
      <c r="BH56" s="52">
        <f t="shared" si="25"/>
        <v>0</v>
      </c>
      <c r="BI56" s="52">
        <v>13</v>
      </c>
      <c r="BJ56" s="52">
        <f t="shared" si="26"/>
        <v>6</v>
      </c>
      <c r="BK56" s="52">
        <v>0</v>
      </c>
      <c r="BL56" s="52">
        <f t="shared" si="27"/>
        <v>0</v>
      </c>
      <c r="BM56" s="49">
        <v>7116</v>
      </c>
      <c r="BN56" s="52">
        <f t="shared" si="28"/>
        <v>2847</v>
      </c>
      <c r="BO56" s="52">
        <v>0</v>
      </c>
      <c r="BP56" s="52">
        <f t="shared" si="29"/>
        <v>0</v>
      </c>
      <c r="BQ56" s="52">
        <v>0</v>
      </c>
      <c r="BR56" s="52">
        <f t="shared" si="30"/>
        <v>0</v>
      </c>
      <c r="BS56" s="52">
        <v>0</v>
      </c>
      <c r="BT56" s="52">
        <f t="shared" si="31"/>
        <v>0</v>
      </c>
      <c r="BU56" s="52">
        <v>800</v>
      </c>
      <c r="BV56" s="52">
        <f t="shared" si="32"/>
        <v>320</v>
      </c>
      <c r="BW56" s="52">
        <v>1800</v>
      </c>
      <c r="BX56" s="52">
        <f t="shared" si="33"/>
        <v>720</v>
      </c>
      <c r="BY56" s="52">
        <v>0</v>
      </c>
      <c r="BZ56" s="52">
        <f t="shared" si="34"/>
        <v>0</v>
      </c>
      <c r="CA56" s="52">
        <v>35</v>
      </c>
      <c r="CB56" s="52">
        <f t="shared" si="35"/>
        <v>14</v>
      </c>
      <c r="CC56" s="52">
        <v>1370</v>
      </c>
      <c r="CD56" s="52">
        <f t="shared" si="36"/>
        <v>548</v>
      </c>
      <c r="CE56" s="52">
        <v>0</v>
      </c>
      <c r="CF56" s="52">
        <f t="shared" si="37"/>
        <v>0</v>
      </c>
      <c r="CG56" s="52">
        <v>0</v>
      </c>
      <c r="CH56" s="52">
        <f t="shared" si="38"/>
        <v>0</v>
      </c>
      <c r="CI56" s="52">
        <v>0</v>
      </c>
      <c r="CJ56" s="52">
        <f t="shared" si="39"/>
        <v>0</v>
      </c>
      <c r="CK56" s="52">
        <v>0</v>
      </c>
      <c r="CL56" s="52">
        <f t="shared" si="40"/>
        <v>0</v>
      </c>
      <c r="CM56" s="52">
        <v>0</v>
      </c>
      <c r="CN56" s="52">
        <f t="shared" si="41"/>
        <v>0</v>
      </c>
      <c r="CO56" s="52">
        <v>0</v>
      </c>
      <c r="CP56" s="52">
        <f t="shared" si="42"/>
        <v>0</v>
      </c>
      <c r="CQ56" s="52">
        <v>390</v>
      </c>
      <c r="CR56" s="52">
        <f t="shared" si="43"/>
        <v>156</v>
      </c>
    </row>
    <row r="57" spans="1:96" s="53" customFormat="1" ht="204">
      <c r="A57" s="45" t="str">
        <f t="shared" si="2"/>
        <v>0601250590</v>
      </c>
      <c r="B57" s="45" t="str">
        <f t="shared" si="3"/>
        <v>060125059011</v>
      </c>
      <c r="C57" s="46">
        <v>48</v>
      </c>
      <c r="D57" s="46">
        <v>25400065</v>
      </c>
      <c r="E57" s="47" t="s">
        <v>64</v>
      </c>
      <c r="F57" s="47" t="s">
        <v>191</v>
      </c>
      <c r="G57" s="47" t="s">
        <v>194</v>
      </c>
      <c r="H57" s="47" t="s">
        <v>104</v>
      </c>
      <c r="I57" s="47" t="s">
        <v>68</v>
      </c>
      <c r="J57" s="48" t="s">
        <v>195</v>
      </c>
      <c r="K57" s="47" t="s">
        <v>196</v>
      </c>
      <c r="L57" s="47">
        <v>1</v>
      </c>
      <c r="M57" s="47" t="s">
        <v>196</v>
      </c>
      <c r="N57" s="47"/>
      <c r="O57" s="49">
        <f t="shared" si="4"/>
        <v>113500</v>
      </c>
      <c r="P57" s="49">
        <f t="shared" si="5"/>
        <v>45403</v>
      </c>
      <c r="Q57" s="54"/>
      <c r="R57" s="51" t="s">
        <v>93</v>
      </c>
      <c r="S57" s="50" t="s">
        <v>81</v>
      </c>
      <c r="T57" s="50" t="s">
        <v>63</v>
      </c>
      <c r="U57" s="52">
        <v>106918</v>
      </c>
      <c r="V57" s="52">
        <f t="shared" si="6"/>
        <v>42768</v>
      </c>
      <c r="W57" s="52">
        <v>0</v>
      </c>
      <c r="X57" s="52">
        <f t="shared" si="7"/>
        <v>0</v>
      </c>
      <c r="Y57" s="52">
        <v>2499</v>
      </c>
      <c r="Z57" s="52">
        <f t="shared" si="8"/>
        <v>1000</v>
      </c>
      <c r="AA57" s="52">
        <v>0</v>
      </c>
      <c r="AB57" s="52">
        <f t="shared" si="9"/>
        <v>0</v>
      </c>
      <c r="AC57" s="52">
        <v>0</v>
      </c>
      <c r="AD57" s="52">
        <f t="shared" si="10"/>
        <v>0</v>
      </c>
      <c r="AE57" s="52">
        <v>0</v>
      </c>
      <c r="AF57" s="52">
        <f t="shared" si="11"/>
        <v>0</v>
      </c>
      <c r="AG57" s="52">
        <v>0</v>
      </c>
      <c r="AH57" s="52">
        <f t="shared" si="12"/>
        <v>0</v>
      </c>
      <c r="AI57" s="52">
        <v>0</v>
      </c>
      <c r="AJ57" s="52">
        <f t="shared" si="13"/>
        <v>0</v>
      </c>
      <c r="AK57" s="52">
        <v>0</v>
      </c>
      <c r="AL57" s="52">
        <f t="shared" si="14"/>
        <v>0</v>
      </c>
      <c r="AM57" s="52">
        <v>0</v>
      </c>
      <c r="AN57" s="52">
        <f t="shared" si="15"/>
        <v>0</v>
      </c>
      <c r="AO57" s="52">
        <v>0</v>
      </c>
      <c r="AP57" s="52">
        <f t="shared" si="16"/>
        <v>0</v>
      </c>
      <c r="AQ57" s="52">
        <v>0</v>
      </c>
      <c r="AR57" s="52">
        <f t="shared" si="17"/>
        <v>0</v>
      </c>
      <c r="AS57" s="52">
        <v>0</v>
      </c>
      <c r="AT57" s="52">
        <f t="shared" si="18"/>
        <v>0</v>
      </c>
      <c r="AU57" s="52">
        <v>0</v>
      </c>
      <c r="AV57" s="52">
        <f t="shared" si="19"/>
        <v>0</v>
      </c>
      <c r="AW57" s="52">
        <v>120</v>
      </c>
      <c r="AX57" s="52">
        <f t="shared" si="20"/>
        <v>48</v>
      </c>
      <c r="AY57" s="52">
        <v>600</v>
      </c>
      <c r="AZ57" s="52">
        <f t="shared" si="21"/>
        <v>240</v>
      </c>
      <c r="BA57" s="52">
        <v>500</v>
      </c>
      <c r="BB57" s="52">
        <f t="shared" si="22"/>
        <v>200</v>
      </c>
      <c r="BC57" s="52">
        <v>0</v>
      </c>
      <c r="BD57" s="52">
        <f t="shared" si="23"/>
        <v>0</v>
      </c>
      <c r="BE57" s="52">
        <v>0</v>
      </c>
      <c r="BF57" s="52">
        <f t="shared" si="24"/>
        <v>0</v>
      </c>
      <c r="BG57" s="52">
        <v>0</v>
      </c>
      <c r="BH57" s="52">
        <f t="shared" si="25"/>
        <v>0</v>
      </c>
      <c r="BI57" s="52">
        <v>910</v>
      </c>
      <c r="BJ57" s="52">
        <f t="shared" si="26"/>
        <v>364</v>
      </c>
      <c r="BK57" s="52">
        <v>1803</v>
      </c>
      <c r="BL57" s="52">
        <f t="shared" si="27"/>
        <v>722</v>
      </c>
      <c r="BM57" s="49">
        <v>0</v>
      </c>
      <c r="BN57" s="52">
        <f t="shared" si="28"/>
        <v>0</v>
      </c>
      <c r="BO57" s="52">
        <v>0</v>
      </c>
      <c r="BP57" s="52">
        <f t="shared" si="29"/>
        <v>0</v>
      </c>
      <c r="BQ57" s="52">
        <v>0</v>
      </c>
      <c r="BR57" s="52">
        <f t="shared" si="30"/>
        <v>0</v>
      </c>
      <c r="BS57" s="52">
        <v>0</v>
      </c>
      <c r="BT57" s="52">
        <f t="shared" si="31"/>
        <v>0</v>
      </c>
      <c r="BU57" s="52">
        <v>0</v>
      </c>
      <c r="BV57" s="52">
        <f t="shared" si="32"/>
        <v>0</v>
      </c>
      <c r="BW57" s="52">
        <v>0</v>
      </c>
      <c r="BX57" s="52">
        <f t="shared" si="33"/>
        <v>0</v>
      </c>
      <c r="BY57" s="52">
        <v>0</v>
      </c>
      <c r="BZ57" s="52">
        <f t="shared" si="34"/>
        <v>0</v>
      </c>
      <c r="CA57" s="52">
        <v>0</v>
      </c>
      <c r="CB57" s="52">
        <f t="shared" si="35"/>
        <v>0</v>
      </c>
      <c r="CC57" s="52">
        <v>130</v>
      </c>
      <c r="CD57" s="52">
        <f t="shared" si="36"/>
        <v>52</v>
      </c>
      <c r="CE57" s="52">
        <v>0</v>
      </c>
      <c r="CF57" s="52">
        <f t="shared" si="37"/>
        <v>0</v>
      </c>
      <c r="CG57" s="52">
        <v>0</v>
      </c>
      <c r="CH57" s="52">
        <f t="shared" si="38"/>
        <v>0</v>
      </c>
      <c r="CI57" s="52">
        <v>0</v>
      </c>
      <c r="CJ57" s="52">
        <f t="shared" si="39"/>
        <v>0</v>
      </c>
      <c r="CK57" s="52">
        <v>0</v>
      </c>
      <c r="CL57" s="52">
        <f t="shared" si="40"/>
        <v>0</v>
      </c>
      <c r="CM57" s="52">
        <v>7</v>
      </c>
      <c r="CN57" s="52">
        <f t="shared" si="41"/>
        <v>3</v>
      </c>
      <c r="CO57" s="52">
        <v>0</v>
      </c>
      <c r="CP57" s="52">
        <f t="shared" si="42"/>
        <v>0</v>
      </c>
      <c r="CQ57" s="52">
        <v>13</v>
      </c>
      <c r="CR57" s="52">
        <f t="shared" si="43"/>
        <v>6</v>
      </c>
    </row>
    <row r="58" spans="1:96" s="53" customFormat="1" ht="25.5" hidden="1">
      <c r="A58" s="45" t="str">
        <f t="shared" si="2"/>
        <v>0601252505</v>
      </c>
      <c r="B58" s="45" t="str">
        <f t="shared" si="3"/>
        <v>060125250511</v>
      </c>
      <c r="C58" s="46">
        <v>49</v>
      </c>
      <c r="D58" s="46">
        <v>25400073</v>
      </c>
      <c r="E58" s="47" t="s">
        <v>64</v>
      </c>
      <c r="F58" s="47" t="s">
        <v>191</v>
      </c>
      <c r="G58" s="47" t="s">
        <v>197</v>
      </c>
      <c r="H58" s="47" t="s">
        <v>104</v>
      </c>
      <c r="I58" s="47" t="s">
        <v>68</v>
      </c>
      <c r="J58" s="48" t="s">
        <v>198</v>
      </c>
      <c r="K58" s="47" t="s">
        <v>70</v>
      </c>
      <c r="L58" s="47">
        <v>100</v>
      </c>
      <c r="M58" s="47" t="s">
        <v>80</v>
      </c>
      <c r="N58" s="47"/>
      <c r="O58" s="49">
        <f t="shared" si="4"/>
        <v>46864</v>
      </c>
      <c r="P58" s="49">
        <f t="shared" si="5"/>
        <v>18747</v>
      </c>
      <c r="Q58" s="54"/>
      <c r="R58" s="51" t="s">
        <v>93</v>
      </c>
      <c r="S58" s="50" t="s">
        <v>72</v>
      </c>
      <c r="T58" s="50"/>
      <c r="U58" s="52">
        <v>43740</v>
      </c>
      <c r="V58" s="52">
        <f t="shared" si="6"/>
        <v>17496</v>
      </c>
      <c r="W58" s="52">
        <v>0</v>
      </c>
      <c r="X58" s="52">
        <f t="shared" si="7"/>
        <v>0</v>
      </c>
      <c r="Y58" s="52">
        <v>1431</v>
      </c>
      <c r="Z58" s="52">
        <f t="shared" si="8"/>
        <v>573</v>
      </c>
      <c r="AA58" s="52">
        <v>46</v>
      </c>
      <c r="AB58" s="52">
        <f t="shared" si="9"/>
        <v>19</v>
      </c>
      <c r="AC58" s="52">
        <v>0</v>
      </c>
      <c r="AD58" s="52">
        <f t="shared" si="10"/>
        <v>0</v>
      </c>
      <c r="AE58" s="52">
        <v>0</v>
      </c>
      <c r="AF58" s="52">
        <f t="shared" si="11"/>
        <v>0</v>
      </c>
      <c r="AG58" s="52">
        <v>0</v>
      </c>
      <c r="AH58" s="52">
        <f t="shared" si="12"/>
        <v>0</v>
      </c>
      <c r="AI58" s="52">
        <v>0</v>
      </c>
      <c r="AJ58" s="52">
        <f t="shared" si="13"/>
        <v>0</v>
      </c>
      <c r="AK58" s="52">
        <v>0</v>
      </c>
      <c r="AL58" s="52">
        <f t="shared" si="14"/>
        <v>0</v>
      </c>
      <c r="AM58" s="52">
        <v>0</v>
      </c>
      <c r="AN58" s="52">
        <f t="shared" si="15"/>
        <v>0</v>
      </c>
      <c r="AO58" s="52">
        <v>0</v>
      </c>
      <c r="AP58" s="52">
        <f t="shared" si="16"/>
        <v>0</v>
      </c>
      <c r="AQ58" s="52">
        <v>0</v>
      </c>
      <c r="AR58" s="52">
        <f t="shared" si="17"/>
        <v>0</v>
      </c>
      <c r="AS58" s="52">
        <v>0</v>
      </c>
      <c r="AT58" s="52">
        <f t="shared" si="18"/>
        <v>0</v>
      </c>
      <c r="AU58" s="52">
        <v>0</v>
      </c>
      <c r="AV58" s="52">
        <f t="shared" si="19"/>
        <v>0</v>
      </c>
      <c r="AW58" s="52">
        <v>0</v>
      </c>
      <c r="AX58" s="52">
        <f t="shared" si="20"/>
        <v>0</v>
      </c>
      <c r="AY58" s="52">
        <v>100</v>
      </c>
      <c r="AZ58" s="52">
        <f t="shared" si="21"/>
        <v>40</v>
      </c>
      <c r="BA58" s="52">
        <v>80</v>
      </c>
      <c r="BB58" s="52">
        <f t="shared" si="22"/>
        <v>32</v>
      </c>
      <c r="BC58" s="52">
        <v>0</v>
      </c>
      <c r="BD58" s="52">
        <f t="shared" si="23"/>
        <v>0</v>
      </c>
      <c r="BE58" s="52">
        <v>0</v>
      </c>
      <c r="BF58" s="52">
        <f t="shared" si="24"/>
        <v>0</v>
      </c>
      <c r="BG58" s="52">
        <v>0</v>
      </c>
      <c r="BH58" s="52">
        <f t="shared" si="25"/>
        <v>0</v>
      </c>
      <c r="BI58" s="52">
        <v>300</v>
      </c>
      <c r="BJ58" s="52">
        <f t="shared" si="26"/>
        <v>120</v>
      </c>
      <c r="BK58" s="52">
        <v>0</v>
      </c>
      <c r="BL58" s="52">
        <f t="shared" si="27"/>
        <v>0</v>
      </c>
      <c r="BM58" s="49">
        <v>600</v>
      </c>
      <c r="BN58" s="52">
        <f t="shared" si="28"/>
        <v>240</v>
      </c>
      <c r="BO58" s="52">
        <v>387</v>
      </c>
      <c r="BP58" s="52">
        <f t="shared" si="29"/>
        <v>155</v>
      </c>
      <c r="BQ58" s="52">
        <v>0</v>
      </c>
      <c r="BR58" s="52">
        <f t="shared" si="30"/>
        <v>0</v>
      </c>
      <c r="BS58" s="52">
        <v>0</v>
      </c>
      <c r="BT58" s="52">
        <f t="shared" si="31"/>
        <v>0</v>
      </c>
      <c r="BU58" s="52">
        <v>0</v>
      </c>
      <c r="BV58" s="52">
        <f t="shared" si="32"/>
        <v>0</v>
      </c>
      <c r="BW58" s="52">
        <v>0</v>
      </c>
      <c r="BX58" s="52">
        <f t="shared" si="33"/>
        <v>0</v>
      </c>
      <c r="BY58" s="52">
        <v>0</v>
      </c>
      <c r="BZ58" s="52">
        <f t="shared" si="34"/>
        <v>0</v>
      </c>
      <c r="CA58" s="52">
        <v>0</v>
      </c>
      <c r="CB58" s="52">
        <f t="shared" si="35"/>
        <v>0</v>
      </c>
      <c r="CC58" s="52">
        <v>180</v>
      </c>
      <c r="CD58" s="52">
        <f t="shared" si="36"/>
        <v>72</v>
      </c>
      <c r="CE58" s="52">
        <v>0</v>
      </c>
      <c r="CF58" s="52">
        <f t="shared" si="37"/>
        <v>0</v>
      </c>
      <c r="CG58" s="52">
        <v>0</v>
      </c>
      <c r="CH58" s="52">
        <f t="shared" si="38"/>
        <v>0</v>
      </c>
      <c r="CI58" s="52">
        <v>0</v>
      </c>
      <c r="CJ58" s="52">
        <f t="shared" si="39"/>
        <v>0</v>
      </c>
      <c r="CK58" s="52">
        <v>0</v>
      </c>
      <c r="CL58" s="52">
        <f t="shared" si="40"/>
        <v>0</v>
      </c>
      <c r="CM58" s="52">
        <v>0</v>
      </c>
      <c r="CN58" s="52">
        <f t="shared" si="41"/>
        <v>0</v>
      </c>
      <c r="CO58" s="52">
        <v>0</v>
      </c>
      <c r="CP58" s="52">
        <f t="shared" si="42"/>
        <v>0</v>
      </c>
      <c r="CQ58" s="52">
        <v>0</v>
      </c>
      <c r="CR58" s="52">
        <f t="shared" si="43"/>
        <v>0</v>
      </c>
    </row>
    <row r="59" spans="1:96" s="53" customFormat="1" ht="38.25" hidden="1">
      <c r="A59" s="45" t="str">
        <f t="shared" si="2"/>
        <v>0601252901</v>
      </c>
      <c r="B59" s="45" t="str">
        <f t="shared" si="3"/>
        <v>060125290111</v>
      </c>
      <c r="C59" s="46">
        <v>50</v>
      </c>
      <c r="D59" s="46">
        <v>25400056</v>
      </c>
      <c r="E59" s="47" t="s">
        <v>64</v>
      </c>
      <c r="F59" s="47" t="s">
        <v>191</v>
      </c>
      <c r="G59" s="47" t="s">
        <v>199</v>
      </c>
      <c r="H59" s="47" t="s">
        <v>104</v>
      </c>
      <c r="I59" s="47" t="s">
        <v>68</v>
      </c>
      <c r="J59" s="48" t="s">
        <v>200</v>
      </c>
      <c r="K59" s="47" t="s">
        <v>80</v>
      </c>
      <c r="L59" s="47">
        <v>1</v>
      </c>
      <c r="M59" s="47" t="s">
        <v>80</v>
      </c>
      <c r="N59" s="47"/>
      <c r="O59" s="49">
        <f t="shared" si="4"/>
        <v>1340</v>
      </c>
      <c r="P59" s="49">
        <f t="shared" si="5"/>
        <v>537</v>
      </c>
      <c r="Q59" s="54"/>
      <c r="R59" s="51"/>
      <c r="S59" s="50" t="s">
        <v>72</v>
      </c>
      <c r="T59" s="50"/>
      <c r="U59" s="52">
        <v>495</v>
      </c>
      <c r="V59" s="52">
        <f t="shared" si="6"/>
        <v>198</v>
      </c>
      <c r="W59" s="52">
        <v>0</v>
      </c>
      <c r="X59" s="52">
        <f t="shared" si="7"/>
        <v>0</v>
      </c>
      <c r="Y59" s="52">
        <v>723</v>
      </c>
      <c r="Z59" s="52">
        <f t="shared" si="8"/>
        <v>290</v>
      </c>
      <c r="AA59" s="52">
        <v>72</v>
      </c>
      <c r="AB59" s="52">
        <f t="shared" si="9"/>
        <v>29</v>
      </c>
      <c r="AC59" s="52">
        <v>10</v>
      </c>
      <c r="AD59" s="52">
        <f t="shared" si="10"/>
        <v>4</v>
      </c>
      <c r="AE59" s="52">
        <v>0</v>
      </c>
      <c r="AF59" s="52">
        <f t="shared" si="11"/>
        <v>0</v>
      </c>
      <c r="AG59" s="52">
        <v>0</v>
      </c>
      <c r="AH59" s="52">
        <f t="shared" si="12"/>
        <v>0</v>
      </c>
      <c r="AI59" s="52">
        <v>0</v>
      </c>
      <c r="AJ59" s="52">
        <f t="shared" si="13"/>
        <v>0</v>
      </c>
      <c r="AK59" s="52">
        <v>0</v>
      </c>
      <c r="AL59" s="52">
        <f t="shared" si="14"/>
        <v>0</v>
      </c>
      <c r="AM59" s="52">
        <v>0</v>
      </c>
      <c r="AN59" s="52">
        <f t="shared" si="15"/>
        <v>0</v>
      </c>
      <c r="AO59" s="52">
        <v>0</v>
      </c>
      <c r="AP59" s="52">
        <f t="shared" si="16"/>
        <v>0</v>
      </c>
      <c r="AQ59" s="52">
        <v>0</v>
      </c>
      <c r="AR59" s="52">
        <f t="shared" si="17"/>
        <v>0</v>
      </c>
      <c r="AS59" s="52">
        <v>0</v>
      </c>
      <c r="AT59" s="52">
        <f t="shared" si="18"/>
        <v>0</v>
      </c>
      <c r="AU59" s="52">
        <v>0</v>
      </c>
      <c r="AV59" s="52">
        <f t="shared" si="19"/>
        <v>0</v>
      </c>
      <c r="AW59" s="52">
        <v>0</v>
      </c>
      <c r="AX59" s="52">
        <f t="shared" si="20"/>
        <v>0</v>
      </c>
      <c r="AY59" s="52">
        <v>10</v>
      </c>
      <c r="AZ59" s="52">
        <f t="shared" si="21"/>
        <v>4</v>
      </c>
      <c r="BA59" s="52">
        <v>0</v>
      </c>
      <c r="BB59" s="52">
        <f t="shared" si="22"/>
        <v>0</v>
      </c>
      <c r="BC59" s="52">
        <v>0</v>
      </c>
      <c r="BD59" s="52">
        <f t="shared" si="23"/>
        <v>0</v>
      </c>
      <c r="BE59" s="52">
        <v>0</v>
      </c>
      <c r="BF59" s="52">
        <f t="shared" si="24"/>
        <v>0</v>
      </c>
      <c r="BG59" s="52">
        <v>0</v>
      </c>
      <c r="BH59" s="52">
        <f t="shared" si="25"/>
        <v>0</v>
      </c>
      <c r="BI59" s="52">
        <v>0</v>
      </c>
      <c r="BJ59" s="52">
        <f t="shared" si="26"/>
        <v>0</v>
      </c>
      <c r="BK59" s="52">
        <v>0</v>
      </c>
      <c r="BL59" s="52">
        <f t="shared" si="27"/>
        <v>0</v>
      </c>
      <c r="BM59" s="49">
        <v>0</v>
      </c>
      <c r="BN59" s="52">
        <f t="shared" si="28"/>
        <v>0</v>
      </c>
      <c r="BO59" s="52">
        <v>0</v>
      </c>
      <c r="BP59" s="52">
        <f t="shared" si="29"/>
        <v>0</v>
      </c>
      <c r="BQ59" s="52">
        <v>0</v>
      </c>
      <c r="BR59" s="52">
        <f t="shared" si="30"/>
        <v>0</v>
      </c>
      <c r="BS59" s="52">
        <v>0</v>
      </c>
      <c r="BT59" s="52">
        <f t="shared" si="31"/>
        <v>0</v>
      </c>
      <c r="BU59" s="52">
        <v>0</v>
      </c>
      <c r="BV59" s="52">
        <f t="shared" si="32"/>
        <v>0</v>
      </c>
      <c r="BW59" s="52">
        <v>0</v>
      </c>
      <c r="BX59" s="52">
        <f t="shared" si="33"/>
        <v>0</v>
      </c>
      <c r="BY59" s="52">
        <v>0</v>
      </c>
      <c r="BZ59" s="52">
        <f t="shared" si="34"/>
        <v>0</v>
      </c>
      <c r="CA59" s="52">
        <v>0</v>
      </c>
      <c r="CB59" s="52">
        <f t="shared" si="35"/>
        <v>0</v>
      </c>
      <c r="CC59" s="52">
        <v>30</v>
      </c>
      <c r="CD59" s="52">
        <f t="shared" si="36"/>
        <v>12</v>
      </c>
      <c r="CE59" s="52">
        <v>0</v>
      </c>
      <c r="CF59" s="52">
        <f t="shared" si="37"/>
        <v>0</v>
      </c>
      <c r="CG59" s="52">
        <v>0</v>
      </c>
      <c r="CH59" s="52">
        <f t="shared" si="38"/>
        <v>0</v>
      </c>
      <c r="CI59" s="52">
        <v>0</v>
      </c>
      <c r="CJ59" s="52">
        <f t="shared" si="39"/>
        <v>0</v>
      </c>
      <c r="CK59" s="52">
        <v>0</v>
      </c>
      <c r="CL59" s="52">
        <f t="shared" si="40"/>
        <v>0</v>
      </c>
      <c r="CM59" s="52">
        <v>0</v>
      </c>
      <c r="CN59" s="52">
        <f t="shared" si="41"/>
        <v>0</v>
      </c>
      <c r="CO59" s="52">
        <v>0</v>
      </c>
      <c r="CP59" s="52">
        <f t="shared" si="42"/>
        <v>0</v>
      </c>
      <c r="CQ59" s="52">
        <v>0</v>
      </c>
      <c r="CR59" s="52">
        <f t="shared" si="43"/>
        <v>0</v>
      </c>
    </row>
    <row r="60" spans="1:96" s="53" customFormat="1" ht="102" hidden="1">
      <c r="A60" s="45" t="str">
        <f t="shared" si="2"/>
        <v>0601550015</v>
      </c>
      <c r="B60" s="45" t="str">
        <f t="shared" si="3"/>
        <v>060155001514</v>
      </c>
      <c r="C60" s="46">
        <v>51</v>
      </c>
      <c r="D60" s="46">
        <v>25400090</v>
      </c>
      <c r="E60" s="47" t="s">
        <v>64</v>
      </c>
      <c r="F60" s="47" t="s">
        <v>201</v>
      </c>
      <c r="G60" s="47" t="s">
        <v>202</v>
      </c>
      <c r="H60" s="47" t="s">
        <v>88</v>
      </c>
      <c r="I60" s="47" t="s">
        <v>68</v>
      </c>
      <c r="J60" s="48" t="s">
        <v>203</v>
      </c>
      <c r="K60" s="47" t="s">
        <v>70</v>
      </c>
      <c r="L60" s="47">
        <v>10</v>
      </c>
      <c r="M60" s="47" t="s">
        <v>80</v>
      </c>
      <c r="N60" s="47"/>
      <c r="O60" s="49">
        <f t="shared" si="4"/>
        <v>7409</v>
      </c>
      <c r="P60" s="49">
        <f t="shared" si="5"/>
        <v>2965</v>
      </c>
      <c r="Q60" s="54"/>
      <c r="R60" s="51" t="s">
        <v>93</v>
      </c>
      <c r="S60" s="50" t="s">
        <v>81</v>
      </c>
      <c r="T60" s="50"/>
      <c r="U60" s="52">
        <v>3135</v>
      </c>
      <c r="V60" s="52">
        <f t="shared" si="6"/>
        <v>1254</v>
      </c>
      <c r="W60" s="52">
        <v>0</v>
      </c>
      <c r="X60" s="52">
        <f t="shared" si="7"/>
        <v>0</v>
      </c>
      <c r="Y60" s="52">
        <v>2401</v>
      </c>
      <c r="Z60" s="52">
        <f t="shared" si="8"/>
        <v>961</v>
      </c>
      <c r="AA60" s="52">
        <v>40</v>
      </c>
      <c r="AB60" s="52">
        <f t="shared" si="9"/>
        <v>16</v>
      </c>
      <c r="AC60" s="52">
        <v>20</v>
      </c>
      <c r="AD60" s="52">
        <f t="shared" si="10"/>
        <v>8</v>
      </c>
      <c r="AE60" s="52">
        <v>0</v>
      </c>
      <c r="AF60" s="52">
        <f t="shared" si="11"/>
        <v>0</v>
      </c>
      <c r="AG60" s="52">
        <v>0</v>
      </c>
      <c r="AH60" s="52">
        <f t="shared" si="12"/>
        <v>0</v>
      </c>
      <c r="AI60" s="52">
        <v>0</v>
      </c>
      <c r="AJ60" s="52">
        <f t="shared" si="13"/>
        <v>0</v>
      </c>
      <c r="AK60" s="52">
        <v>0</v>
      </c>
      <c r="AL60" s="52">
        <f t="shared" si="14"/>
        <v>0</v>
      </c>
      <c r="AM60" s="52">
        <v>0</v>
      </c>
      <c r="AN60" s="52">
        <f t="shared" si="15"/>
        <v>0</v>
      </c>
      <c r="AO60" s="52">
        <v>0</v>
      </c>
      <c r="AP60" s="52">
        <f t="shared" si="16"/>
        <v>0</v>
      </c>
      <c r="AQ60" s="52">
        <v>0</v>
      </c>
      <c r="AR60" s="52">
        <f t="shared" si="17"/>
        <v>0</v>
      </c>
      <c r="AS60" s="52">
        <v>0</v>
      </c>
      <c r="AT60" s="52">
        <f t="shared" si="18"/>
        <v>0</v>
      </c>
      <c r="AU60" s="52">
        <v>70</v>
      </c>
      <c r="AV60" s="52">
        <f t="shared" si="19"/>
        <v>28</v>
      </c>
      <c r="AW60" s="52">
        <v>19</v>
      </c>
      <c r="AX60" s="52">
        <f t="shared" si="20"/>
        <v>8</v>
      </c>
      <c r="AY60" s="52">
        <v>500</v>
      </c>
      <c r="AZ60" s="52">
        <f t="shared" si="21"/>
        <v>200</v>
      </c>
      <c r="BA60" s="52">
        <v>50</v>
      </c>
      <c r="BB60" s="52">
        <f t="shared" si="22"/>
        <v>20</v>
      </c>
      <c r="BC60" s="52">
        <v>400</v>
      </c>
      <c r="BD60" s="52">
        <f t="shared" si="23"/>
        <v>160</v>
      </c>
      <c r="BE60" s="52">
        <v>0</v>
      </c>
      <c r="BF60" s="52">
        <f t="shared" si="24"/>
        <v>0</v>
      </c>
      <c r="BG60" s="52">
        <v>0</v>
      </c>
      <c r="BH60" s="52">
        <f t="shared" si="25"/>
        <v>0</v>
      </c>
      <c r="BI60" s="52">
        <v>0</v>
      </c>
      <c r="BJ60" s="52">
        <f t="shared" si="26"/>
        <v>0</v>
      </c>
      <c r="BK60" s="52">
        <v>0</v>
      </c>
      <c r="BL60" s="52">
        <f t="shared" si="27"/>
        <v>0</v>
      </c>
      <c r="BM60" s="49">
        <v>120</v>
      </c>
      <c r="BN60" s="52">
        <f t="shared" si="28"/>
        <v>48</v>
      </c>
      <c r="BO60" s="52">
        <v>514</v>
      </c>
      <c r="BP60" s="52">
        <f t="shared" si="29"/>
        <v>206</v>
      </c>
      <c r="BQ60" s="52">
        <v>0</v>
      </c>
      <c r="BR60" s="52">
        <f t="shared" si="30"/>
        <v>0</v>
      </c>
      <c r="BS60" s="52">
        <v>0</v>
      </c>
      <c r="BT60" s="52">
        <f t="shared" si="31"/>
        <v>0</v>
      </c>
      <c r="BU60" s="52">
        <v>100</v>
      </c>
      <c r="BV60" s="52">
        <f t="shared" si="32"/>
        <v>40</v>
      </c>
      <c r="BW60" s="52">
        <v>0</v>
      </c>
      <c r="BX60" s="52">
        <f t="shared" si="33"/>
        <v>0</v>
      </c>
      <c r="BY60" s="52">
        <v>0</v>
      </c>
      <c r="BZ60" s="52">
        <f t="shared" si="34"/>
        <v>0</v>
      </c>
      <c r="CA60" s="52">
        <v>40</v>
      </c>
      <c r="CB60" s="52">
        <f t="shared" si="35"/>
        <v>16</v>
      </c>
      <c r="CC60" s="52">
        <v>0</v>
      </c>
      <c r="CD60" s="52">
        <f t="shared" si="36"/>
        <v>0</v>
      </c>
      <c r="CE60" s="52">
        <v>0</v>
      </c>
      <c r="CF60" s="52">
        <f t="shared" si="37"/>
        <v>0</v>
      </c>
      <c r="CG60" s="52">
        <v>0</v>
      </c>
      <c r="CH60" s="52">
        <f t="shared" si="38"/>
        <v>0</v>
      </c>
      <c r="CI60" s="52">
        <v>0</v>
      </c>
      <c r="CJ60" s="52">
        <f t="shared" si="39"/>
        <v>0</v>
      </c>
      <c r="CK60" s="52">
        <v>0</v>
      </c>
      <c r="CL60" s="52">
        <f t="shared" si="40"/>
        <v>0</v>
      </c>
      <c r="CM60" s="52">
        <v>0</v>
      </c>
      <c r="CN60" s="52">
        <f t="shared" si="41"/>
        <v>0</v>
      </c>
      <c r="CO60" s="52">
        <v>0</v>
      </c>
      <c r="CP60" s="52">
        <f t="shared" si="42"/>
        <v>0</v>
      </c>
      <c r="CQ60" s="52">
        <v>0</v>
      </c>
      <c r="CR60" s="52">
        <f t="shared" si="43"/>
        <v>0</v>
      </c>
    </row>
    <row r="61" spans="1:96" s="53" customFormat="1" ht="102" hidden="1">
      <c r="A61" s="45" t="str">
        <f t="shared" si="2"/>
        <v>0601550155</v>
      </c>
      <c r="B61" s="45" t="str">
        <f t="shared" si="3"/>
        <v>060155015514</v>
      </c>
      <c r="C61" s="46">
        <v>52</v>
      </c>
      <c r="D61" s="46">
        <v>25400090</v>
      </c>
      <c r="E61" s="47" t="s">
        <v>64</v>
      </c>
      <c r="F61" s="47" t="s">
        <v>201</v>
      </c>
      <c r="G61" s="47" t="s">
        <v>204</v>
      </c>
      <c r="H61" s="47" t="s">
        <v>88</v>
      </c>
      <c r="I61" s="47" t="s">
        <v>68</v>
      </c>
      <c r="J61" s="48" t="s">
        <v>205</v>
      </c>
      <c r="K61" s="47" t="s">
        <v>70</v>
      </c>
      <c r="L61" s="47">
        <v>10</v>
      </c>
      <c r="M61" s="47" t="s">
        <v>80</v>
      </c>
      <c r="N61" s="47"/>
      <c r="O61" s="49">
        <f t="shared" si="4"/>
        <v>5195</v>
      </c>
      <c r="P61" s="49">
        <f t="shared" si="5"/>
        <v>2079</v>
      </c>
      <c r="Q61" s="54"/>
      <c r="R61" s="51"/>
      <c r="S61" s="50" t="s">
        <v>81</v>
      </c>
      <c r="T61" s="50"/>
      <c r="U61" s="52">
        <v>3233</v>
      </c>
      <c r="V61" s="52">
        <f t="shared" si="6"/>
        <v>1294</v>
      </c>
      <c r="W61" s="52">
        <v>0</v>
      </c>
      <c r="X61" s="52">
        <f t="shared" si="7"/>
        <v>0</v>
      </c>
      <c r="Y61" s="52">
        <v>1382</v>
      </c>
      <c r="Z61" s="52">
        <f t="shared" si="8"/>
        <v>553</v>
      </c>
      <c r="AA61" s="52">
        <v>0</v>
      </c>
      <c r="AB61" s="52">
        <f t="shared" si="9"/>
        <v>0</v>
      </c>
      <c r="AC61" s="52">
        <v>20</v>
      </c>
      <c r="AD61" s="52">
        <f t="shared" si="10"/>
        <v>8</v>
      </c>
      <c r="AE61" s="52">
        <v>0</v>
      </c>
      <c r="AF61" s="52">
        <f t="shared" si="11"/>
        <v>0</v>
      </c>
      <c r="AG61" s="52">
        <v>0</v>
      </c>
      <c r="AH61" s="52">
        <f t="shared" si="12"/>
        <v>0</v>
      </c>
      <c r="AI61" s="52">
        <v>0</v>
      </c>
      <c r="AJ61" s="52">
        <f t="shared" si="13"/>
        <v>0</v>
      </c>
      <c r="AK61" s="52">
        <v>0</v>
      </c>
      <c r="AL61" s="52">
        <f t="shared" si="14"/>
        <v>0</v>
      </c>
      <c r="AM61" s="52">
        <v>0</v>
      </c>
      <c r="AN61" s="52">
        <f t="shared" si="15"/>
        <v>0</v>
      </c>
      <c r="AO61" s="52">
        <v>0</v>
      </c>
      <c r="AP61" s="52">
        <f t="shared" si="16"/>
        <v>0</v>
      </c>
      <c r="AQ61" s="52">
        <v>0</v>
      </c>
      <c r="AR61" s="52">
        <f t="shared" si="17"/>
        <v>0</v>
      </c>
      <c r="AS61" s="52">
        <v>0</v>
      </c>
      <c r="AT61" s="52">
        <f t="shared" si="18"/>
        <v>0</v>
      </c>
      <c r="AU61" s="52">
        <v>0</v>
      </c>
      <c r="AV61" s="52">
        <f t="shared" si="19"/>
        <v>0</v>
      </c>
      <c r="AW61" s="52">
        <v>0</v>
      </c>
      <c r="AX61" s="52">
        <f t="shared" si="20"/>
        <v>0</v>
      </c>
      <c r="AY61" s="52">
        <v>500</v>
      </c>
      <c r="AZ61" s="52">
        <f t="shared" si="21"/>
        <v>200</v>
      </c>
      <c r="BA61" s="52">
        <v>50</v>
      </c>
      <c r="BB61" s="52">
        <f t="shared" si="22"/>
        <v>20</v>
      </c>
      <c r="BC61" s="52">
        <v>0</v>
      </c>
      <c r="BD61" s="52">
        <f t="shared" si="23"/>
        <v>0</v>
      </c>
      <c r="BE61" s="52">
        <v>0</v>
      </c>
      <c r="BF61" s="52">
        <f t="shared" si="24"/>
        <v>0</v>
      </c>
      <c r="BG61" s="52">
        <v>0</v>
      </c>
      <c r="BH61" s="52">
        <f t="shared" si="25"/>
        <v>0</v>
      </c>
      <c r="BI61" s="52">
        <v>0</v>
      </c>
      <c r="BJ61" s="52">
        <f t="shared" si="26"/>
        <v>0</v>
      </c>
      <c r="BK61" s="52">
        <v>0</v>
      </c>
      <c r="BL61" s="52">
        <f t="shared" si="27"/>
        <v>0</v>
      </c>
      <c r="BM61" s="49">
        <v>0</v>
      </c>
      <c r="BN61" s="52">
        <f t="shared" si="28"/>
        <v>0</v>
      </c>
      <c r="BO61" s="52">
        <v>0</v>
      </c>
      <c r="BP61" s="52">
        <f t="shared" si="29"/>
        <v>0</v>
      </c>
      <c r="BQ61" s="52">
        <v>0</v>
      </c>
      <c r="BR61" s="52">
        <f t="shared" si="30"/>
        <v>0</v>
      </c>
      <c r="BS61" s="52">
        <v>0</v>
      </c>
      <c r="BT61" s="52">
        <f t="shared" si="31"/>
        <v>0</v>
      </c>
      <c r="BU61" s="52">
        <v>0</v>
      </c>
      <c r="BV61" s="52">
        <f t="shared" si="32"/>
        <v>0</v>
      </c>
      <c r="BW61" s="52">
        <v>0</v>
      </c>
      <c r="BX61" s="52">
        <f t="shared" si="33"/>
        <v>0</v>
      </c>
      <c r="BY61" s="52">
        <v>0</v>
      </c>
      <c r="BZ61" s="52">
        <f t="shared" si="34"/>
        <v>0</v>
      </c>
      <c r="CA61" s="52">
        <v>10</v>
      </c>
      <c r="CB61" s="52">
        <f t="shared" si="35"/>
        <v>4</v>
      </c>
      <c r="CC61" s="52">
        <v>0</v>
      </c>
      <c r="CD61" s="52">
        <f t="shared" si="36"/>
        <v>0</v>
      </c>
      <c r="CE61" s="52">
        <v>0</v>
      </c>
      <c r="CF61" s="52">
        <f t="shared" si="37"/>
        <v>0</v>
      </c>
      <c r="CG61" s="52">
        <v>0</v>
      </c>
      <c r="CH61" s="52">
        <f t="shared" si="38"/>
        <v>0</v>
      </c>
      <c r="CI61" s="52">
        <v>0</v>
      </c>
      <c r="CJ61" s="52">
        <f t="shared" si="39"/>
        <v>0</v>
      </c>
      <c r="CK61" s="52">
        <v>0</v>
      </c>
      <c r="CL61" s="52">
        <f t="shared" si="40"/>
        <v>0</v>
      </c>
      <c r="CM61" s="52">
        <v>0</v>
      </c>
      <c r="CN61" s="52">
        <f t="shared" si="41"/>
        <v>0</v>
      </c>
      <c r="CO61" s="52">
        <v>0</v>
      </c>
      <c r="CP61" s="52">
        <f t="shared" si="42"/>
        <v>0</v>
      </c>
      <c r="CQ61" s="52">
        <v>0</v>
      </c>
      <c r="CR61" s="52">
        <f t="shared" si="43"/>
        <v>0</v>
      </c>
    </row>
    <row r="62" spans="1:96" s="53" customFormat="1" ht="102" hidden="1">
      <c r="A62" s="45" t="str">
        <f t="shared" si="2"/>
        <v>0601550304</v>
      </c>
      <c r="B62" s="45" t="str">
        <f t="shared" si="3"/>
        <v>060155030414</v>
      </c>
      <c r="C62" s="46">
        <v>53</v>
      </c>
      <c r="D62" s="46">
        <v>25400090</v>
      </c>
      <c r="E62" s="47" t="s">
        <v>64</v>
      </c>
      <c r="F62" s="47" t="s">
        <v>201</v>
      </c>
      <c r="G62" s="47" t="s">
        <v>206</v>
      </c>
      <c r="H62" s="47" t="s">
        <v>88</v>
      </c>
      <c r="I62" s="47" t="s">
        <v>68</v>
      </c>
      <c r="J62" s="48" t="s">
        <v>207</v>
      </c>
      <c r="K62" s="47" t="s">
        <v>70</v>
      </c>
      <c r="L62" s="47">
        <v>10</v>
      </c>
      <c r="M62" s="47" t="s">
        <v>80</v>
      </c>
      <c r="N62" s="47"/>
      <c r="O62" s="49">
        <f t="shared" si="4"/>
        <v>10973</v>
      </c>
      <c r="P62" s="49">
        <f t="shared" si="5"/>
        <v>4390</v>
      </c>
      <c r="Q62" s="54"/>
      <c r="R62" s="51"/>
      <c r="S62" s="50" t="s">
        <v>81</v>
      </c>
      <c r="T62" s="50"/>
      <c r="U62" s="52">
        <v>8540</v>
      </c>
      <c r="V62" s="52">
        <f t="shared" si="6"/>
        <v>3416</v>
      </c>
      <c r="W62" s="52">
        <v>0</v>
      </c>
      <c r="X62" s="52">
        <f t="shared" si="7"/>
        <v>0</v>
      </c>
      <c r="Y62" s="52">
        <v>1405</v>
      </c>
      <c r="Z62" s="52">
        <f t="shared" si="8"/>
        <v>562</v>
      </c>
      <c r="AA62" s="52">
        <v>0</v>
      </c>
      <c r="AB62" s="52">
        <f t="shared" si="9"/>
        <v>0</v>
      </c>
      <c r="AC62" s="52">
        <v>20</v>
      </c>
      <c r="AD62" s="52">
        <f t="shared" si="10"/>
        <v>8</v>
      </c>
      <c r="AE62" s="52">
        <v>0</v>
      </c>
      <c r="AF62" s="52">
        <f t="shared" si="11"/>
        <v>0</v>
      </c>
      <c r="AG62" s="52">
        <v>0</v>
      </c>
      <c r="AH62" s="52">
        <f t="shared" si="12"/>
        <v>0</v>
      </c>
      <c r="AI62" s="52">
        <v>0</v>
      </c>
      <c r="AJ62" s="52">
        <f t="shared" si="13"/>
        <v>0</v>
      </c>
      <c r="AK62" s="52">
        <v>0</v>
      </c>
      <c r="AL62" s="52">
        <f t="shared" si="14"/>
        <v>0</v>
      </c>
      <c r="AM62" s="52">
        <v>0</v>
      </c>
      <c r="AN62" s="52">
        <f t="shared" si="15"/>
        <v>0</v>
      </c>
      <c r="AO62" s="52">
        <v>0</v>
      </c>
      <c r="AP62" s="52">
        <f t="shared" si="16"/>
        <v>0</v>
      </c>
      <c r="AQ62" s="52">
        <v>0</v>
      </c>
      <c r="AR62" s="52">
        <f t="shared" si="17"/>
        <v>0</v>
      </c>
      <c r="AS62" s="52">
        <v>0</v>
      </c>
      <c r="AT62" s="52">
        <f t="shared" si="18"/>
        <v>0</v>
      </c>
      <c r="AU62" s="52">
        <v>10</v>
      </c>
      <c r="AV62" s="52">
        <f t="shared" si="19"/>
        <v>4</v>
      </c>
      <c r="AW62" s="52">
        <v>0</v>
      </c>
      <c r="AX62" s="52">
        <f t="shared" si="20"/>
        <v>0</v>
      </c>
      <c r="AY62" s="52">
        <v>600</v>
      </c>
      <c r="AZ62" s="52">
        <f t="shared" si="21"/>
        <v>240</v>
      </c>
      <c r="BA62" s="52">
        <v>50</v>
      </c>
      <c r="BB62" s="52">
        <f t="shared" si="22"/>
        <v>20</v>
      </c>
      <c r="BC62" s="52">
        <v>0</v>
      </c>
      <c r="BD62" s="52">
        <f t="shared" si="23"/>
        <v>0</v>
      </c>
      <c r="BE62" s="52">
        <v>0</v>
      </c>
      <c r="BF62" s="52">
        <f t="shared" si="24"/>
        <v>0</v>
      </c>
      <c r="BG62" s="52">
        <v>0</v>
      </c>
      <c r="BH62" s="52">
        <f t="shared" si="25"/>
        <v>0</v>
      </c>
      <c r="BI62" s="52">
        <v>0</v>
      </c>
      <c r="BJ62" s="52">
        <f t="shared" si="26"/>
        <v>0</v>
      </c>
      <c r="BK62" s="52">
        <v>0</v>
      </c>
      <c r="BL62" s="52">
        <f t="shared" si="27"/>
        <v>0</v>
      </c>
      <c r="BM62" s="49">
        <v>20</v>
      </c>
      <c r="BN62" s="52">
        <f t="shared" si="28"/>
        <v>8</v>
      </c>
      <c r="BO62" s="52">
        <v>298</v>
      </c>
      <c r="BP62" s="52">
        <f t="shared" si="29"/>
        <v>120</v>
      </c>
      <c r="BQ62" s="52">
        <v>0</v>
      </c>
      <c r="BR62" s="52">
        <f t="shared" si="30"/>
        <v>0</v>
      </c>
      <c r="BS62" s="52">
        <v>0</v>
      </c>
      <c r="BT62" s="52">
        <f t="shared" si="31"/>
        <v>0</v>
      </c>
      <c r="BU62" s="52">
        <v>0</v>
      </c>
      <c r="BV62" s="52">
        <f t="shared" si="32"/>
        <v>0</v>
      </c>
      <c r="BW62" s="52">
        <v>0</v>
      </c>
      <c r="BX62" s="52">
        <f t="shared" si="33"/>
        <v>0</v>
      </c>
      <c r="BY62" s="52">
        <v>0</v>
      </c>
      <c r="BZ62" s="52">
        <f t="shared" si="34"/>
        <v>0</v>
      </c>
      <c r="CA62" s="52">
        <v>0</v>
      </c>
      <c r="CB62" s="52">
        <f t="shared" si="35"/>
        <v>0</v>
      </c>
      <c r="CC62" s="52">
        <v>30</v>
      </c>
      <c r="CD62" s="52">
        <f t="shared" si="36"/>
        <v>12</v>
      </c>
      <c r="CE62" s="52">
        <v>0</v>
      </c>
      <c r="CF62" s="52">
        <f t="shared" si="37"/>
        <v>0</v>
      </c>
      <c r="CG62" s="52">
        <v>0</v>
      </c>
      <c r="CH62" s="52">
        <f t="shared" si="38"/>
        <v>0</v>
      </c>
      <c r="CI62" s="52">
        <v>0</v>
      </c>
      <c r="CJ62" s="52">
        <f t="shared" si="39"/>
        <v>0</v>
      </c>
      <c r="CK62" s="52">
        <v>0</v>
      </c>
      <c r="CL62" s="52">
        <f t="shared" si="40"/>
        <v>0</v>
      </c>
      <c r="CM62" s="52">
        <v>0</v>
      </c>
      <c r="CN62" s="52">
        <f t="shared" si="41"/>
        <v>0</v>
      </c>
      <c r="CO62" s="52">
        <v>0</v>
      </c>
      <c r="CP62" s="52">
        <f t="shared" si="42"/>
        <v>0</v>
      </c>
      <c r="CQ62" s="52">
        <v>0</v>
      </c>
      <c r="CR62" s="52">
        <f t="shared" si="43"/>
        <v>0</v>
      </c>
    </row>
    <row r="63" spans="1:96" s="53" customFormat="1" ht="63.75">
      <c r="A63" s="45" t="str">
        <f t="shared" si="2"/>
        <v>0601650740</v>
      </c>
      <c r="B63" s="45" t="str">
        <f t="shared" si="3"/>
        <v>060165074002</v>
      </c>
      <c r="C63" s="46">
        <v>54</v>
      </c>
      <c r="D63" s="46">
        <v>25400100</v>
      </c>
      <c r="E63" s="47" t="s">
        <v>64</v>
      </c>
      <c r="F63" s="47" t="s">
        <v>208</v>
      </c>
      <c r="G63" s="47" t="s">
        <v>209</v>
      </c>
      <c r="H63" s="47" t="s">
        <v>95</v>
      </c>
      <c r="I63" s="47" t="s">
        <v>68</v>
      </c>
      <c r="J63" s="48" t="s">
        <v>210</v>
      </c>
      <c r="K63" s="47" t="s">
        <v>80</v>
      </c>
      <c r="L63" s="47">
        <v>1</v>
      </c>
      <c r="M63" s="47" t="s">
        <v>80</v>
      </c>
      <c r="N63" s="47"/>
      <c r="O63" s="49">
        <f t="shared" si="4"/>
        <v>1121</v>
      </c>
      <c r="P63" s="49">
        <f t="shared" si="5"/>
        <v>449</v>
      </c>
      <c r="Q63" s="54"/>
      <c r="R63" s="51" t="s">
        <v>93</v>
      </c>
      <c r="S63" s="50" t="s">
        <v>81</v>
      </c>
      <c r="T63" s="50" t="s">
        <v>63</v>
      </c>
      <c r="U63" s="52">
        <v>557</v>
      </c>
      <c r="V63" s="52">
        <f t="shared" si="6"/>
        <v>223</v>
      </c>
      <c r="W63" s="52">
        <v>0</v>
      </c>
      <c r="X63" s="52">
        <f t="shared" si="7"/>
        <v>0</v>
      </c>
      <c r="Y63" s="52">
        <v>102</v>
      </c>
      <c r="Z63" s="52">
        <f t="shared" si="8"/>
        <v>41</v>
      </c>
      <c r="AA63" s="52">
        <v>112</v>
      </c>
      <c r="AB63" s="52">
        <f t="shared" si="9"/>
        <v>45</v>
      </c>
      <c r="AC63" s="52">
        <v>0</v>
      </c>
      <c r="AD63" s="52">
        <f t="shared" si="10"/>
        <v>0</v>
      </c>
      <c r="AE63" s="52">
        <v>0</v>
      </c>
      <c r="AF63" s="52">
        <f t="shared" si="11"/>
        <v>0</v>
      </c>
      <c r="AG63" s="52">
        <v>0</v>
      </c>
      <c r="AH63" s="52">
        <f t="shared" si="12"/>
        <v>0</v>
      </c>
      <c r="AI63" s="52">
        <v>0</v>
      </c>
      <c r="AJ63" s="52">
        <f t="shared" si="13"/>
        <v>0</v>
      </c>
      <c r="AK63" s="52">
        <v>0</v>
      </c>
      <c r="AL63" s="52">
        <f t="shared" si="14"/>
        <v>0</v>
      </c>
      <c r="AM63" s="52">
        <v>0</v>
      </c>
      <c r="AN63" s="52">
        <f t="shared" si="15"/>
        <v>0</v>
      </c>
      <c r="AO63" s="52">
        <v>0</v>
      </c>
      <c r="AP63" s="52">
        <f t="shared" si="16"/>
        <v>0</v>
      </c>
      <c r="AQ63" s="52">
        <v>0</v>
      </c>
      <c r="AR63" s="52">
        <f t="shared" si="17"/>
        <v>0</v>
      </c>
      <c r="AS63" s="52">
        <v>0</v>
      </c>
      <c r="AT63" s="52">
        <f t="shared" si="18"/>
        <v>0</v>
      </c>
      <c r="AU63" s="52">
        <v>0</v>
      </c>
      <c r="AV63" s="52">
        <f t="shared" si="19"/>
        <v>0</v>
      </c>
      <c r="AW63" s="52">
        <v>0</v>
      </c>
      <c r="AX63" s="52">
        <f t="shared" si="20"/>
        <v>0</v>
      </c>
      <c r="AY63" s="52">
        <v>100</v>
      </c>
      <c r="AZ63" s="52">
        <f t="shared" si="21"/>
        <v>40</v>
      </c>
      <c r="BA63" s="52">
        <v>0</v>
      </c>
      <c r="BB63" s="52">
        <f t="shared" si="22"/>
        <v>0</v>
      </c>
      <c r="BC63" s="52">
        <v>0</v>
      </c>
      <c r="BD63" s="52">
        <f t="shared" si="23"/>
        <v>0</v>
      </c>
      <c r="BE63" s="52">
        <v>0</v>
      </c>
      <c r="BF63" s="52">
        <f t="shared" si="24"/>
        <v>0</v>
      </c>
      <c r="BG63" s="52">
        <v>250</v>
      </c>
      <c r="BH63" s="52">
        <f t="shared" si="25"/>
        <v>100</v>
      </c>
      <c r="BI63" s="52">
        <v>0</v>
      </c>
      <c r="BJ63" s="52">
        <f t="shared" si="26"/>
        <v>0</v>
      </c>
      <c r="BK63" s="52">
        <v>0</v>
      </c>
      <c r="BL63" s="52">
        <f t="shared" si="27"/>
        <v>0</v>
      </c>
      <c r="BM63" s="49">
        <v>0</v>
      </c>
      <c r="BN63" s="52">
        <f t="shared" si="28"/>
        <v>0</v>
      </c>
      <c r="BO63" s="52">
        <v>0</v>
      </c>
      <c r="BP63" s="52">
        <f t="shared" si="29"/>
        <v>0</v>
      </c>
      <c r="BQ63" s="52">
        <v>0</v>
      </c>
      <c r="BR63" s="52">
        <f t="shared" si="30"/>
        <v>0</v>
      </c>
      <c r="BS63" s="52">
        <v>0</v>
      </c>
      <c r="BT63" s="52">
        <f t="shared" si="31"/>
        <v>0</v>
      </c>
      <c r="BU63" s="52">
        <v>0</v>
      </c>
      <c r="BV63" s="52">
        <f t="shared" si="32"/>
        <v>0</v>
      </c>
      <c r="BW63" s="52">
        <v>0</v>
      </c>
      <c r="BX63" s="52">
        <f t="shared" si="33"/>
        <v>0</v>
      </c>
      <c r="BY63" s="52">
        <v>0</v>
      </c>
      <c r="BZ63" s="52">
        <f t="shared" si="34"/>
        <v>0</v>
      </c>
      <c r="CA63" s="52">
        <v>0</v>
      </c>
      <c r="CB63" s="52">
        <f t="shared" si="35"/>
        <v>0</v>
      </c>
      <c r="CC63" s="52">
        <v>0</v>
      </c>
      <c r="CD63" s="52">
        <f t="shared" si="36"/>
        <v>0</v>
      </c>
      <c r="CE63" s="52">
        <v>0</v>
      </c>
      <c r="CF63" s="52">
        <f t="shared" si="37"/>
        <v>0</v>
      </c>
      <c r="CG63" s="52">
        <v>0</v>
      </c>
      <c r="CH63" s="52">
        <f t="shared" si="38"/>
        <v>0</v>
      </c>
      <c r="CI63" s="52">
        <v>0</v>
      </c>
      <c r="CJ63" s="52">
        <f t="shared" si="39"/>
        <v>0</v>
      </c>
      <c r="CK63" s="52">
        <v>0</v>
      </c>
      <c r="CL63" s="52">
        <f t="shared" si="40"/>
        <v>0</v>
      </c>
      <c r="CM63" s="52">
        <v>0</v>
      </c>
      <c r="CN63" s="52">
        <f t="shared" si="41"/>
        <v>0</v>
      </c>
      <c r="CO63" s="52">
        <v>0</v>
      </c>
      <c r="CP63" s="52">
        <f t="shared" si="42"/>
        <v>0</v>
      </c>
      <c r="CQ63" s="52">
        <v>0</v>
      </c>
      <c r="CR63" s="52">
        <f t="shared" si="43"/>
        <v>0</v>
      </c>
    </row>
    <row r="64" spans="1:96" s="53" customFormat="1" ht="63.75">
      <c r="A64" s="45" t="str">
        <f t="shared" si="2"/>
        <v>0601650757</v>
      </c>
      <c r="B64" s="45" t="str">
        <f t="shared" si="3"/>
        <v>060165075702</v>
      </c>
      <c r="C64" s="46">
        <v>55</v>
      </c>
      <c r="D64" s="46">
        <v>25400100</v>
      </c>
      <c r="E64" s="47" t="s">
        <v>64</v>
      </c>
      <c r="F64" s="47" t="s">
        <v>208</v>
      </c>
      <c r="G64" s="47" t="s">
        <v>211</v>
      </c>
      <c r="H64" s="47" t="s">
        <v>95</v>
      </c>
      <c r="I64" s="47" t="s">
        <v>68</v>
      </c>
      <c r="J64" s="48" t="s">
        <v>212</v>
      </c>
      <c r="K64" s="47" t="s">
        <v>80</v>
      </c>
      <c r="L64" s="47">
        <v>1</v>
      </c>
      <c r="M64" s="47" t="s">
        <v>80</v>
      </c>
      <c r="N64" s="47"/>
      <c r="O64" s="49">
        <f t="shared" si="4"/>
        <v>4621</v>
      </c>
      <c r="P64" s="49">
        <f t="shared" si="5"/>
        <v>1849</v>
      </c>
      <c r="Q64" s="54"/>
      <c r="R64" s="51"/>
      <c r="S64" s="50" t="s">
        <v>81</v>
      </c>
      <c r="T64" s="50" t="s">
        <v>63</v>
      </c>
      <c r="U64" s="52">
        <v>4032</v>
      </c>
      <c r="V64" s="52">
        <f t="shared" si="6"/>
        <v>1613</v>
      </c>
      <c r="W64" s="52">
        <v>0</v>
      </c>
      <c r="X64" s="52">
        <f t="shared" si="7"/>
        <v>0</v>
      </c>
      <c r="Y64" s="52">
        <v>69</v>
      </c>
      <c r="Z64" s="52">
        <f t="shared" si="8"/>
        <v>28</v>
      </c>
      <c r="AA64" s="52">
        <v>170</v>
      </c>
      <c r="AB64" s="52">
        <f t="shared" si="9"/>
        <v>68</v>
      </c>
      <c r="AC64" s="52">
        <v>0</v>
      </c>
      <c r="AD64" s="52">
        <f t="shared" si="10"/>
        <v>0</v>
      </c>
      <c r="AE64" s="52">
        <v>0</v>
      </c>
      <c r="AF64" s="52">
        <f t="shared" si="11"/>
        <v>0</v>
      </c>
      <c r="AG64" s="52">
        <v>0</v>
      </c>
      <c r="AH64" s="52">
        <f t="shared" si="12"/>
        <v>0</v>
      </c>
      <c r="AI64" s="52">
        <v>0</v>
      </c>
      <c r="AJ64" s="52">
        <f t="shared" si="13"/>
        <v>0</v>
      </c>
      <c r="AK64" s="52">
        <v>0</v>
      </c>
      <c r="AL64" s="52">
        <f t="shared" si="14"/>
        <v>0</v>
      </c>
      <c r="AM64" s="52">
        <v>0</v>
      </c>
      <c r="AN64" s="52">
        <f t="shared" si="15"/>
        <v>0</v>
      </c>
      <c r="AO64" s="52">
        <v>0</v>
      </c>
      <c r="AP64" s="52">
        <f t="shared" si="16"/>
        <v>0</v>
      </c>
      <c r="AQ64" s="52">
        <v>0</v>
      </c>
      <c r="AR64" s="52">
        <f t="shared" si="17"/>
        <v>0</v>
      </c>
      <c r="AS64" s="52">
        <v>0</v>
      </c>
      <c r="AT64" s="52">
        <f t="shared" si="18"/>
        <v>0</v>
      </c>
      <c r="AU64" s="52">
        <v>0</v>
      </c>
      <c r="AV64" s="52">
        <f t="shared" si="19"/>
        <v>0</v>
      </c>
      <c r="AW64" s="52">
        <v>0</v>
      </c>
      <c r="AX64" s="52">
        <f t="shared" si="20"/>
        <v>0</v>
      </c>
      <c r="AY64" s="52">
        <v>100</v>
      </c>
      <c r="AZ64" s="52">
        <f t="shared" si="21"/>
        <v>40</v>
      </c>
      <c r="BA64" s="52">
        <v>0</v>
      </c>
      <c r="BB64" s="52">
        <f t="shared" si="22"/>
        <v>0</v>
      </c>
      <c r="BC64" s="52">
        <v>0</v>
      </c>
      <c r="BD64" s="52">
        <f t="shared" si="23"/>
        <v>0</v>
      </c>
      <c r="BE64" s="52">
        <v>0</v>
      </c>
      <c r="BF64" s="52">
        <f t="shared" si="24"/>
        <v>0</v>
      </c>
      <c r="BG64" s="52">
        <v>250</v>
      </c>
      <c r="BH64" s="52">
        <f t="shared" si="25"/>
        <v>100</v>
      </c>
      <c r="BI64" s="52">
        <v>0</v>
      </c>
      <c r="BJ64" s="52">
        <f t="shared" si="26"/>
        <v>0</v>
      </c>
      <c r="BK64" s="52">
        <v>0</v>
      </c>
      <c r="BL64" s="52">
        <f t="shared" si="27"/>
        <v>0</v>
      </c>
      <c r="BM64" s="49">
        <v>0</v>
      </c>
      <c r="BN64" s="52">
        <f t="shared" si="28"/>
        <v>0</v>
      </c>
      <c r="BO64" s="52">
        <v>0</v>
      </c>
      <c r="BP64" s="52">
        <f t="shared" si="29"/>
        <v>0</v>
      </c>
      <c r="BQ64" s="52">
        <v>0</v>
      </c>
      <c r="BR64" s="52">
        <f t="shared" si="30"/>
        <v>0</v>
      </c>
      <c r="BS64" s="52">
        <v>0</v>
      </c>
      <c r="BT64" s="52">
        <f t="shared" si="31"/>
        <v>0</v>
      </c>
      <c r="BU64" s="52">
        <v>0</v>
      </c>
      <c r="BV64" s="52">
        <f t="shared" si="32"/>
        <v>0</v>
      </c>
      <c r="BW64" s="52">
        <v>0</v>
      </c>
      <c r="BX64" s="52">
        <f t="shared" si="33"/>
        <v>0</v>
      </c>
      <c r="BY64" s="52">
        <v>0</v>
      </c>
      <c r="BZ64" s="52">
        <f t="shared" si="34"/>
        <v>0</v>
      </c>
      <c r="CA64" s="52">
        <v>0</v>
      </c>
      <c r="CB64" s="52">
        <f t="shared" si="35"/>
        <v>0</v>
      </c>
      <c r="CC64" s="52">
        <v>0</v>
      </c>
      <c r="CD64" s="52">
        <f t="shared" si="36"/>
        <v>0</v>
      </c>
      <c r="CE64" s="52">
        <v>0</v>
      </c>
      <c r="CF64" s="52">
        <f t="shared" si="37"/>
        <v>0</v>
      </c>
      <c r="CG64" s="52">
        <v>0</v>
      </c>
      <c r="CH64" s="52">
        <f t="shared" si="38"/>
        <v>0</v>
      </c>
      <c r="CI64" s="52">
        <v>0</v>
      </c>
      <c r="CJ64" s="52">
        <f t="shared" si="39"/>
        <v>0</v>
      </c>
      <c r="CK64" s="52">
        <v>0</v>
      </c>
      <c r="CL64" s="52">
        <f t="shared" si="40"/>
        <v>0</v>
      </c>
      <c r="CM64" s="52">
        <v>0</v>
      </c>
      <c r="CN64" s="52">
        <f t="shared" si="41"/>
        <v>0</v>
      </c>
      <c r="CO64" s="52">
        <v>0</v>
      </c>
      <c r="CP64" s="52">
        <f t="shared" si="42"/>
        <v>0</v>
      </c>
      <c r="CQ64" s="52">
        <v>0</v>
      </c>
      <c r="CR64" s="52">
        <f t="shared" si="43"/>
        <v>0</v>
      </c>
    </row>
    <row r="65" spans="1:96" s="53" customFormat="1" ht="63.75" hidden="1">
      <c r="A65" s="45" t="str">
        <f t="shared" si="2"/>
        <v>0601650849</v>
      </c>
      <c r="B65" s="45" t="str">
        <f t="shared" si="3"/>
        <v>060165084901</v>
      </c>
      <c r="C65" s="46">
        <v>56</v>
      </c>
      <c r="D65" s="46">
        <v>25400100</v>
      </c>
      <c r="E65" s="47" t="s">
        <v>64</v>
      </c>
      <c r="F65" s="47" t="s">
        <v>208</v>
      </c>
      <c r="G65" s="47" t="s">
        <v>213</v>
      </c>
      <c r="H65" s="47" t="s">
        <v>68</v>
      </c>
      <c r="I65" s="47" t="s">
        <v>68</v>
      </c>
      <c r="J65" s="48" t="s">
        <v>214</v>
      </c>
      <c r="K65" s="47" t="s">
        <v>80</v>
      </c>
      <c r="L65" s="47">
        <v>1</v>
      </c>
      <c r="M65" s="47" t="s">
        <v>80</v>
      </c>
      <c r="N65" s="47"/>
      <c r="O65" s="49">
        <f t="shared" si="4"/>
        <v>22981</v>
      </c>
      <c r="P65" s="49">
        <f t="shared" si="5"/>
        <v>9195</v>
      </c>
      <c r="Q65" s="54"/>
      <c r="R65" s="51" t="s">
        <v>93</v>
      </c>
      <c r="S65" s="50" t="s">
        <v>81</v>
      </c>
      <c r="T65" s="50"/>
      <c r="U65" s="52">
        <v>2832</v>
      </c>
      <c r="V65" s="52">
        <f t="shared" si="6"/>
        <v>1133</v>
      </c>
      <c r="W65" s="52">
        <v>0</v>
      </c>
      <c r="X65" s="52">
        <f t="shared" si="7"/>
        <v>0</v>
      </c>
      <c r="Y65" s="52">
        <v>553</v>
      </c>
      <c r="Z65" s="52">
        <f t="shared" si="8"/>
        <v>222</v>
      </c>
      <c r="AA65" s="52">
        <v>160</v>
      </c>
      <c r="AB65" s="52">
        <f t="shared" si="9"/>
        <v>64</v>
      </c>
      <c r="AC65" s="52">
        <v>0</v>
      </c>
      <c r="AD65" s="52">
        <f t="shared" si="10"/>
        <v>0</v>
      </c>
      <c r="AE65" s="52">
        <v>0</v>
      </c>
      <c r="AF65" s="52">
        <f t="shared" si="11"/>
        <v>0</v>
      </c>
      <c r="AG65" s="52">
        <v>0</v>
      </c>
      <c r="AH65" s="52">
        <f t="shared" si="12"/>
        <v>0</v>
      </c>
      <c r="AI65" s="52">
        <v>0</v>
      </c>
      <c r="AJ65" s="52">
        <f t="shared" si="13"/>
        <v>0</v>
      </c>
      <c r="AK65" s="52">
        <v>1150</v>
      </c>
      <c r="AL65" s="52">
        <f t="shared" si="14"/>
        <v>460</v>
      </c>
      <c r="AM65" s="52">
        <v>0</v>
      </c>
      <c r="AN65" s="52">
        <f t="shared" si="15"/>
        <v>0</v>
      </c>
      <c r="AO65" s="52">
        <v>0</v>
      </c>
      <c r="AP65" s="52">
        <f t="shared" si="16"/>
        <v>0</v>
      </c>
      <c r="AQ65" s="52">
        <v>192</v>
      </c>
      <c r="AR65" s="52">
        <f t="shared" si="17"/>
        <v>77</v>
      </c>
      <c r="AS65" s="52">
        <v>1632</v>
      </c>
      <c r="AT65" s="52">
        <f t="shared" si="18"/>
        <v>653</v>
      </c>
      <c r="AU65" s="52">
        <v>0</v>
      </c>
      <c r="AV65" s="52">
        <f t="shared" si="19"/>
        <v>0</v>
      </c>
      <c r="AW65" s="52">
        <v>0</v>
      </c>
      <c r="AX65" s="52">
        <f t="shared" si="20"/>
        <v>0</v>
      </c>
      <c r="AY65" s="52">
        <v>500</v>
      </c>
      <c r="AZ65" s="52">
        <f t="shared" si="21"/>
        <v>200</v>
      </c>
      <c r="BA65" s="52">
        <v>0</v>
      </c>
      <c r="BB65" s="52">
        <f t="shared" si="22"/>
        <v>0</v>
      </c>
      <c r="BC65" s="52">
        <v>0</v>
      </c>
      <c r="BD65" s="52">
        <f t="shared" si="23"/>
        <v>0</v>
      </c>
      <c r="BE65" s="52">
        <v>14500</v>
      </c>
      <c r="BF65" s="52">
        <f t="shared" si="24"/>
        <v>5800</v>
      </c>
      <c r="BG65" s="52">
        <v>300</v>
      </c>
      <c r="BH65" s="52">
        <f t="shared" si="25"/>
        <v>120</v>
      </c>
      <c r="BI65" s="52">
        <v>1</v>
      </c>
      <c r="BJ65" s="52">
        <f t="shared" si="26"/>
        <v>1</v>
      </c>
      <c r="BK65" s="52">
        <v>941</v>
      </c>
      <c r="BL65" s="52">
        <f t="shared" si="27"/>
        <v>377</v>
      </c>
      <c r="BM65" s="49">
        <v>60</v>
      </c>
      <c r="BN65" s="52">
        <f t="shared" si="28"/>
        <v>24</v>
      </c>
      <c r="BO65" s="52">
        <v>0</v>
      </c>
      <c r="BP65" s="52">
        <f t="shared" si="29"/>
        <v>0</v>
      </c>
      <c r="BQ65" s="52">
        <v>0</v>
      </c>
      <c r="BR65" s="52">
        <f t="shared" si="30"/>
        <v>0</v>
      </c>
      <c r="BS65" s="52">
        <v>0</v>
      </c>
      <c r="BT65" s="52">
        <f t="shared" si="31"/>
        <v>0</v>
      </c>
      <c r="BU65" s="52">
        <v>160</v>
      </c>
      <c r="BV65" s="52">
        <f t="shared" si="32"/>
        <v>64</v>
      </c>
      <c r="BW65" s="52">
        <v>0</v>
      </c>
      <c r="BX65" s="52">
        <f t="shared" si="33"/>
        <v>0</v>
      </c>
      <c r="BY65" s="52">
        <v>0</v>
      </c>
      <c r="BZ65" s="52">
        <f t="shared" si="34"/>
        <v>0</v>
      </c>
      <c r="CA65" s="52">
        <v>0</v>
      </c>
      <c r="CB65" s="52">
        <f t="shared" si="35"/>
        <v>0</v>
      </c>
      <c r="CC65" s="52">
        <v>0</v>
      </c>
      <c r="CD65" s="52">
        <f t="shared" si="36"/>
        <v>0</v>
      </c>
      <c r="CE65" s="52">
        <v>0</v>
      </c>
      <c r="CF65" s="52">
        <f t="shared" si="37"/>
        <v>0</v>
      </c>
      <c r="CG65" s="52">
        <v>0</v>
      </c>
      <c r="CH65" s="52">
        <f t="shared" si="38"/>
        <v>0</v>
      </c>
      <c r="CI65" s="52">
        <v>0</v>
      </c>
      <c r="CJ65" s="52">
        <f t="shared" si="39"/>
        <v>0</v>
      </c>
      <c r="CK65" s="52">
        <v>0</v>
      </c>
      <c r="CL65" s="52">
        <f t="shared" si="40"/>
        <v>0</v>
      </c>
      <c r="CM65" s="52">
        <v>0</v>
      </c>
      <c r="CN65" s="52">
        <f t="shared" si="41"/>
        <v>0</v>
      </c>
      <c r="CO65" s="52">
        <v>0</v>
      </c>
      <c r="CP65" s="52">
        <f t="shared" si="42"/>
        <v>0</v>
      </c>
      <c r="CQ65" s="52">
        <v>0</v>
      </c>
      <c r="CR65" s="52">
        <f t="shared" si="43"/>
        <v>0</v>
      </c>
    </row>
    <row r="66" spans="1:96" s="53" customFormat="1" ht="51" hidden="1">
      <c r="A66" s="45" t="str">
        <f t="shared" si="2"/>
        <v>0601660228</v>
      </c>
      <c r="B66" s="45" t="str">
        <f t="shared" si="3"/>
        <v>060166022803</v>
      </c>
      <c r="C66" s="46">
        <v>57</v>
      </c>
      <c r="D66" s="46">
        <v>0</v>
      </c>
      <c r="E66" s="47" t="s">
        <v>64</v>
      </c>
      <c r="F66" s="47" t="s">
        <v>215</v>
      </c>
      <c r="G66" s="47" t="s">
        <v>84</v>
      </c>
      <c r="H66" s="47" t="s">
        <v>163</v>
      </c>
      <c r="I66" s="47" t="s">
        <v>68</v>
      </c>
      <c r="J66" s="48" t="s">
        <v>216</v>
      </c>
      <c r="K66" s="47" t="s">
        <v>80</v>
      </c>
      <c r="L66" s="47" t="s">
        <v>217</v>
      </c>
      <c r="M66" s="47" t="s">
        <v>80</v>
      </c>
      <c r="N66" s="47"/>
      <c r="O66" s="49">
        <f t="shared" si="4"/>
        <v>44013</v>
      </c>
      <c r="P66" s="49">
        <f t="shared" si="5"/>
        <v>17608</v>
      </c>
      <c r="Q66" s="54"/>
      <c r="R66" s="51"/>
      <c r="S66" s="50" t="s">
        <v>81</v>
      </c>
      <c r="T66" s="50"/>
      <c r="U66" s="52">
        <v>27488</v>
      </c>
      <c r="V66" s="52">
        <f t="shared" si="6"/>
        <v>10996</v>
      </c>
      <c r="W66" s="52">
        <v>0</v>
      </c>
      <c r="X66" s="52">
        <f t="shared" si="7"/>
        <v>0</v>
      </c>
      <c r="Y66" s="52">
        <v>1551</v>
      </c>
      <c r="Z66" s="52">
        <f t="shared" si="8"/>
        <v>621</v>
      </c>
      <c r="AA66" s="52">
        <v>973</v>
      </c>
      <c r="AB66" s="52">
        <f t="shared" si="9"/>
        <v>390</v>
      </c>
      <c r="AC66" s="52">
        <v>0</v>
      </c>
      <c r="AD66" s="52">
        <f t="shared" si="10"/>
        <v>0</v>
      </c>
      <c r="AE66" s="52">
        <v>0</v>
      </c>
      <c r="AF66" s="52">
        <f t="shared" si="11"/>
        <v>0</v>
      </c>
      <c r="AG66" s="52">
        <v>0</v>
      </c>
      <c r="AH66" s="52">
        <f t="shared" si="12"/>
        <v>0</v>
      </c>
      <c r="AI66" s="52">
        <v>0</v>
      </c>
      <c r="AJ66" s="52">
        <f t="shared" si="13"/>
        <v>0</v>
      </c>
      <c r="AK66" s="52">
        <v>0</v>
      </c>
      <c r="AL66" s="52">
        <f t="shared" si="14"/>
        <v>0</v>
      </c>
      <c r="AM66" s="52">
        <v>0</v>
      </c>
      <c r="AN66" s="52">
        <f t="shared" si="15"/>
        <v>0</v>
      </c>
      <c r="AO66" s="52">
        <v>0</v>
      </c>
      <c r="AP66" s="52">
        <f t="shared" si="16"/>
        <v>0</v>
      </c>
      <c r="AQ66" s="52">
        <v>0</v>
      </c>
      <c r="AR66" s="52">
        <f t="shared" si="17"/>
        <v>0</v>
      </c>
      <c r="AS66" s="52">
        <v>0</v>
      </c>
      <c r="AT66" s="52">
        <f t="shared" si="18"/>
        <v>0</v>
      </c>
      <c r="AU66" s="52">
        <v>6460</v>
      </c>
      <c r="AV66" s="52">
        <f t="shared" si="19"/>
        <v>2584</v>
      </c>
      <c r="AW66" s="52">
        <v>1645</v>
      </c>
      <c r="AX66" s="52">
        <f t="shared" si="20"/>
        <v>658</v>
      </c>
      <c r="AY66" s="52">
        <v>1000</v>
      </c>
      <c r="AZ66" s="52">
        <f t="shared" si="21"/>
        <v>400</v>
      </c>
      <c r="BA66" s="52">
        <v>0</v>
      </c>
      <c r="BB66" s="52">
        <f t="shared" si="22"/>
        <v>0</v>
      </c>
      <c r="BC66" s="52">
        <v>0</v>
      </c>
      <c r="BD66" s="52">
        <f t="shared" si="23"/>
        <v>0</v>
      </c>
      <c r="BE66" s="52">
        <v>0</v>
      </c>
      <c r="BF66" s="52">
        <f t="shared" si="24"/>
        <v>0</v>
      </c>
      <c r="BG66" s="52">
        <v>0</v>
      </c>
      <c r="BH66" s="52">
        <f t="shared" si="25"/>
        <v>0</v>
      </c>
      <c r="BI66" s="52">
        <v>681</v>
      </c>
      <c r="BJ66" s="52">
        <f t="shared" si="26"/>
        <v>273</v>
      </c>
      <c r="BK66" s="52">
        <v>0</v>
      </c>
      <c r="BL66" s="52">
        <f t="shared" si="27"/>
        <v>0</v>
      </c>
      <c r="BM66" s="49">
        <v>1000</v>
      </c>
      <c r="BN66" s="52">
        <f t="shared" si="28"/>
        <v>400</v>
      </c>
      <c r="BO66" s="52">
        <v>0</v>
      </c>
      <c r="BP66" s="52">
        <f t="shared" si="29"/>
        <v>0</v>
      </c>
      <c r="BQ66" s="52">
        <v>0</v>
      </c>
      <c r="BR66" s="52">
        <f t="shared" si="30"/>
        <v>0</v>
      </c>
      <c r="BS66" s="52">
        <v>0</v>
      </c>
      <c r="BT66" s="52">
        <f t="shared" si="31"/>
        <v>0</v>
      </c>
      <c r="BU66" s="52">
        <v>3000</v>
      </c>
      <c r="BV66" s="52">
        <f t="shared" si="32"/>
        <v>1200</v>
      </c>
      <c r="BW66" s="52">
        <v>0</v>
      </c>
      <c r="BX66" s="52">
        <f t="shared" si="33"/>
        <v>0</v>
      </c>
      <c r="BY66" s="52">
        <v>0</v>
      </c>
      <c r="BZ66" s="52">
        <f t="shared" si="34"/>
        <v>0</v>
      </c>
      <c r="CA66" s="52">
        <v>105</v>
      </c>
      <c r="CB66" s="52">
        <f t="shared" si="35"/>
        <v>42</v>
      </c>
      <c r="CC66" s="52">
        <v>110</v>
      </c>
      <c r="CD66" s="52">
        <f t="shared" si="36"/>
        <v>44</v>
      </c>
      <c r="CE66" s="52">
        <v>0</v>
      </c>
      <c r="CF66" s="52">
        <f t="shared" si="37"/>
        <v>0</v>
      </c>
      <c r="CG66" s="52">
        <v>0</v>
      </c>
      <c r="CH66" s="52">
        <f t="shared" si="38"/>
        <v>0</v>
      </c>
      <c r="CI66" s="52">
        <v>0</v>
      </c>
      <c r="CJ66" s="52">
        <f t="shared" si="39"/>
        <v>0</v>
      </c>
      <c r="CK66" s="52">
        <v>0</v>
      </c>
      <c r="CL66" s="52">
        <f t="shared" si="40"/>
        <v>0</v>
      </c>
      <c r="CM66" s="52">
        <v>0</v>
      </c>
      <c r="CN66" s="52">
        <f t="shared" si="41"/>
        <v>0</v>
      </c>
      <c r="CO66" s="52">
        <v>0</v>
      </c>
      <c r="CP66" s="52">
        <f t="shared" si="42"/>
        <v>0</v>
      </c>
      <c r="CQ66" s="52">
        <v>0</v>
      </c>
      <c r="CR66" s="52">
        <f t="shared" si="43"/>
        <v>0</v>
      </c>
    </row>
    <row r="67" spans="1:96" s="53" customFormat="1" ht="51" hidden="1">
      <c r="A67" s="45" t="str">
        <f t="shared" si="2"/>
        <v>0601660236</v>
      </c>
      <c r="B67" s="45" t="str">
        <f t="shared" si="3"/>
        <v>060166023603</v>
      </c>
      <c r="C67" s="46">
        <v>58</v>
      </c>
      <c r="D67" s="46">
        <v>0</v>
      </c>
      <c r="E67" s="47" t="s">
        <v>64</v>
      </c>
      <c r="F67" s="47" t="s">
        <v>215</v>
      </c>
      <c r="G67" s="47" t="s">
        <v>218</v>
      </c>
      <c r="H67" s="47" t="s">
        <v>163</v>
      </c>
      <c r="I67" s="47" t="s">
        <v>68</v>
      </c>
      <c r="J67" s="48" t="s">
        <v>219</v>
      </c>
      <c r="K67" s="47" t="s">
        <v>80</v>
      </c>
      <c r="L67" s="47" t="s">
        <v>217</v>
      </c>
      <c r="M67" s="47" t="s">
        <v>80</v>
      </c>
      <c r="N67" s="47"/>
      <c r="O67" s="49">
        <f t="shared" si="4"/>
        <v>41565</v>
      </c>
      <c r="P67" s="49">
        <f t="shared" si="5"/>
        <v>16629</v>
      </c>
      <c r="Q67" s="54"/>
      <c r="R67" s="51" t="s">
        <v>93</v>
      </c>
      <c r="S67" s="50" t="s">
        <v>81</v>
      </c>
      <c r="T67" s="50"/>
      <c r="U67" s="52">
        <v>30618</v>
      </c>
      <c r="V67" s="52">
        <f t="shared" si="6"/>
        <v>12248</v>
      </c>
      <c r="W67" s="52">
        <v>0</v>
      </c>
      <c r="X67" s="52">
        <f t="shared" si="7"/>
        <v>0</v>
      </c>
      <c r="Y67" s="52">
        <v>1711</v>
      </c>
      <c r="Z67" s="52">
        <f t="shared" si="8"/>
        <v>685</v>
      </c>
      <c r="AA67" s="52">
        <v>983</v>
      </c>
      <c r="AB67" s="52">
        <f t="shared" si="9"/>
        <v>394</v>
      </c>
      <c r="AC67" s="52">
        <v>0</v>
      </c>
      <c r="AD67" s="52">
        <f t="shared" si="10"/>
        <v>0</v>
      </c>
      <c r="AE67" s="52">
        <v>0</v>
      </c>
      <c r="AF67" s="52">
        <f t="shared" si="11"/>
        <v>0</v>
      </c>
      <c r="AG67" s="52">
        <v>0</v>
      </c>
      <c r="AH67" s="52">
        <f t="shared" si="12"/>
        <v>0</v>
      </c>
      <c r="AI67" s="52">
        <v>0</v>
      </c>
      <c r="AJ67" s="52">
        <f t="shared" si="13"/>
        <v>0</v>
      </c>
      <c r="AK67" s="52">
        <v>0</v>
      </c>
      <c r="AL67" s="52">
        <f t="shared" si="14"/>
        <v>0</v>
      </c>
      <c r="AM67" s="52">
        <v>0</v>
      </c>
      <c r="AN67" s="52">
        <f t="shared" si="15"/>
        <v>0</v>
      </c>
      <c r="AO67" s="52">
        <v>0</v>
      </c>
      <c r="AP67" s="52">
        <f t="shared" si="16"/>
        <v>0</v>
      </c>
      <c r="AQ67" s="52">
        <v>0</v>
      </c>
      <c r="AR67" s="52">
        <f t="shared" si="17"/>
        <v>0</v>
      </c>
      <c r="AS67" s="52">
        <v>0</v>
      </c>
      <c r="AT67" s="52">
        <f t="shared" si="18"/>
        <v>0</v>
      </c>
      <c r="AU67" s="52">
        <v>3150</v>
      </c>
      <c r="AV67" s="52">
        <f t="shared" si="19"/>
        <v>1260</v>
      </c>
      <c r="AW67" s="52">
        <v>1061</v>
      </c>
      <c r="AX67" s="52">
        <f t="shared" si="20"/>
        <v>425</v>
      </c>
      <c r="AY67" s="52">
        <v>1000</v>
      </c>
      <c r="AZ67" s="52">
        <f t="shared" si="21"/>
        <v>400</v>
      </c>
      <c r="BA67" s="52">
        <v>0</v>
      </c>
      <c r="BB67" s="52">
        <f t="shared" si="22"/>
        <v>0</v>
      </c>
      <c r="BC67" s="52">
        <v>0</v>
      </c>
      <c r="BD67" s="52">
        <f t="shared" si="23"/>
        <v>0</v>
      </c>
      <c r="BE67" s="52">
        <v>0</v>
      </c>
      <c r="BF67" s="52">
        <f t="shared" si="24"/>
        <v>0</v>
      </c>
      <c r="BG67" s="52">
        <v>0</v>
      </c>
      <c r="BH67" s="52">
        <f t="shared" si="25"/>
        <v>0</v>
      </c>
      <c r="BI67" s="52">
        <v>687</v>
      </c>
      <c r="BJ67" s="52">
        <f t="shared" si="26"/>
        <v>275</v>
      </c>
      <c r="BK67" s="52">
        <v>0</v>
      </c>
      <c r="BL67" s="52">
        <f t="shared" si="27"/>
        <v>0</v>
      </c>
      <c r="BM67" s="49">
        <v>1000</v>
      </c>
      <c r="BN67" s="52">
        <f t="shared" si="28"/>
        <v>400</v>
      </c>
      <c r="BO67" s="52">
        <v>0</v>
      </c>
      <c r="BP67" s="52">
        <f t="shared" si="29"/>
        <v>0</v>
      </c>
      <c r="BQ67" s="52">
        <v>0</v>
      </c>
      <c r="BR67" s="52">
        <f t="shared" si="30"/>
        <v>0</v>
      </c>
      <c r="BS67" s="52">
        <v>0</v>
      </c>
      <c r="BT67" s="52">
        <f t="shared" si="31"/>
        <v>0</v>
      </c>
      <c r="BU67" s="52">
        <v>1100</v>
      </c>
      <c r="BV67" s="52">
        <f t="shared" si="32"/>
        <v>440</v>
      </c>
      <c r="BW67" s="52">
        <v>0</v>
      </c>
      <c r="BX67" s="52">
        <f t="shared" si="33"/>
        <v>0</v>
      </c>
      <c r="BY67" s="52">
        <v>0</v>
      </c>
      <c r="BZ67" s="52">
        <f t="shared" si="34"/>
        <v>0</v>
      </c>
      <c r="CA67" s="52">
        <v>105</v>
      </c>
      <c r="CB67" s="52">
        <f t="shared" si="35"/>
        <v>42</v>
      </c>
      <c r="CC67" s="52">
        <v>150</v>
      </c>
      <c r="CD67" s="52">
        <f t="shared" si="36"/>
        <v>60</v>
      </c>
      <c r="CE67" s="52">
        <v>0</v>
      </c>
      <c r="CF67" s="52">
        <f t="shared" si="37"/>
        <v>0</v>
      </c>
      <c r="CG67" s="52">
        <v>0</v>
      </c>
      <c r="CH67" s="52">
        <f t="shared" si="38"/>
        <v>0</v>
      </c>
      <c r="CI67" s="52">
        <v>0</v>
      </c>
      <c r="CJ67" s="52">
        <f t="shared" si="39"/>
        <v>0</v>
      </c>
      <c r="CK67" s="52">
        <v>0</v>
      </c>
      <c r="CL67" s="52">
        <f t="shared" si="40"/>
        <v>0</v>
      </c>
      <c r="CM67" s="52">
        <v>0</v>
      </c>
      <c r="CN67" s="52">
        <f t="shared" si="41"/>
        <v>0</v>
      </c>
      <c r="CO67" s="52">
        <v>0</v>
      </c>
      <c r="CP67" s="52">
        <f t="shared" si="42"/>
        <v>0</v>
      </c>
      <c r="CQ67" s="52">
        <v>0</v>
      </c>
      <c r="CR67" s="52">
        <f t="shared" si="43"/>
        <v>0</v>
      </c>
    </row>
    <row r="68" spans="1:96" s="53" customFormat="1" ht="51" hidden="1">
      <c r="A68" s="45" t="str">
        <f t="shared" si="2"/>
        <v>0601660244</v>
      </c>
      <c r="B68" s="45" t="str">
        <f t="shared" si="3"/>
        <v>060166024403</v>
      </c>
      <c r="C68" s="46">
        <v>59</v>
      </c>
      <c r="D68" s="46">
        <v>0</v>
      </c>
      <c r="E68" s="47" t="s">
        <v>64</v>
      </c>
      <c r="F68" s="47" t="s">
        <v>215</v>
      </c>
      <c r="G68" s="47" t="s">
        <v>220</v>
      </c>
      <c r="H68" s="47" t="s">
        <v>163</v>
      </c>
      <c r="I68" s="47" t="s">
        <v>68</v>
      </c>
      <c r="J68" s="48" t="s">
        <v>221</v>
      </c>
      <c r="K68" s="47" t="s">
        <v>80</v>
      </c>
      <c r="L68" s="47" t="s">
        <v>217</v>
      </c>
      <c r="M68" s="47" t="s">
        <v>80</v>
      </c>
      <c r="N68" s="47"/>
      <c r="O68" s="49">
        <f t="shared" si="4"/>
        <v>31092</v>
      </c>
      <c r="P68" s="49">
        <f t="shared" si="5"/>
        <v>12439</v>
      </c>
      <c r="Q68" s="54"/>
      <c r="R68" s="51"/>
      <c r="S68" s="50" t="s">
        <v>81</v>
      </c>
      <c r="T68" s="50"/>
      <c r="U68" s="52">
        <v>20052</v>
      </c>
      <c r="V68" s="52">
        <f t="shared" si="6"/>
        <v>8021</v>
      </c>
      <c r="W68" s="52">
        <v>0</v>
      </c>
      <c r="X68" s="52">
        <f t="shared" si="7"/>
        <v>0</v>
      </c>
      <c r="Y68" s="52">
        <v>1538</v>
      </c>
      <c r="Z68" s="52">
        <f t="shared" si="8"/>
        <v>616</v>
      </c>
      <c r="AA68" s="52">
        <v>728</v>
      </c>
      <c r="AB68" s="52">
        <f t="shared" si="9"/>
        <v>292</v>
      </c>
      <c r="AC68" s="52">
        <v>0</v>
      </c>
      <c r="AD68" s="52">
        <f t="shared" si="10"/>
        <v>0</v>
      </c>
      <c r="AE68" s="52">
        <v>0</v>
      </c>
      <c r="AF68" s="52">
        <f t="shared" si="11"/>
        <v>0</v>
      </c>
      <c r="AG68" s="52">
        <v>0</v>
      </c>
      <c r="AH68" s="52">
        <f t="shared" si="12"/>
        <v>0</v>
      </c>
      <c r="AI68" s="52">
        <v>0</v>
      </c>
      <c r="AJ68" s="52">
        <f t="shared" si="13"/>
        <v>0</v>
      </c>
      <c r="AK68" s="52">
        <v>0</v>
      </c>
      <c r="AL68" s="52">
        <f t="shared" si="14"/>
        <v>0</v>
      </c>
      <c r="AM68" s="52">
        <v>0</v>
      </c>
      <c r="AN68" s="52">
        <f t="shared" si="15"/>
        <v>0</v>
      </c>
      <c r="AO68" s="52">
        <v>0</v>
      </c>
      <c r="AP68" s="52">
        <f t="shared" si="16"/>
        <v>0</v>
      </c>
      <c r="AQ68" s="52">
        <v>0</v>
      </c>
      <c r="AR68" s="52">
        <f t="shared" si="17"/>
        <v>0</v>
      </c>
      <c r="AS68" s="52">
        <v>0</v>
      </c>
      <c r="AT68" s="52">
        <f t="shared" si="18"/>
        <v>0</v>
      </c>
      <c r="AU68" s="52">
        <v>3500</v>
      </c>
      <c r="AV68" s="52">
        <f t="shared" si="19"/>
        <v>1400</v>
      </c>
      <c r="AW68" s="52">
        <v>339</v>
      </c>
      <c r="AX68" s="52">
        <f t="shared" si="20"/>
        <v>136</v>
      </c>
      <c r="AY68" s="52">
        <v>1000</v>
      </c>
      <c r="AZ68" s="52">
        <f t="shared" si="21"/>
        <v>400</v>
      </c>
      <c r="BA68" s="52">
        <v>0</v>
      </c>
      <c r="BB68" s="52">
        <f t="shared" si="22"/>
        <v>0</v>
      </c>
      <c r="BC68" s="52">
        <v>0</v>
      </c>
      <c r="BD68" s="52">
        <f t="shared" si="23"/>
        <v>0</v>
      </c>
      <c r="BE68" s="52">
        <v>0</v>
      </c>
      <c r="BF68" s="52">
        <f t="shared" si="24"/>
        <v>0</v>
      </c>
      <c r="BG68" s="52">
        <v>0</v>
      </c>
      <c r="BH68" s="52">
        <f t="shared" si="25"/>
        <v>0</v>
      </c>
      <c r="BI68" s="52">
        <v>735</v>
      </c>
      <c r="BJ68" s="52">
        <f t="shared" si="26"/>
        <v>294</v>
      </c>
      <c r="BK68" s="52">
        <v>0</v>
      </c>
      <c r="BL68" s="52">
        <f t="shared" si="27"/>
        <v>0</v>
      </c>
      <c r="BM68" s="49">
        <v>1000</v>
      </c>
      <c r="BN68" s="52">
        <f t="shared" si="28"/>
        <v>400</v>
      </c>
      <c r="BO68" s="52">
        <v>0</v>
      </c>
      <c r="BP68" s="52">
        <f t="shared" si="29"/>
        <v>0</v>
      </c>
      <c r="BQ68" s="52">
        <v>0</v>
      </c>
      <c r="BR68" s="52">
        <f t="shared" si="30"/>
        <v>0</v>
      </c>
      <c r="BS68" s="52">
        <v>0</v>
      </c>
      <c r="BT68" s="52">
        <f t="shared" si="31"/>
        <v>0</v>
      </c>
      <c r="BU68" s="52">
        <v>2000</v>
      </c>
      <c r="BV68" s="52">
        <f t="shared" si="32"/>
        <v>800</v>
      </c>
      <c r="BW68" s="52">
        <v>0</v>
      </c>
      <c r="BX68" s="52">
        <f t="shared" si="33"/>
        <v>0</v>
      </c>
      <c r="BY68" s="52">
        <v>0</v>
      </c>
      <c r="BZ68" s="52">
        <f t="shared" si="34"/>
        <v>0</v>
      </c>
      <c r="CA68" s="52">
        <v>100</v>
      </c>
      <c r="CB68" s="52">
        <f t="shared" si="35"/>
        <v>40</v>
      </c>
      <c r="CC68" s="52">
        <v>100</v>
      </c>
      <c r="CD68" s="52">
        <f t="shared" si="36"/>
        <v>40</v>
      </c>
      <c r="CE68" s="52">
        <v>0</v>
      </c>
      <c r="CF68" s="52">
        <f t="shared" si="37"/>
        <v>0</v>
      </c>
      <c r="CG68" s="52">
        <v>0</v>
      </c>
      <c r="CH68" s="52">
        <f t="shared" si="38"/>
        <v>0</v>
      </c>
      <c r="CI68" s="52">
        <v>0</v>
      </c>
      <c r="CJ68" s="52">
        <f t="shared" si="39"/>
        <v>0</v>
      </c>
      <c r="CK68" s="52">
        <v>0</v>
      </c>
      <c r="CL68" s="52">
        <f t="shared" si="40"/>
        <v>0</v>
      </c>
      <c r="CM68" s="52">
        <v>0</v>
      </c>
      <c r="CN68" s="52">
        <f t="shared" si="41"/>
        <v>0</v>
      </c>
      <c r="CO68" s="52">
        <v>0</v>
      </c>
      <c r="CP68" s="52">
        <f t="shared" si="42"/>
        <v>0</v>
      </c>
      <c r="CQ68" s="52">
        <v>0</v>
      </c>
      <c r="CR68" s="52">
        <f t="shared" si="43"/>
        <v>0</v>
      </c>
    </row>
    <row r="69" spans="1:96" s="53" customFormat="1" ht="51" hidden="1">
      <c r="A69" s="45" t="str">
        <f t="shared" si="2"/>
        <v>0601660251</v>
      </c>
      <c r="B69" s="45" t="str">
        <f t="shared" si="3"/>
        <v>060166025103</v>
      </c>
      <c r="C69" s="46">
        <v>60</v>
      </c>
      <c r="D69" s="46">
        <v>0</v>
      </c>
      <c r="E69" s="47" t="s">
        <v>64</v>
      </c>
      <c r="F69" s="47" t="s">
        <v>215</v>
      </c>
      <c r="G69" s="47" t="s">
        <v>222</v>
      </c>
      <c r="H69" s="47" t="s">
        <v>163</v>
      </c>
      <c r="I69" s="47" t="s">
        <v>68</v>
      </c>
      <c r="J69" s="48" t="s">
        <v>223</v>
      </c>
      <c r="K69" s="47" t="s">
        <v>80</v>
      </c>
      <c r="L69" s="47" t="s">
        <v>217</v>
      </c>
      <c r="M69" s="47" t="s">
        <v>80</v>
      </c>
      <c r="N69" s="47"/>
      <c r="O69" s="49">
        <f t="shared" si="4"/>
        <v>19044</v>
      </c>
      <c r="P69" s="49">
        <f t="shared" si="5"/>
        <v>7619</v>
      </c>
      <c r="Q69" s="54"/>
      <c r="R69" s="51"/>
      <c r="S69" s="50" t="s">
        <v>81</v>
      </c>
      <c r="T69" s="50"/>
      <c r="U69" s="52">
        <v>10994</v>
      </c>
      <c r="V69" s="52">
        <f t="shared" si="6"/>
        <v>4398</v>
      </c>
      <c r="W69" s="52">
        <v>0</v>
      </c>
      <c r="X69" s="52">
        <f t="shared" si="7"/>
        <v>0</v>
      </c>
      <c r="Y69" s="52">
        <v>1815</v>
      </c>
      <c r="Z69" s="52">
        <f t="shared" si="8"/>
        <v>726</v>
      </c>
      <c r="AA69" s="52">
        <v>721</v>
      </c>
      <c r="AB69" s="52">
        <f t="shared" si="9"/>
        <v>289</v>
      </c>
      <c r="AC69" s="52">
        <v>0</v>
      </c>
      <c r="AD69" s="52">
        <f t="shared" si="10"/>
        <v>0</v>
      </c>
      <c r="AE69" s="52">
        <v>0</v>
      </c>
      <c r="AF69" s="52">
        <f t="shared" si="11"/>
        <v>0</v>
      </c>
      <c r="AG69" s="52">
        <v>0</v>
      </c>
      <c r="AH69" s="52">
        <f t="shared" si="12"/>
        <v>0</v>
      </c>
      <c r="AI69" s="52">
        <v>0</v>
      </c>
      <c r="AJ69" s="52">
        <f t="shared" si="13"/>
        <v>0</v>
      </c>
      <c r="AK69" s="52">
        <v>0</v>
      </c>
      <c r="AL69" s="52">
        <f t="shared" si="14"/>
        <v>0</v>
      </c>
      <c r="AM69" s="52">
        <v>0</v>
      </c>
      <c r="AN69" s="52">
        <f t="shared" si="15"/>
        <v>0</v>
      </c>
      <c r="AO69" s="52">
        <v>0</v>
      </c>
      <c r="AP69" s="52">
        <f t="shared" si="16"/>
        <v>0</v>
      </c>
      <c r="AQ69" s="52">
        <v>0</v>
      </c>
      <c r="AR69" s="52">
        <f t="shared" si="17"/>
        <v>0</v>
      </c>
      <c r="AS69" s="52">
        <v>0</v>
      </c>
      <c r="AT69" s="52">
        <f t="shared" si="18"/>
        <v>0</v>
      </c>
      <c r="AU69" s="52">
        <v>3020</v>
      </c>
      <c r="AV69" s="52">
        <f t="shared" si="19"/>
        <v>1208</v>
      </c>
      <c r="AW69" s="52">
        <v>159</v>
      </c>
      <c r="AX69" s="52">
        <f t="shared" si="20"/>
        <v>64</v>
      </c>
      <c r="AY69" s="52">
        <v>500</v>
      </c>
      <c r="AZ69" s="52">
        <f t="shared" si="21"/>
        <v>200</v>
      </c>
      <c r="BA69" s="52">
        <v>0</v>
      </c>
      <c r="BB69" s="52">
        <f t="shared" si="22"/>
        <v>0</v>
      </c>
      <c r="BC69" s="52">
        <v>0</v>
      </c>
      <c r="BD69" s="52">
        <f t="shared" si="23"/>
        <v>0</v>
      </c>
      <c r="BE69" s="52">
        <v>0</v>
      </c>
      <c r="BF69" s="52">
        <f t="shared" si="24"/>
        <v>0</v>
      </c>
      <c r="BG69" s="52">
        <v>0</v>
      </c>
      <c r="BH69" s="52">
        <f t="shared" si="25"/>
        <v>0</v>
      </c>
      <c r="BI69" s="52">
        <v>635</v>
      </c>
      <c r="BJ69" s="52">
        <f t="shared" si="26"/>
        <v>254</v>
      </c>
      <c r="BK69" s="52">
        <v>0</v>
      </c>
      <c r="BL69" s="52">
        <f t="shared" si="27"/>
        <v>0</v>
      </c>
      <c r="BM69" s="49">
        <v>1000</v>
      </c>
      <c r="BN69" s="52">
        <f t="shared" si="28"/>
        <v>400</v>
      </c>
      <c r="BO69" s="52">
        <v>0</v>
      </c>
      <c r="BP69" s="52">
        <f t="shared" si="29"/>
        <v>0</v>
      </c>
      <c r="BQ69" s="52">
        <v>0</v>
      </c>
      <c r="BR69" s="52">
        <f t="shared" si="30"/>
        <v>0</v>
      </c>
      <c r="BS69" s="52">
        <v>0</v>
      </c>
      <c r="BT69" s="52">
        <f t="shared" si="31"/>
        <v>0</v>
      </c>
      <c r="BU69" s="52">
        <v>0</v>
      </c>
      <c r="BV69" s="52">
        <f t="shared" si="32"/>
        <v>0</v>
      </c>
      <c r="BW69" s="52">
        <v>0</v>
      </c>
      <c r="BX69" s="52">
        <f t="shared" si="33"/>
        <v>0</v>
      </c>
      <c r="BY69" s="52">
        <v>0</v>
      </c>
      <c r="BZ69" s="52">
        <f t="shared" si="34"/>
        <v>0</v>
      </c>
      <c r="CA69" s="52">
        <v>100</v>
      </c>
      <c r="CB69" s="52">
        <f t="shared" si="35"/>
        <v>40</v>
      </c>
      <c r="CC69" s="52">
        <v>100</v>
      </c>
      <c r="CD69" s="52">
        <f t="shared" si="36"/>
        <v>40</v>
      </c>
      <c r="CE69" s="52">
        <v>0</v>
      </c>
      <c r="CF69" s="52">
        <f t="shared" si="37"/>
        <v>0</v>
      </c>
      <c r="CG69" s="52">
        <v>0</v>
      </c>
      <c r="CH69" s="52">
        <f t="shared" si="38"/>
        <v>0</v>
      </c>
      <c r="CI69" s="52">
        <v>0</v>
      </c>
      <c r="CJ69" s="52">
        <f t="shared" si="39"/>
        <v>0</v>
      </c>
      <c r="CK69" s="52">
        <v>0</v>
      </c>
      <c r="CL69" s="52">
        <f t="shared" si="40"/>
        <v>0</v>
      </c>
      <c r="CM69" s="52">
        <v>0</v>
      </c>
      <c r="CN69" s="52">
        <f t="shared" si="41"/>
        <v>0</v>
      </c>
      <c r="CO69" s="52">
        <v>0</v>
      </c>
      <c r="CP69" s="52">
        <f t="shared" si="42"/>
        <v>0</v>
      </c>
      <c r="CQ69" s="52">
        <v>0</v>
      </c>
      <c r="CR69" s="52">
        <f t="shared" si="43"/>
        <v>0</v>
      </c>
    </row>
    <row r="70" spans="1:96" s="53" customFormat="1" ht="51" hidden="1">
      <c r="A70" s="45" t="str">
        <f t="shared" si="2"/>
        <v>0601660269</v>
      </c>
      <c r="B70" s="45" t="str">
        <f t="shared" si="3"/>
        <v>060166026903</v>
      </c>
      <c r="C70" s="46">
        <v>61</v>
      </c>
      <c r="D70" s="46">
        <v>0</v>
      </c>
      <c r="E70" s="47" t="s">
        <v>64</v>
      </c>
      <c r="F70" s="47" t="s">
        <v>215</v>
      </c>
      <c r="G70" s="47" t="s">
        <v>224</v>
      </c>
      <c r="H70" s="47" t="s">
        <v>163</v>
      </c>
      <c r="I70" s="47" t="s">
        <v>68</v>
      </c>
      <c r="J70" s="48" t="s">
        <v>225</v>
      </c>
      <c r="K70" s="47" t="s">
        <v>80</v>
      </c>
      <c r="L70" s="47" t="s">
        <v>217</v>
      </c>
      <c r="M70" s="47" t="s">
        <v>80</v>
      </c>
      <c r="N70" s="47"/>
      <c r="O70" s="49">
        <f t="shared" si="4"/>
        <v>12271</v>
      </c>
      <c r="P70" s="49">
        <f t="shared" si="5"/>
        <v>4910</v>
      </c>
      <c r="Q70" s="54"/>
      <c r="R70" s="51"/>
      <c r="S70" s="50" t="s">
        <v>81</v>
      </c>
      <c r="T70" s="50"/>
      <c r="U70" s="52">
        <v>4300</v>
      </c>
      <c r="V70" s="52">
        <f t="shared" si="6"/>
        <v>1720</v>
      </c>
      <c r="W70" s="52">
        <v>0</v>
      </c>
      <c r="X70" s="52">
        <f t="shared" si="7"/>
        <v>0</v>
      </c>
      <c r="Y70" s="52">
        <v>1372</v>
      </c>
      <c r="Z70" s="52">
        <f t="shared" si="8"/>
        <v>549</v>
      </c>
      <c r="AA70" s="52">
        <v>362</v>
      </c>
      <c r="AB70" s="52">
        <f t="shared" si="9"/>
        <v>145</v>
      </c>
      <c r="AC70" s="52">
        <v>0</v>
      </c>
      <c r="AD70" s="52">
        <f t="shared" si="10"/>
        <v>0</v>
      </c>
      <c r="AE70" s="52">
        <v>0</v>
      </c>
      <c r="AF70" s="52">
        <f t="shared" si="11"/>
        <v>0</v>
      </c>
      <c r="AG70" s="52">
        <v>0</v>
      </c>
      <c r="AH70" s="52">
        <f t="shared" si="12"/>
        <v>0</v>
      </c>
      <c r="AI70" s="52">
        <v>0</v>
      </c>
      <c r="AJ70" s="52">
        <f t="shared" si="13"/>
        <v>0</v>
      </c>
      <c r="AK70" s="52">
        <v>0</v>
      </c>
      <c r="AL70" s="52">
        <f t="shared" si="14"/>
        <v>0</v>
      </c>
      <c r="AM70" s="52">
        <v>0</v>
      </c>
      <c r="AN70" s="52">
        <f t="shared" si="15"/>
        <v>0</v>
      </c>
      <c r="AO70" s="52">
        <v>0</v>
      </c>
      <c r="AP70" s="52">
        <f t="shared" si="16"/>
        <v>0</v>
      </c>
      <c r="AQ70" s="52">
        <v>0</v>
      </c>
      <c r="AR70" s="52">
        <f t="shared" si="17"/>
        <v>0</v>
      </c>
      <c r="AS70" s="52">
        <v>0</v>
      </c>
      <c r="AT70" s="52">
        <f t="shared" si="18"/>
        <v>0</v>
      </c>
      <c r="AU70" s="52">
        <v>3400</v>
      </c>
      <c r="AV70" s="52">
        <f t="shared" si="19"/>
        <v>1360</v>
      </c>
      <c r="AW70" s="52">
        <v>154</v>
      </c>
      <c r="AX70" s="52">
        <f t="shared" si="20"/>
        <v>62</v>
      </c>
      <c r="AY70" s="52">
        <v>1000</v>
      </c>
      <c r="AZ70" s="52">
        <f t="shared" si="21"/>
        <v>400</v>
      </c>
      <c r="BA70" s="52">
        <v>0</v>
      </c>
      <c r="BB70" s="52">
        <f t="shared" si="22"/>
        <v>0</v>
      </c>
      <c r="BC70" s="52">
        <v>0</v>
      </c>
      <c r="BD70" s="52">
        <f t="shared" si="23"/>
        <v>0</v>
      </c>
      <c r="BE70" s="52">
        <v>0</v>
      </c>
      <c r="BF70" s="52">
        <f t="shared" si="24"/>
        <v>0</v>
      </c>
      <c r="BG70" s="52">
        <v>0</v>
      </c>
      <c r="BH70" s="52">
        <f t="shared" si="25"/>
        <v>0</v>
      </c>
      <c r="BI70" s="52">
        <v>275</v>
      </c>
      <c r="BJ70" s="52">
        <f t="shared" si="26"/>
        <v>110</v>
      </c>
      <c r="BK70" s="52">
        <v>0</v>
      </c>
      <c r="BL70" s="52">
        <f t="shared" si="27"/>
        <v>0</v>
      </c>
      <c r="BM70" s="49">
        <v>500</v>
      </c>
      <c r="BN70" s="52">
        <f t="shared" si="28"/>
        <v>200</v>
      </c>
      <c r="BO70" s="52">
        <v>708</v>
      </c>
      <c r="BP70" s="52">
        <f t="shared" si="29"/>
        <v>284</v>
      </c>
      <c r="BQ70" s="52">
        <v>0</v>
      </c>
      <c r="BR70" s="52">
        <f t="shared" si="30"/>
        <v>0</v>
      </c>
      <c r="BS70" s="52">
        <v>0</v>
      </c>
      <c r="BT70" s="52">
        <f t="shared" si="31"/>
        <v>0</v>
      </c>
      <c r="BU70" s="52">
        <v>0</v>
      </c>
      <c r="BV70" s="52">
        <f t="shared" si="32"/>
        <v>0</v>
      </c>
      <c r="BW70" s="52">
        <v>0</v>
      </c>
      <c r="BX70" s="52">
        <f t="shared" si="33"/>
        <v>0</v>
      </c>
      <c r="BY70" s="52">
        <v>0</v>
      </c>
      <c r="BZ70" s="52">
        <f t="shared" si="34"/>
        <v>0</v>
      </c>
      <c r="CA70" s="52">
        <v>100</v>
      </c>
      <c r="CB70" s="52">
        <f t="shared" si="35"/>
        <v>40</v>
      </c>
      <c r="CC70" s="52">
        <v>100</v>
      </c>
      <c r="CD70" s="52">
        <f t="shared" si="36"/>
        <v>40</v>
      </c>
      <c r="CE70" s="52">
        <v>0</v>
      </c>
      <c r="CF70" s="52">
        <f t="shared" si="37"/>
        <v>0</v>
      </c>
      <c r="CG70" s="52">
        <v>0</v>
      </c>
      <c r="CH70" s="52">
        <f t="shared" si="38"/>
        <v>0</v>
      </c>
      <c r="CI70" s="52">
        <v>0</v>
      </c>
      <c r="CJ70" s="52">
        <f t="shared" si="39"/>
        <v>0</v>
      </c>
      <c r="CK70" s="52">
        <v>0</v>
      </c>
      <c r="CL70" s="52">
        <f t="shared" si="40"/>
        <v>0</v>
      </c>
      <c r="CM70" s="52">
        <v>0</v>
      </c>
      <c r="CN70" s="52">
        <f t="shared" si="41"/>
        <v>0</v>
      </c>
      <c r="CO70" s="52">
        <v>0</v>
      </c>
      <c r="CP70" s="52">
        <f t="shared" si="42"/>
        <v>0</v>
      </c>
      <c r="CQ70" s="52">
        <v>0</v>
      </c>
      <c r="CR70" s="52">
        <f t="shared" si="43"/>
        <v>0</v>
      </c>
    </row>
    <row r="71" spans="1:96" s="53" customFormat="1" ht="51" hidden="1">
      <c r="A71" s="45" t="str">
        <f t="shared" si="2"/>
        <v>0601660277</v>
      </c>
      <c r="B71" s="45" t="str">
        <f t="shared" si="3"/>
        <v>060166027703</v>
      </c>
      <c r="C71" s="46">
        <v>62</v>
      </c>
      <c r="D71" s="46">
        <v>0</v>
      </c>
      <c r="E71" s="47" t="s">
        <v>64</v>
      </c>
      <c r="F71" s="47" t="s">
        <v>215</v>
      </c>
      <c r="G71" s="47" t="s">
        <v>226</v>
      </c>
      <c r="H71" s="47" t="s">
        <v>163</v>
      </c>
      <c r="I71" s="47" t="s">
        <v>68</v>
      </c>
      <c r="J71" s="48" t="s">
        <v>227</v>
      </c>
      <c r="K71" s="47" t="s">
        <v>80</v>
      </c>
      <c r="L71" s="47" t="s">
        <v>217</v>
      </c>
      <c r="M71" s="47" t="s">
        <v>80</v>
      </c>
      <c r="N71" s="47"/>
      <c r="O71" s="49">
        <f t="shared" si="4"/>
        <v>13137</v>
      </c>
      <c r="P71" s="49">
        <f t="shared" si="5"/>
        <v>5256</v>
      </c>
      <c r="Q71" s="54"/>
      <c r="R71" s="51"/>
      <c r="S71" s="50" t="s">
        <v>81</v>
      </c>
      <c r="T71" s="50"/>
      <c r="U71" s="52">
        <v>5940</v>
      </c>
      <c r="V71" s="52">
        <f t="shared" si="6"/>
        <v>2376</v>
      </c>
      <c r="W71" s="52">
        <v>0</v>
      </c>
      <c r="X71" s="52">
        <f t="shared" si="7"/>
        <v>0</v>
      </c>
      <c r="Y71" s="52">
        <v>1399</v>
      </c>
      <c r="Z71" s="52">
        <f t="shared" si="8"/>
        <v>560</v>
      </c>
      <c r="AA71" s="52">
        <v>267</v>
      </c>
      <c r="AB71" s="52">
        <f t="shared" si="9"/>
        <v>107</v>
      </c>
      <c r="AC71" s="52">
        <v>0</v>
      </c>
      <c r="AD71" s="52">
        <f t="shared" si="10"/>
        <v>0</v>
      </c>
      <c r="AE71" s="52">
        <v>0</v>
      </c>
      <c r="AF71" s="52">
        <f t="shared" si="11"/>
        <v>0</v>
      </c>
      <c r="AG71" s="52">
        <v>0</v>
      </c>
      <c r="AH71" s="52">
        <f t="shared" si="12"/>
        <v>0</v>
      </c>
      <c r="AI71" s="52">
        <v>0</v>
      </c>
      <c r="AJ71" s="52">
        <f t="shared" si="13"/>
        <v>0</v>
      </c>
      <c r="AK71" s="52">
        <v>0</v>
      </c>
      <c r="AL71" s="52">
        <f t="shared" si="14"/>
        <v>0</v>
      </c>
      <c r="AM71" s="52">
        <v>0</v>
      </c>
      <c r="AN71" s="52">
        <f t="shared" si="15"/>
        <v>0</v>
      </c>
      <c r="AO71" s="52">
        <v>0</v>
      </c>
      <c r="AP71" s="52">
        <f t="shared" si="16"/>
        <v>0</v>
      </c>
      <c r="AQ71" s="52">
        <v>0</v>
      </c>
      <c r="AR71" s="52">
        <f t="shared" si="17"/>
        <v>0</v>
      </c>
      <c r="AS71" s="52">
        <v>0</v>
      </c>
      <c r="AT71" s="52">
        <f t="shared" si="18"/>
        <v>0</v>
      </c>
      <c r="AU71" s="52">
        <v>3400</v>
      </c>
      <c r="AV71" s="52">
        <f t="shared" si="19"/>
        <v>1360</v>
      </c>
      <c r="AW71" s="52">
        <v>149</v>
      </c>
      <c r="AX71" s="52">
        <f t="shared" si="20"/>
        <v>60</v>
      </c>
      <c r="AY71" s="52">
        <v>500</v>
      </c>
      <c r="AZ71" s="52">
        <f t="shared" si="21"/>
        <v>200</v>
      </c>
      <c r="BA71" s="52">
        <v>0</v>
      </c>
      <c r="BB71" s="52">
        <f t="shared" si="22"/>
        <v>0</v>
      </c>
      <c r="BC71" s="52">
        <v>0</v>
      </c>
      <c r="BD71" s="52">
        <f t="shared" si="23"/>
        <v>0</v>
      </c>
      <c r="BE71" s="52">
        <v>0</v>
      </c>
      <c r="BF71" s="52">
        <f t="shared" si="24"/>
        <v>0</v>
      </c>
      <c r="BG71" s="52">
        <v>0</v>
      </c>
      <c r="BH71" s="52">
        <f t="shared" si="25"/>
        <v>0</v>
      </c>
      <c r="BI71" s="52">
        <v>155</v>
      </c>
      <c r="BJ71" s="52">
        <f t="shared" si="26"/>
        <v>62</v>
      </c>
      <c r="BK71" s="52">
        <v>0</v>
      </c>
      <c r="BL71" s="52">
        <f t="shared" si="27"/>
        <v>0</v>
      </c>
      <c r="BM71" s="49">
        <v>500</v>
      </c>
      <c r="BN71" s="52">
        <f t="shared" si="28"/>
        <v>200</v>
      </c>
      <c r="BO71" s="52">
        <v>627</v>
      </c>
      <c r="BP71" s="52">
        <f t="shared" si="29"/>
        <v>251</v>
      </c>
      <c r="BQ71" s="52">
        <v>0</v>
      </c>
      <c r="BR71" s="52">
        <f t="shared" si="30"/>
        <v>0</v>
      </c>
      <c r="BS71" s="52">
        <v>0</v>
      </c>
      <c r="BT71" s="52">
        <f t="shared" si="31"/>
        <v>0</v>
      </c>
      <c r="BU71" s="52">
        <v>0</v>
      </c>
      <c r="BV71" s="52">
        <f t="shared" si="32"/>
        <v>0</v>
      </c>
      <c r="BW71" s="52">
        <v>0</v>
      </c>
      <c r="BX71" s="52">
        <f t="shared" si="33"/>
        <v>0</v>
      </c>
      <c r="BY71" s="52">
        <v>0</v>
      </c>
      <c r="BZ71" s="52">
        <f t="shared" si="34"/>
        <v>0</v>
      </c>
      <c r="CA71" s="52">
        <v>100</v>
      </c>
      <c r="CB71" s="52">
        <f t="shared" si="35"/>
        <v>40</v>
      </c>
      <c r="CC71" s="52">
        <v>100</v>
      </c>
      <c r="CD71" s="52">
        <f t="shared" si="36"/>
        <v>40</v>
      </c>
      <c r="CE71" s="52">
        <v>0</v>
      </c>
      <c r="CF71" s="52">
        <f t="shared" si="37"/>
        <v>0</v>
      </c>
      <c r="CG71" s="52">
        <v>0</v>
      </c>
      <c r="CH71" s="52">
        <f t="shared" si="38"/>
        <v>0</v>
      </c>
      <c r="CI71" s="52">
        <v>0</v>
      </c>
      <c r="CJ71" s="52">
        <f t="shared" si="39"/>
        <v>0</v>
      </c>
      <c r="CK71" s="52">
        <v>0</v>
      </c>
      <c r="CL71" s="52">
        <f t="shared" si="40"/>
        <v>0</v>
      </c>
      <c r="CM71" s="52">
        <v>0</v>
      </c>
      <c r="CN71" s="52">
        <f t="shared" si="41"/>
        <v>0</v>
      </c>
      <c r="CO71" s="52">
        <v>0</v>
      </c>
      <c r="CP71" s="52">
        <f t="shared" si="42"/>
        <v>0</v>
      </c>
      <c r="CQ71" s="52">
        <v>0</v>
      </c>
      <c r="CR71" s="52">
        <f t="shared" si="43"/>
        <v>0</v>
      </c>
    </row>
    <row r="72" spans="1:96" s="53" customFormat="1" ht="51" hidden="1">
      <c r="A72" s="45" t="str">
        <f t="shared" si="2"/>
        <v>0601660285</v>
      </c>
      <c r="B72" s="45" t="str">
        <f t="shared" si="3"/>
        <v>060166028503</v>
      </c>
      <c r="C72" s="46">
        <v>63</v>
      </c>
      <c r="D72" s="46">
        <v>0</v>
      </c>
      <c r="E72" s="47" t="s">
        <v>64</v>
      </c>
      <c r="F72" s="47" t="s">
        <v>215</v>
      </c>
      <c r="G72" s="47" t="s">
        <v>228</v>
      </c>
      <c r="H72" s="47" t="s">
        <v>163</v>
      </c>
      <c r="I72" s="47" t="s">
        <v>68</v>
      </c>
      <c r="J72" s="48" t="s">
        <v>229</v>
      </c>
      <c r="K72" s="47" t="s">
        <v>80</v>
      </c>
      <c r="L72" s="47" t="s">
        <v>217</v>
      </c>
      <c r="M72" s="47" t="s">
        <v>80</v>
      </c>
      <c r="N72" s="47"/>
      <c r="O72" s="49">
        <f t="shared" si="4"/>
        <v>10981</v>
      </c>
      <c r="P72" s="49">
        <f t="shared" si="5"/>
        <v>4395</v>
      </c>
      <c r="Q72" s="54"/>
      <c r="R72" s="51"/>
      <c r="S72" s="50" t="s">
        <v>81</v>
      </c>
      <c r="T72" s="50"/>
      <c r="U72" s="52">
        <v>3902</v>
      </c>
      <c r="V72" s="52">
        <f t="shared" si="6"/>
        <v>1561</v>
      </c>
      <c r="W72" s="52">
        <v>0</v>
      </c>
      <c r="X72" s="52">
        <f t="shared" si="7"/>
        <v>0</v>
      </c>
      <c r="Y72" s="52">
        <v>1176</v>
      </c>
      <c r="Z72" s="52">
        <f t="shared" si="8"/>
        <v>471</v>
      </c>
      <c r="AA72" s="52">
        <v>302</v>
      </c>
      <c r="AB72" s="52">
        <f t="shared" si="9"/>
        <v>121</v>
      </c>
      <c r="AC72" s="52">
        <v>0</v>
      </c>
      <c r="AD72" s="52">
        <f t="shared" si="10"/>
        <v>0</v>
      </c>
      <c r="AE72" s="52">
        <v>0</v>
      </c>
      <c r="AF72" s="52">
        <f t="shared" si="11"/>
        <v>0</v>
      </c>
      <c r="AG72" s="52">
        <v>0</v>
      </c>
      <c r="AH72" s="52">
        <f t="shared" si="12"/>
        <v>0</v>
      </c>
      <c r="AI72" s="52">
        <v>0</v>
      </c>
      <c r="AJ72" s="52">
        <f t="shared" si="13"/>
        <v>0</v>
      </c>
      <c r="AK72" s="52">
        <v>0</v>
      </c>
      <c r="AL72" s="52">
        <f t="shared" si="14"/>
        <v>0</v>
      </c>
      <c r="AM72" s="52">
        <v>0</v>
      </c>
      <c r="AN72" s="52">
        <f t="shared" si="15"/>
        <v>0</v>
      </c>
      <c r="AO72" s="52">
        <v>0</v>
      </c>
      <c r="AP72" s="52">
        <f t="shared" si="16"/>
        <v>0</v>
      </c>
      <c r="AQ72" s="52">
        <v>0</v>
      </c>
      <c r="AR72" s="52">
        <f t="shared" si="17"/>
        <v>0</v>
      </c>
      <c r="AS72" s="52">
        <v>0</v>
      </c>
      <c r="AT72" s="52">
        <f t="shared" si="18"/>
        <v>0</v>
      </c>
      <c r="AU72" s="52">
        <v>3400</v>
      </c>
      <c r="AV72" s="52">
        <f t="shared" si="19"/>
        <v>1360</v>
      </c>
      <c r="AW72" s="52">
        <v>154</v>
      </c>
      <c r="AX72" s="52">
        <f t="shared" si="20"/>
        <v>62</v>
      </c>
      <c r="AY72" s="52">
        <v>1000</v>
      </c>
      <c r="AZ72" s="52">
        <f t="shared" si="21"/>
        <v>400</v>
      </c>
      <c r="BA72" s="52">
        <v>0</v>
      </c>
      <c r="BB72" s="52">
        <f t="shared" si="22"/>
        <v>0</v>
      </c>
      <c r="BC72" s="52">
        <v>0</v>
      </c>
      <c r="BD72" s="52">
        <f t="shared" si="23"/>
        <v>0</v>
      </c>
      <c r="BE72" s="52">
        <v>0</v>
      </c>
      <c r="BF72" s="52">
        <f t="shared" si="24"/>
        <v>0</v>
      </c>
      <c r="BG72" s="52">
        <v>0</v>
      </c>
      <c r="BH72" s="52">
        <f t="shared" si="25"/>
        <v>0</v>
      </c>
      <c r="BI72" s="52">
        <v>119</v>
      </c>
      <c r="BJ72" s="52">
        <f t="shared" si="26"/>
        <v>48</v>
      </c>
      <c r="BK72" s="52">
        <v>0</v>
      </c>
      <c r="BL72" s="52">
        <f t="shared" si="27"/>
        <v>0</v>
      </c>
      <c r="BM72" s="49">
        <v>500</v>
      </c>
      <c r="BN72" s="52">
        <f t="shared" si="28"/>
        <v>200</v>
      </c>
      <c r="BO72" s="52">
        <v>228</v>
      </c>
      <c r="BP72" s="52">
        <f t="shared" si="29"/>
        <v>92</v>
      </c>
      <c r="BQ72" s="52">
        <v>0</v>
      </c>
      <c r="BR72" s="52">
        <f t="shared" si="30"/>
        <v>0</v>
      </c>
      <c r="BS72" s="52">
        <v>0</v>
      </c>
      <c r="BT72" s="52">
        <f t="shared" si="31"/>
        <v>0</v>
      </c>
      <c r="BU72" s="52">
        <v>0</v>
      </c>
      <c r="BV72" s="52">
        <f t="shared" si="32"/>
        <v>0</v>
      </c>
      <c r="BW72" s="52">
        <v>0</v>
      </c>
      <c r="BX72" s="52">
        <f t="shared" si="33"/>
        <v>0</v>
      </c>
      <c r="BY72" s="52">
        <v>0</v>
      </c>
      <c r="BZ72" s="52">
        <f t="shared" si="34"/>
        <v>0</v>
      </c>
      <c r="CA72" s="52">
        <v>100</v>
      </c>
      <c r="CB72" s="52">
        <f t="shared" si="35"/>
        <v>40</v>
      </c>
      <c r="CC72" s="52">
        <v>100</v>
      </c>
      <c r="CD72" s="52">
        <f t="shared" si="36"/>
        <v>40</v>
      </c>
      <c r="CE72" s="52">
        <v>0</v>
      </c>
      <c r="CF72" s="52">
        <f t="shared" si="37"/>
        <v>0</v>
      </c>
      <c r="CG72" s="52">
        <v>0</v>
      </c>
      <c r="CH72" s="52">
        <f t="shared" si="38"/>
        <v>0</v>
      </c>
      <c r="CI72" s="52">
        <v>0</v>
      </c>
      <c r="CJ72" s="52">
        <f t="shared" si="39"/>
        <v>0</v>
      </c>
      <c r="CK72" s="52">
        <v>0</v>
      </c>
      <c r="CL72" s="52">
        <f t="shared" si="40"/>
        <v>0</v>
      </c>
      <c r="CM72" s="52">
        <v>0</v>
      </c>
      <c r="CN72" s="52">
        <f t="shared" si="41"/>
        <v>0</v>
      </c>
      <c r="CO72" s="52">
        <v>0</v>
      </c>
      <c r="CP72" s="52">
        <f t="shared" si="42"/>
        <v>0</v>
      </c>
      <c r="CQ72" s="52">
        <v>0</v>
      </c>
      <c r="CR72" s="52">
        <f t="shared" si="43"/>
        <v>0</v>
      </c>
    </row>
    <row r="73" spans="1:96" s="53" customFormat="1" ht="51" hidden="1">
      <c r="A73" s="45" t="str">
        <f t="shared" si="2"/>
        <v>0601660293</v>
      </c>
      <c r="B73" s="45" t="str">
        <f t="shared" si="3"/>
        <v>060166029303</v>
      </c>
      <c r="C73" s="46">
        <v>64</v>
      </c>
      <c r="D73" s="46">
        <v>0</v>
      </c>
      <c r="E73" s="47" t="s">
        <v>64</v>
      </c>
      <c r="F73" s="47" t="s">
        <v>215</v>
      </c>
      <c r="G73" s="47" t="s">
        <v>230</v>
      </c>
      <c r="H73" s="47" t="s">
        <v>163</v>
      </c>
      <c r="I73" s="47" t="s">
        <v>68</v>
      </c>
      <c r="J73" s="48" t="s">
        <v>231</v>
      </c>
      <c r="K73" s="47" t="s">
        <v>80</v>
      </c>
      <c r="L73" s="47" t="s">
        <v>217</v>
      </c>
      <c r="M73" s="47" t="s">
        <v>80</v>
      </c>
      <c r="N73" s="47"/>
      <c r="O73" s="49">
        <f t="shared" si="4"/>
        <v>6613</v>
      </c>
      <c r="P73" s="49">
        <f t="shared" si="5"/>
        <v>2648</v>
      </c>
      <c r="Q73" s="54"/>
      <c r="R73" s="51"/>
      <c r="S73" s="50" t="s">
        <v>81</v>
      </c>
      <c r="T73" s="50"/>
      <c r="U73" s="52">
        <v>966</v>
      </c>
      <c r="V73" s="52">
        <f t="shared" si="6"/>
        <v>387</v>
      </c>
      <c r="W73" s="52">
        <v>0</v>
      </c>
      <c r="X73" s="52">
        <f t="shared" si="7"/>
        <v>0</v>
      </c>
      <c r="Y73" s="52">
        <v>1176</v>
      </c>
      <c r="Z73" s="52">
        <f t="shared" si="8"/>
        <v>471</v>
      </c>
      <c r="AA73" s="52">
        <v>308</v>
      </c>
      <c r="AB73" s="52">
        <f t="shared" si="9"/>
        <v>124</v>
      </c>
      <c r="AC73" s="52">
        <v>0</v>
      </c>
      <c r="AD73" s="52">
        <f t="shared" si="10"/>
        <v>0</v>
      </c>
      <c r="AE73" s="52">
        <v>0</v>
      </c>
      <c r="AF73" s="52">
        <f t="shared" si="11"/>
        <v>0</v>
      </c>
      <c r="AG73" s="52">
        <v>0</v>
      </c>
      <c r="AH73" s="52">
        <f t="shared" si="12"/>
        <v>0</v>
      </c>
      <c r="AI73" s="52">
        <v>0</v>
      </c>
      <c r="AJ73" s="52">
        <f t="shared" si="13"/>
        <v>0</v>
      </c>
      <c r="AK73" s="52">
        <v>0</v>
      </c>
      <c r="AL73" s="52">
        <f t="shared" si="14"/>
        <v>0</v>
      </c>
      <c r="AM73" s="52">
        <v>0</v>
      </c>
      <c r="AN73" s="52">
        <f t="shared" si="15"/>
        <v>0</v>
      </c>
      <c r="AO73" s="52">
        <v>0</v>
      </c>
      <c r="AP73" s="52">
        <f t="shared" si="16"/>
        <v>0</v>
      </c>
      <c r="AQ73" s="52">
        <v>0</v>
      </c>
      <c r="AR73" s="52">
        <f t="shared" si="17"/>
        <v>0</v>
      </c>
      <c r="AS73" s="52">
        <v>0</v>
      </c>
      <c r="AT73" s="52">
        <f t="shared" si="18"/>
        <v>0</v>
      </c>
      <c r="AU73" s="52">
        <v>2200</v>
      </c>
      <c r="AV73" s="52">
        <f t="shared" si="19"/>
        <v>880</v>
      </c>
      <c r="AW73" s="52">
        <v>154</v>
      </c>
      <c r="AX73" s="52">
        <f t="shared" si="20"/>
        <v>62</v>
      </c>
      <c r="AY73" s="52">
        <v>1000</v>
      </c>
      <c r="AZ73" s="52">
        <f t="shared" si="21"/>
        <v>400</v>
      </c>
      <c r="BA73" s="52">
        <v>0</v>
      </c>
      <c r="BB73" s="52">
        <f t="shared" si="22"/>
        <v>0</v>
      </c>
      <c r="BC73" s="52">
        <v>0</v>
      </c>
      <c r="BD73" s="52">
        <f t="shared" si="23"/>
        <v>0</v>
      </c>
      <c r="BE73" s="52">
        <v>0</v>
      </c>
      <c r="BF73" s="52">
        <f t="shared" si="24"/>
        <v>0</v>
      </c>
      <c r="BG73" s="52">
        <v>0</v>
      </c>
      <c r="BH73" s="52">
        <f t="shared" si="25"/>
        <v>0</v>
      </c>
      <c r="BI73" s="52">
        <v>109</v>
      </c>
      <c r="BJ73" s="52">
        <f t="shared" si="26"/>
        <v>44</v>
      </c>
      <c r="BK73" s="52">
        <v>0</v>
      </c>
      <c r="BL73" s="52">
        <f t="shared" si="27"/>
        <v>0</v>
      </c>
      <c r="BM73" s="49">
        <v>500</v>
      </c>
      <c r="BN73" s="52">
        <f t="shared" si="28"/>
        <v>200</v>
      </c>
      <c r="BO73" s="52">
        <v>0</v>
      </c>
      <c r="BP73" s="52">
        <f t="shared" si="29"/>
        <v>0</v>
      </c>
      <c r="BQ73" s="52">
        <v>0</v>
      </c>
      <c r="BR73" s="52">
        <f t="shared" si="30"/>
        <v>0</v>
      </c>
      <c r="BS73" s="52">
        <v>0</v>
      </c>
      <c r="BT73" s="52">
        <f t="shared" si="31"/>
        <v>0</v>
      </c>
      <c r="BU73" s="52">
        <v>0</v>
      </c>
      <c r="BV73" s="52">
        <f t="shared" si="32"/>
        <v>0</v>
      </c>
      <c r="BW73" s="52">
        <v>0</v>
      </c>
      <c r="BX73" s="52">
        <f t="shared" si="33"/>
        <v>0</v>
      </c>
      <c r="BY73" s="52">
        <v>0</v>
      </c>
      <c r="BZ73" s="52">
        <f t="shared" si="34"/>
        <v>0</v>
      </c>
      <c r="CA73" s="52">
        <v>100</v>
      </c>
      <c r="CB73" s="52">
        <f t="shared" si="35"/>
        <v>40</v>
      </c>
      <c r="CC73" s="52">
        <v>100</v>
      </c>
      <c r="CD73" s="52">
        <f t="shared" si="36"/>
        <v>40</v>
      </c>
      <c r="CE73" s="52">
        <v>0</v>
      </c>
      <c r="CF73" s="52">
        <f t="shared" si="37"/>
        <v>0</v>
      </c>
      <c r="CG73" s="52">
        <v>0</v>
      </c>
      <c r="CH73" s="52">
        <f t="shared" si="38"/>
        <v>0</v>
      </c>
      <c r="CI73" s="52">
        <v>0</v>
      </c>
      <c r="CJ73" s="52">
        <f t="shared" si="39"/>
        <v>0</v>
      </c>
      <c r="CK73" s="52">
        <v>0</v>
      </c>
      <c r="CL73" s="52">
        <f t="shared" si="40"/>
        <v>0</v>
      </c>
      <c r="CM73" s="52">
        <v>0</v>
      </c>
      <c r="CN73" s="52">
        <f t="shared" si="41"/>
        <v>0</v>
      </c>
      <c r="CO73" s="52">
        <v>0</v>
      </c>
      <c r="CP73" s="52">
        <f t="shared" si="42"/>
        <v>0</v>
      </c>
      <c r="CQ73" s="52">
        <v>0</v>
      </c>
      <c r="CR73" s="52">
        <f t="shared" si="43"/>
        <v>0</v>
      </c>
    </row>
    <row r="74" spans="1:96" s="53" customFormat="1" ht="165.75" hidden="1">
      <c r="A74" s="45" t="str">
        <f t="shared" ref="A74:A137" si="44">E74&amp;F74&amp;G74</f>
        <v>0601660533</v>
      </c>
      <c r="B74" s="45" t="str">
        <f t="shared" ref="B74:B137" si="45">E74&amp;F74&amp;G74&amp;H74</f>
        <v>060166053304</v>
      </c>
      <c r="C74" s="46">
        <v>65</v>
      </c>
      <c r="D74" s="46">
        <v>25400100</v>
      </c>
      <c r="E74" s="47" t="s">
        <v>64</v>
      </c>
      <c r="F74" s="47" t="s">
        <v>215</v>
      </c>
      <c r="G74" s="47" t="s">
        <v>232</v>
      </c>
      <c r="H74" s="47" t="s">
        <v>91</v>
      </c>
      <c r="I74" s="47" t="s">
        <v>68</v>
      </c>
      <c r="J74" s="48" t="s">
        <v>233</v>
      </c>
      <c r="K74" s="47" t="s">
        <v>80</v>
      </c>
      <c r="L74" s="47">
        <v>1</v>
      </c>
      <c r="M74" s="47" t="s">
        <v>80</v>
      </c>
      <c r="N74" s="47"/>
      <c r="O74" s="49">
        <f t="shared" ref="O74:O137" si="46">SUMIF($U$9:$CR$9,$O$9,U74:CR74)</f>
        <v>1116</v>
      </c>
      <c r="P74" s="49">
        <f t="shared" ref="P74:P137" si="47">SUMIF($U$9:$CR$9,$P$9,$U74:$CR74)</f>
        <v>449</v>
      </c>
      <c r="Q74" s="54"/>
      <c r="R74" s="51"/>
      <c r="S74" s="50" t="s">
        <v>81</v>
      </c>
      <c r="T74" s="50"/>
      <c r="U74" s="52">
        <v>566</v>
      </c>
      <c r="V74" s="52">
        <f t="shared" ref="V74:V137" si="48">ROUNDUP(U74*0.4,0)</f>
        <v>227</v>
      </c>
      <c r="W74" s="52">
        <v>0</v>
      </c>
      <c r="X74" s="52">
        <f t="shared" ref="X74:X137" si="49">ROUNDUP(W74*0.4,0)</f>
        <v>0</v>
      </c>
      <c r="Y74" s="52">
        <v>198</v>
      </c>
      <c r="Z74" s="52">
        <f t="shared" ref="Z74:Z137" si="50">ROUNDUP(Y74*0.4,0)</f>
        <v>80</v>
      </c>
      <c r="AA74" s="52">
        <v>347</v>
      </c>
      <c r="AB74" s="52">
        <f t="shared" ref="AB74:AB137" si="51">ROUNDUP(AA74*0.4,0)</f>
        <v>139</v>
      </c>
      <c r="AC74" s="52">
        <v>0</v>
      </c>
      <c r="AD74" s="52">
        <f t="shared" ref="AD74:AD137" si="52">ROUNDUP(AC74*0.4,0)</f>
        <v>0</v>
      </c>
      <c r="AE74" s="52">
        <v>0</v>
      </c>
      <c r="AF74" s="52">
        <f t="shared" ref="AF74:AF137" si="53">ROUNDUP(AE74*0.4,0)</f>
        <v>0</v>
      </c>
      <c r="AG74" s="52">
        <v>0</v>
      </c>
      <c r="AH74" s="52">
        <f t="shared" ref="AH74:AH137" si="54">ROUNDUP(AG74*0.4,0)</f>
        <v>0</v>
      </c>
      <c r="AI74" s="52">
        <v>0</v>
      </c>
      <c r="AJ74" s="52">
        <f t="shared" ref="AJ74:AJ137" si="55">ROUNDUP(AI74*0.4,0)</f>
        <v>0</v>
      </c>
      <c r="AK74" s="52">
        <v>0</v>
      </c>
      <c r="AL74" s="52">
        <f t="shared" ref="AL74:AL137" si="56">ROUNDUP(AK74*0.4,0)</f>
        <v>0</v>
      </c>
      <c r="AM74" s="52">
        <v>0</v>
      </c>
      <c r="AN74" s="52">
        <f t="shared" ref="AN74:AN137" si="57">ROUNDUP(AM74*0.4,0)</f>
        <v>0</v>
      </c>
      <c r="AO74" s="52">
        <v>0</v>
      </c>
      <c r="AP74" s="52">
        <f t="shared" ref="AP74:AP137" si="58">ROUNDUP(AO74*0.4,0)</f>
        <v>0</v>
      </c>
      <c r="AQ74" s="52">
        <v>0</v>
      </c>
      <c r="AR74" s="52">
        <f t="shared" ref="AR74:AR137" si="59">ROUNDUP(AQ74*0.4,0)</f>
        <v>0</v>
      </c>
      <c r="AS74" s="52">
        <v>0</v>
      </c>
      <c r="AT74" s="52">
        <f t="shared" ref="AT74:AT137" si="60">ROUNDUP(AS74*0.4,0)</f>
        <v>0</v>
      </c>
      <c r="AU74" s="52">
        <v>0</v>
      </c>
      <c r="AV74" s="52">
        <f t="shared" ref="AV74:AV137" si="61">ROUNDUP(AU74*0.4,0)</f>
        <v>0</v>
      </c>
      <c r="AW74" s="52">
        <v>0</v>
      </c>
      <c r="AX74" s="52">
        <f t="shared" ref="AX74:AX137" si="62">ROUNDUP(AW74*0.4,0)</f>
        <v>0</v>
      </c>
      <c r="AY74" s="52">
        <v>0</v>
      </c>
      <c r="AZ74" s="52">
        <f t="shared" ref="AZ74:AZ137" si="63">ROUNDUP(AY74*0.4,0)</f>
        <v>0</v>
      </c>
      <c r="BA74" s="52">
        <v>0</v>
      </c>
      <c r="BB74" s="52">
        <f t="shared" ref="BB74:BB137" si="64">ROUNDUP(BA74*0.4,0)</f>
        <v>0</v>
      </c>
      <c r="BC74" s="52">
        <v>0</v>
      </c>
      <c r="BD74" s="52">
        <f t="shared" ref="BD74:BD137" si="65">ROUNDUP(BC74*0.4,0)</f>
        <v>0</v>
      </c>
      <c r="BE74" s="52">
        <v>0</v>
      </c>
      <c r="BF74" s="52">
        <f t="shared" ref="BF74:BF137" si="66">ROUNDUP(BE74*0.4,0)</f>
        <v>0</v>
      </c>
      <c r="BG74" s="52">
        <v>0</v>
      </c>
      <c r="BH74" s="52">
        <f t="shared" ref="BH74:BH137" si="67">ROUNDUP(BG74*0.4,0)</f>
        <v>0</v>
      </c>
      <c r="BI74" s="52">
        <v>0</v>
      </c>
      <c r="BJ74" s="52">
        <f t="shared" ref="BJ74:BJ137" si="68">ROUNDUP(BI74*0.4,0)</f>
        <v>0</v>
      </c>
      <c r="BK74" s="52">
        <v>0</v>
      </c>
      <c r="BL74" s="52">
        <f t="shared" ref="BL74:BL137" si="69">ROUNDUP(BK74*0.4,0)</f>
        <v>0</v>
      </c>
      <c r="BM74" s="49">
        <v>2</v>
      </c>
      <c r="BN74" s="52">
        <f t="shared" ref="BN74:BN137" si="70">ROUNDUP(BM74*0.4,0)</f>
        <v>1</v>
      </c>
      <c r="BO74" s="52">
        <v>0</v>
      </c>
      <c r="BP74" s="52">
        <f t="shared" ref="BP74:BP137" si="71">ROUNDUP(BO74*0.4,0)</f>
        <v>0</v>
      </c>
      <c r="BQ74" s="52">
        <v>0</v>
      </c>
      <c r="BR74" s="52">
        <f t="shared" ref="BR74:BR137" si="72">ROUNDUP(BQ74*0.4,0)</f>
        <v>0</v>
      </c>
      <c r="BS74" s="52">
        <v>0</v>
      </c>
      <c r="BT74" s="52">
        <f t="shared" ref="BT74:BT137" si="73">ROUNDUP(BS74*0.4,0)</f>
        <v>0</v>
      </c>
      <c r="BU74" s="52">
        <v>0</v>
      </c>
      <c r="BV74" s="52">
        <f t="shared" ref="BV74:BV137" si="74">ROUNDUP(BU74*0.4,0)</f>
        <v>0</v>
      </c>
      <c r="BW74" s="52">
        <v>0</v>
      </c>
      <c r="BX74" s="52">
        <f t="shared" ref="BX74:BX137" si="75">ROUNDUP(BW74*0.4,0)</f>
        <v>0</v>
      </c>
      <c r="BY74" s="52">
        <v>0</v>
      </c>
      <c r="BZ74" s="52">
        <f t="shared" ref="BZ74:BZ137" si="76">ROUNDUP(BY74*0.4,0)</f>
        <v>0</v>
      </c>
      <c r="CA74" s="52">
        <v>0</v>
      </c>
      <c r="CB74" s="52">
        <f t="shared" ref="CB74:CB137" si="77">ROUNDUP(CA74*0.4,0)</f>
        <v>0</v>
      </c>
      <c r="CC74" s="52">
        <v>3</v>
      </c>
      <c r="CD74" s="52">
        <f t="shared" ref="CD74:CD137" si="78">ROUNDUP(CC74*0.4,0)</f>
        <v>2</v>
      </c>
      <c r="CE74" s="52">
        <v>0</v>
      </c>
      <c r="CF74" s="52">
        <f t="shared" ref="CF74:CF137" si="79">ROUNDUP(CE74*0.4,0)</f>
        <v>0</v>
      </c>
      <c r="CG74" s="52">
        <v>0</v>
      </c>
      <c r="CH74" s="52">
        <f t="shared" ref="CH74:CH137" si="80">ROUNDUP(CG74*0.4,0)</f>
        <v>0</v>
      </c>
      <c r="CI74" s="52">
        <v>0</v>
      </c>
      <c r="CJ74" s="52">
        <f t="shared" ref="CJ74:CJ137" si="81">ROUNDUP(CI74*0.4,0)</f>
        <v>0</v>
      </c>
      <c r="CK74" s="52">
        <v>0</v>
      </c>
      <c r="CL74" s="52">
        <f t="shared" ref="CL74:CL137" si="82">ROUNDUP(CK74*0.4,0)</f>
        <v>0</v>
      </c>
      <c r="CM74" s="52">
        <v>0</v>
      </c>
      <c r="CN74" s="52">
        <f t="shared" ref="CN74:CN137" si="83">ROUNDUP(CM74*0.4,0)</f>
        <v>0</v>
      </c>
      <c r="CO74" s="52">
        <v>0</v>
      </c>
      <c r="CP74" s="52">
        <f t="shared" ref="CP74:CP137" si="84">ROUNDUP(CO74*0.4,0)</f>
        <v>0</v>
      </c>
      <c r="CQ74" s="52">
        <v>0</v>
      </c>
      <c r="CR74" s="52">
        <f t="shared" ref="CR74:CR137" si="85">ROUNDUP(CQ74*0.4,0)</f>
        <v>0</v>
      </c>
    </row>
    <row r="75" spans="1:96" s="53" customFormat="1" ht="38.25" hidden="1">
      <c r="A75" s="45" t="str">
        <f t="shared" si="44"/>
        <v>0601661549</v>
      </c>
      <c r="B75" s="45" t="str">
        <f t="shared" si="45"/>
        <v>060166154901</v>
      </c>
      <c r="C75" s="46">
        <v>66</v>
      </c>
      <c r="D75" s="46">
        <v>25400100</v>
      </c>
      <c r="E75" s="47" t="s">
        <v>64</v>
      </c>
      <c r="F75" s="47" t="s">
        <v>215</v>
      </c>
      <c r="G75" s="47" t="s">
        <v>234</v>
      </c>
      <c r="H75" s="47" t="s">
        <v>68</v>
      </c>
      <c r="I75" s="47" t="s">
        <v>68</v>
      </c>
      <c r="J75" s="48" t="s">
        <v>235</v>
      </c>
      <c r="K75" s="47" t="s">
        <v>80</v>
      </c>
      <c r="L75" s="47">
        <v>1</v>
      </c>
      <c r="M75" s="47" t="s">
        <v>80</v>
      </c>
      <c r="N75" s="47"/>
      <c r="O75" s="49">
        <f t="shared" si="46"/>
        <v>5181</v>
      </c>
      <c r="P75" s="49">
        <f t="shared" si="47"/>
        <v>2074</v>
      </c>
      <c r="Q75" s="54"/>
      <c r="R75" s="51"/>
      <c r="S75" s="50" t="s">
        <v>81</v>
      </c>
      <c r="T75" s="50"/>
      <c r="U75" s="52">
        <v>4024</v>
      </c>
      <c r="V75" s="52">
        <f t="shared" si="48"/>
        <v>1610</v>
      </c>
      <c r="W75" s="52">
        <v>0</v>
      </c>
      <c r="X75" s="52">
        <f t="shared" si="49"/>
        <v>0</v>
      </c>
      <c r="Y75" s="52">
        <v>282</v>
      </c>
      <c r="Z75" s="52">
        <f t="shared" si="50"/>
        <v>113</v>
      </c>
      <c r="AA75" s="52">
        <v>253</v>
      </c>
      <c r="AB75" s="52">
        <f t="shared" si="51"/>
        <v>102</v>
      </c>
      <c r="AC75" s="52">
        <v>0</v>
      </c>
      <c r="AD75" s="52">
        <f t="shared" si="52"/>
        <v>0</v>
      </c>
      <c r="AE75" s="52">
        <v>0</v>
      </c>
      <c r="AF75" s="52">
        <f t="shared" si="53"/>
        <v>0</v>
      </c>
      <c r="AG75" s="52">
        <v>0</v>
      </c>
      <c r="AH75" s="52">
        <f t="shared" si="54"/>
        <v>0</v>
      </c>
      <c r="AI75" s="52">
        <v>0</v>
      </c>
      <c r="AJ75" s="52">
        <f t="shared" si="55"/>
        <v>0</v>
      </c>
      <c r="AK75" s="52">
        <v>0</v>
      </c>
      <c r="AL75" s="52">
        <f t="shared" si="56"/>
        <v>0</v>
      </c>
      <c r="AM75" s="52">
        <v>120</v>
      </c>
      <c r="AN75" s="52">
        <f t="shared" si="57"/>
        <v>48</v>
      </c>
      <c r="AO75" s="52">
        <v>0</v>
      </c>
      <c r="AP75" s="52">
        <f t="shared" si="58"/>
        <v>0</v>
      </c>
      <c r="AQ75" s="52">
        <v>0</v>
      </c>
      <c r="AR75" s="52">
        <f t="shared" si="59"/>
        <v>0</v>
      </c>
      <c r="AS75" s="52">
        <v>0</v>
      </c>
      <c r="AT75" s="52">
        <f t="shared" si="60"/>
        <v>0</v>
      </c>
      <c r="AU75" s="52">
        <v>0</v>
      </c>
      <c r="AV75" s="52">
        <f t="shared" si="61"/>
        <v>0</v>
      </c>
      <c r="AW75" s="52">
        <v>0</v>
      </c>
      <c r="AX75" s="52">
        <f t="shared" si="62"/>
        <v>0</v>
      </c>
      <c r="AY75" s="52">
        <v>500</v>
      </c>
      <c r="AZ75" s="52">
        <f t="shared" si="63"/>
        <v>200</v>
      </c>
      <c r="BA75" s="52">
        <v>0</v>
      </c>
      <c r="BB75" s="52">
        <f t="shared" si="64"/>
        <v>0</v>
      </c>
      <c r="BC75" s="52">
        <v>0</v>
      </c>
      <c r="BD75" s="52">
        <f t="shared" si="65"/>
        <v>0</v>
      </c>
      <c r="BE75" s="52">
        <v>0</v>
      </c>
      <c r="BF75" s="52">
        <f t="shared" si="66"/>
        <v>0</v>
      </c>
      <c r="BG75" s="52">
        <v>0</v>
      </c>
      <c r="BH75" s="52">
        <f t="shared" si="67"/>
        <v>0</v>
      </c>
      <c r="BI75" s="52">
        <v>0</v>
      </c>
      <c r="BJ75" s="52">
        <f t="shared" si="68"/>
        <v>0</v>
      </c>
      <c r="BK75" s="52">
        <v>0</v>
      </c>
      <c r="BL75" s="52">
        <f t="shared" si="69"/>
        <v>0</v>
      </c>
      <c r="BM75" s="49">
        <v>0</v>
      </c>
      <c r="BN75" s="52">
        <f t="shared" si="70"/>
        <v>0</v>
      </c>
      <c r="BO75" s="52">
        <v>0</v>
      </c>
      <c r="BP75" s="52">
        <f t="shared" si="71"/>
        <v>0</v>
      </c>
      <c r="BQ75" s="52">
        <v>0</v>
      </c>
      <c r="BR75" s="52">
        <f t="shared" si="72"/>
        <v>0</v>
      </c>
      <c r="BS75" s="52">
        <v>0</v>
      </c>
      <c r="BT75" s="52">
        <f t="shared" si="73"/>
        <v>0</v>
      </c>
      <c r="BU75" s="52">
        <v>0</v>
      </c>
      <c r="BV75" s="52">
        <f t="shared" si="74"/>
        <v>0</v>
      </c>
      <c r="BW75" s="52">
        <v>0</v>
      </c>
      <c r="BX75" s="52">
        <f t="shared" si="75"/>
        <v>0</v>
      </c>
      <c r="BY75" s="52">
        <v>0</v>
      </c>
      <c r="BZ75" s="52">
        <f t="shared" si="76"/>
        <v>0</v>
      </c>
      <c r="CA75" s="52">
        <v>0</v>
      </c>
      <c r="CB75" s="52">
        <f t="shared" si="77"/>
        <v>0</v>
      </c>
      <c r="CC75" s="52">
        <v>2</v>
      </c>
      <c r="CD75" s="52">
        <f t="shared" si="78"/>
        <v>1</v>
      </c>
      <c r="CE75" s="52">
        <v>0</v>
      </c>
      <c r="CF75" s="52">
        <f t="shared" si="79"/>
        <v>0</v>
      </c>
      <c r="CG75" s="52">
        <v>0</v>
      </c>
      <c r="CH75" s="52">
        <f t="shared" si="80"/>
        <v>0</v>
      </c>
      <c r="CI75" s="52">
        <v>0</v>
      </c>
      <c r="CJ75" s="52">
        <f t="shared" si="81"/>
        <v>0</v>
      </c>
      <c r="CK75" s="52">
        <v>0</v>
      </c>
      <c r="CL75" s="52">
        <f t="shared" si="82"/>
        <v>0</v>
      </c>
      <c r="CM75" s="52">
        <v>0</v>
      </c>
      <c r="CN75" s="52">
        <f t="shared" si="83"/>
        <v>0</v>
      </c>
      <c r="CO75" s="52">
        <v>0</v>
      </c>
      <c r="CP75" s="52">
        <f t="shared" si="84"/>
        <v>0</v>
      </c>
      <c r="CQ75" s="52">
        <v>0</v>
      </c>
      <c r="CR75" s="52">
        <f t="shared" si="85"/>
        <v>0</v>
      </c>
    </row>
    <row r="76" spans="1:96" s="53" customFormat="1" ht="140.25">
      <c r="A76" s="45" t="str">
        <f t="shared" si="44"/>
        <v>0601661903</v>
      </c>
      <c r="B76" s="45" t="str">
        <f t="shared" si="45"/>
        <v>060166190303</v>
      </c>
      <c r="C76" s="46">
        <v>67</v>
      </c>
      <c r="D76" s="46">
        <v>25400100</v>
      </c>
      <c r="E76" s="47" t="s">
        <v>64</v>
      </c>
      <c r="F76" s="47" t="s">
        <v>215</v>
      </c>
      <c r="G76" s="47" t="s">
        <v>236</v>
      </c>
      <c r="H76" s="47" t="s">
        <v>163</v>
      </c>
      <c r="I76" s="47" t="s">
        <v>68</v>
      </c>
      <c r="J76" s="48" t="s">
        <v>237</v>
      </c>
      <c r="K76" s="47" t="s">
        <v>80</v>
      </c>
      <c r="L76" s="47">
        <v>1</v>
      </c>
      <c r="M76" s="47" t="s">
        <v>80</v>
      </c>
      <c r="N76" s="47"/>
      <c r="O76" s="49">
        <f t="shared" si="46"/>
        <v>42082</v>
      </c>
      <c r="P76" s="49">
        <f t="shared" si="47"/>
        <v>16837</v>
      </c>
      <c r="Q76" s="54"/>
      <c r="R76" s="51" t="s">
        <v>93</v>
      </c>
      <c r="S76" s="50" t="s">
        <v>81</v>
      </c>
      <c r="T76" s="50" t="s">
        <v>63</v>
      </c>
      <c r="U76" s="52">
        <v>17948</v>
      </c>
      <c r="V76" s="52">
        <f t="shared" si="48"/>
        <v>7180</v>
      </c>
      <c r="W76" s="52">
        <v>0</v>
      </c>
      <c r="X76" s="52">
        <f t="shared" si="49"/>
        <v>0</v>
      </c>
      <c r="Y76" s="52">
        <v>787</v>
      </c>
      <c r="Z76" s="52">
        <f t="shared" si="50"/>
        <v>315</v>
      </c>
      <c r="AA76" s="52">
        <v>124</v>
      </c>
      <c r="AB76" s="52">
        <f t="shared" si="51"/>
        <v>50</v>
      </c>
      <c r="AC76" s="52">
        <v>0</v>
      </c>
      <c r="AD76" s="52">
        <f t="shared" si="52"/>
        <v>0</v>
      </c>
      <c r="AE76" s="52">
        <v>0</v>
      </c>
      <c r="AF76" s="52">
        <f t="shared" si="53"/>
        <v>0</v>
      </c>
      <c r="AG76" s="52">
        <v>0</v>
      </c>
      <c r="AH76" s="52">
        <f t="shared" si="54"/>
        <v>0</v>
      </c>
      <c r="AI76" s="52">
        <v>0</v>
      </c>
      <c r="AJ76" s="52">
        <f t="shared" si="55"/>
        <v>0</v>
      </c>
      <c r="AK76" s="52">
        <v>0</v>
      </c>
      <c r="AL76" s="52">
        <f t="shared" si="56"/>
        <v>0</v>
      </c>
      <c r="AM76" s="52">
        <v>564</v>
      </c>
      <c r="AN76" s="52">
        <f t="shared" si="57"/>
        <v>226</v>
      </c>
      <c r="AO76" s="52">
        <v>717</v>
      </c>
      <c r="AP76" s="52">
        <f t="shared" si="58"/>
        <v>287</v>
      </c>
      <c r="AQ76" s="52">
        <v>0</v>
      </c>
      <c r="AR76" s="52">
        <f t="shared" si="59"/>
        <v>0</v>
      </c>
      <c r="AS76" s="52">
        <v>0</v>
      </c>
      <c r="AT76" s="52">
        <f t="shared" si="60"/>
        <v>0</v>
      </c>
      <c r="AU76" s="52">
        <v>1230</v>
      </c>
      <c r="AV76" s="52">
        <f t="shared" si="61"/>
        <v>492</v>
      </c>
      <c r="AW76" s="52">
        <v>300</v>
      </c>
      <c r="AX76" s="52">
        <f t="shared" si="62"/>
        <v>120</v>
      </c>
      <c r="AY76" s="52">
        <v>500</v>
      </c>
      <c r="AZ76" s="52">
        <f t="shared" si="63"/>
        <v>200</v>
      </c>
      <c r="BA76" s="52">
        <v>0</v>
      </c>
      <c r="BB76" s="52">
        <f t="shared" si="64"/>
        <v>0</v>
      </c>
      <c r="BC76" s="52">
        <v>200</v>
      </c>
      <c r="BD76" s="52">
        <f t="shared" si="65"/>
        <v>80</v>
      </c>
      <c r="BE76" s="52">
        <v>18000</v>
      </c>
      <c r="BF76" s="52">
        <f t="shared" si="66"/>
        <v>7200</v>
      </c>
      <c r="BG76" s="52">
        <v>0</v>
      </c>
      <c r="BH76" s="52">
        <f t="shared" si="67"/>
        <v>0</v>
      </c>
      <c r="BI76" s="52">
        <v>178</v>
      </c>
      <c r="BJ76" s="52">
        <f t="shared" si="68"/>
        <v>72</v>
      </c>
      <c r="BK76" s="52">
        <v>194</v>
      </c>
      <c r="BL76" s="52">
        <f t="shared" si="69"/>
        <v>78</v>
      </c>
      <c r="BM76" s="49">
        <v>762</v>
      </c>
      <c r="BN76" s="52">
        <f t="shared" si="70"/>
        <v>305</v>
      </c>
      <c r="BO76" s="52">
        <v>578</v>
      </c>
      <c r="BP76" s="52">
        <f t="shared" si="71"/>
        <v>232</v>
      </c>
      <c r="BQ76" s="52">
        <v>0</v>
      </c>
      <c r="BR76" s="52">
        <f t="shared" si="72"/>
        <v>0</v>
      </c>
      <c r="BS76" s="52">
        <v>0</v>
      </c>
      <c r="BT76" s="52">
        <f t="shared" si="73"/>
        <v>0</v>
      </c>
      <c r="BU76" s="52">
        <v>0</v>
      </c>
      <c r="BV76" s="52">
        <f t="shared" si="74"/>
        <v>0</v>
      </c>
      <c r="BW76" s="52">
        <v>0</v>
      </c>
      <c r="BX76" s="52">
        <f t="shared" si="75"/>
        <v>0</v>
      </c>
      <c r="BY76" s="52">
        <v>0</v>
      </c>
      <c r="BZ76" s="52">
        <f t="shared" si="76"/>
        <v>0</v>
      </c>
      <c r="CA76" s="52">
        <v>0</v>
      </c>
      <c r="CB76" s="52">
        <f t="shared" si="77"/>
        <v>0</v>
      </c>
      <c r="CC76" s="52">
        <v>0</v>
      </c>
      <c r="CD76" s="52">
        <f t="shared" si="78"/>
        <v>0</v>
      </c>
      <c r="CE76" s="52">
        <v>0</v>
      </c>
      <c r="CF76" s="52">
        <f t="shared" si="79"/>
        <v>0</v>
      </c>
      <c r="CG76" s="52">
        <v>0</v>
      </c>
      <c r="CH76" s="52">
        <f t="shared" si="80"/>
        <v>0</v>
      </c>
      <c r="CI76" s="52">
        <v>0</v>
      </c>
      <c r="CJ76" s="52">
        <f t="shared" si="81"/>
        <v>0</v>
      </c>
      <c r="CK76" s="52">
        <v>0</v>
      </c>
      <c r="CL76" s="52">
        <f t="shared" si="82"/>
        <v>0</v>
      </c>
      <c r="CM76" s="52">
        <v>0</v>
      </c>
      <c r="CN76" s="52">
        <f t="shared" si="83"/>
        <v>0</v>
      </c>
      <c r="CO76" s="52">
        <v>0</v>
      </c>
      <c r="CP76" s="52">
        <f t="shared" si="84"/>
        <v>0</v>
      </c>
      <c r="CQ76" s="52">
        <v>0</v>
      </c>
      <c r="CR76" s="52">
        <f t="shared" si="85"/>
        <v>0</v>
      </c>
    </row>
    <row r="77" spans="1:96" s="53" customFormat="1" ht="153" hidden="1">
      <c r="A77" s="45" t="str">
        <f t="shared" si="44"/>
        <v>0601661911</v>
      </c>
      <c r="B77" s="45" t="str">
        <f t="shared" si="45"/>
        <v>060166191103</v>
      </c>
      <c r="C77" s="46">
        <v>68</v>
      </c>
      <c r="D77" s="46">
        <v>25400100</v>
      </c>
      <c r="E77" s="47" t="s">
        <v>64</v>
      </c>
      <c r="F77" s="47" t="s">
        <v>215</v>
      </c>
      <c r="G77" s="47" t="s">
        <v>238</v>
      </c>
      <c r="H77" s="47" t="s">
        <v>163</v>
      </c>
      <c r="I77" s="47" t="s">
        <v>68</v>
      </c>
      <c r="J77" s="48" t="s">
        <v>239</v>
      </c>
      <c r="K77" s="47" t="s">
        <v>80</v>
      </c>
      <c r="L77" s="47">
        <v>1</v>
      </c>
      <c r="M77" s="47" t="s">
        <v>80</v>
      </c>
      <c r="N77" s="47"/>
      <c r="O77" s="49">
        <f t="shared" si="46"/>
        <v>58396</v>
      </c>
      <c r="P77" s="49">
        <f t="shared" si="47"/>
        <v>23364</v>
      </c>
      <c r="Q77" s="54"/>
      <c r="R77" s="51" t="s">
        <v>93</v>
      </c>
      <c r="S77" s="50" t="s">
        <v>81</v>
      </c>
      <c r="T77" s="50"/>
      <c r="U77" s="52">
        <v>13878</v>
      </c>
      <c r="V77" s="52">
        <f t="shared" si="48"/>
        <v>5552</v>
      </c>
      <c r="W77" s="52">
        <v>0</v>
      </c>
      <c r="X77" s="52">
        <f t="shared" si="49"/>
        <v>0</v>
      </c>
      <c r="Y77" s="52">
        <v>879</v>
      </c>
      <c r="Z77" s="52">
        <f t="shared" si="50"/>
        <v>352</v>
      </c>
      <c r="AA77" s="52">
        <v>134</v>
      </c>
      <c r="AB77" s="52">
        <f t="shared" si="51"/>
        <v>54</v>
      </c>
      <c r="AC77" s="52">
        <v>0</v>
      </c>
      <c r="AD77" s="52">
        <f t="shared" si="52"/>
        <v>0</v>
      </c>
      <c r="AE77" s="52">
        <v>0</v>
      </c>
      <c r="AF77" s="52">
        <f t="shared" si="53"/>
        <v>0</v>
      </c>
      <c r="AG77" s="52">
        <v>0</v>
      </c>
      <c r="AH77" s="52">
        <f t="shared" si="54"/>
        <v>0</v>
      </c>
      <c r="AI77" s="52">
        <v>0</v>
      </c>
      <c r="AJ77" s="52">
        <f t="shared" si="55"/>
        <v>0</v>
      </c>
      <c r="AK77" s="52">
        <v>0</v>
      </c>
      <c r="AL77" s="52">
        <f t="shared" si="56"/>
        <v>0</v>
      </c>
      <c r="AM77" s="52">
        <v>432</v>
      </c>
      <c r="AN77" s="52">
        <f t="shared" si="57"/>
        <v>173</v>
      </c>
      <c r="AO77" s="52">
        <v>193</v>
      </c>
      <c r="AP77" s="52">
        <f t="shared" si="58"/>
        <v>78</v>
      </c>
      <c r="AQ77" s="52">
        <v>336</v>
      </c>
      <c r="AR77" s="52">
        <f t="shared" si="59"/>
        <v>135</v>
      </c>
      <c r="AS77" s="52">
        <v>615</v>
      </c>
      <c r="AT77" s="52">
        <f t="shared" si="60"/>
        <v>246</v>
      </c>
      <c r="AU77" s="52">
        <v>450</v>
      </c>
      <c r="AV77" s="52">
        <f t="shared" si="61"/>
        <v>180</v>
      </c>
      <c r="AW77" s="52">
        <v>150</v>
      </c>
      <c r="AX77" s="52">
        <f t="shared" si="62"/>
        <v>60</v>
      </c>
      <c r="AY77" s="52">
        <v>500</v>
      </c>
      <c r="AZ77" s="52">
        <f t="shared" si="63"/>
        <v>200</v>
      </c>
      <c r="BA77" s="52">
        <v>0</v>
      </c>
      <c r="BB77" s="52">
        <f t="shared" si="64"/>
        <v>0</v>
      </c>
      <c r="BC77" s="52">
        <v>0</v>
      </c>
      <c r="BD77" s="52">
        <f t="shared" si="65"/>
        <v>0</v>
      </c>
      <c r="BE77" s="52">
        <v>40000</v>
      </c>
      <c r="BF77" s="52">
        <f t="shared" si="66"/>
        <v>16000</v>
      </c>
      <c r="BG77" s="52">
        <v>0</v>
      </c>
      <c r="BH77" s="52">
        <f t="shared" si="67"/>
        <v>0</v>
      </c>
      <c r="BI77" s="52">
        <v>177</v>
      </c>
      <c r="BJ77" s="52">
        <f t="shared" si="68"/>
        <v>71</v>
      </c>
      <c r="BK77" s="52">
        <v>0</v>
      </c>
      <c r="BL77" s="52">
        <f t="shared" si="69"/>
        <v>0</v>
      </c>
      <c r="BM77" s="49">
        <v>466</v>
      </c>
      <c r="BN77" s="52">
        <f t="shared" si="70"/>
        <v>187</v>
      </c>
      <c r="BO77" s="52">
        <v>179</v>
      </c>
      <c r="BP77" s="52">
        <f t="shared" si="71"/>
        <v>72</v>
      </c>
      <c r="BQ77" s="52">
        <v>0</v>
      </c>
      <c r="BR77" s="52">
        <f t="shared" si="72"/>
        <v>0</v>
      </c>
      <c r="BS77" s="52">
        <v>0</v>
      </c>
      <c r="BT77" s="52">
        <f t="shared" si="73"/>
        <v>0</v>
      </c>
      <c r="BU77" s="52">
        <v>0</v>
      </c>
      <c r="BV77" s="52">
        <f t="shared" si="74"/>
        <v>0</v>
      </c>
      <c r="BW77" s="52">
        <v>0</v>
      </c>
      <c r="BX77" s="52">
        <f t="shared" si="75"/>
        <v>0</v>
      </c>
      <c r="BY77" s="52">
        <v>0</v>
      </c>
      <c r="BZ77" s="52">
        <f t="shared" si="76"/>
        <v>0</v>
      </c>
      <c r="CA77" s="52">
        <v>4</v>
      </c>
      <c r="CB77" s="52">
        <f t="shared" si="77"/>
        <v>2</v>
      </c>
      <c r="CC77" s="52">
        <v>0</v>
      </c>
      <c r="CD77" s="52">
        <f t="shared" si="78"/>
        <v>0</v>
      </c>
      <c r="CE77" s="52">
        <v>0</v>
      </c>
      <c r="CF77" s="52">
        <f t="shared" si="79"/>
        <v>0</v>
      </c>
      <c r="CG77" s="52">
        <v>0</v>
      </c>
      <c r="CH77" s="52">
        <f t="shared" si="80"/>
        <v>0</v>
      </c>
      <c r="CI77" s="52">
        <v>0</v>
      </c>
      <c r="CJ77" s="52">
        <f t="shared" si="81"/>
        <v>0</v>
      </c>
      <c r="CK77" s="52">
        <v>0</v>
      </c>
      <c r="CL77" s="52">
        <f t="shared" si="82"/>
        <v>0</v>
      </c>
      <c r="CM77" s="52">
        <v>3</v>
      </c>
      <c r="CN77" s="52">
        <f t="shared" si="83"/>
        <v>2</v>
      </c>
      <c r="CO77" s="52">
        <v>0</v>
      </c>
      <c r="CP77" s="52">
        <f t="shared" si="84"/>
        <v>0</v>
      </c>
      <c r="CQ77" s="52">
        <v>0</v>
      </c>
      <c r="CR77" s="52">
        <f t="shared" si="85"/>
        <v>0</v>
      </c>
    </row>
    <row r="78" spans="1:96" s="53" customFormat="1" ht="38.25" hidden="1">
      <c r="A78" s="45" t="str">
        <f t="shared" si="44"/>
        <v>0601670482</v>
      </c>
      <c r="B78" s="45" t="str">
        <f t="shared" si="45"/>
        <v>060167048204</v>
      </c>
      <c r="C78" s="46">
        <v>69</v>
      </c>
      <c r="D78" s="46">
        <v>25400092</v>
      </c>
      <c r="E78" s="47" t="s">
        <v>64</v>
      </c>
      <c r="F78" s="47" t="s">
        <v>240</v>
      </c>
      <c r="G78" s="47" t="s">
        <v>241</v>
      </c>
      <c r="H78" s="47" t="s">
        <v>91</v>
      </c>
      <c r="I78" s="47" t="s">
        <v>68</v>
      </c>
      <c r="J78" s="48" t="s">
        <v>242</v>
      </c>
      <c r="K78" s="47" t="s">
        <v>80</v>
      </c>
      <c r="L78" s="47">
        <v>1</v>
      </c>
      <c r="M78" s="47" t="s">
        <v>80</v>
      </c>
      <c r="N78" s="47"/>
      <c r="O78" s="49">
        <f t="shared" si="46"/>
        <v>202958</v>
      </c>
      <c r="P78" s="49">
        <f t="shared" si="47"/>
        <v>81189</v>
      </c>
      <c r="Q78" s="54"/>
      <c r="R78" s="51"/>
      <c r="S78" s="50" t="s">
        <v>81</v>
      </c>
      <c r="T78" s="50"/>
      <c r="U78" s="52">
        <v>165302</v>
      </c>
      <c r="V78" s="52">
        <f t="shared" si="48"/>
        <v>66121</v>
      </c>
      <c r="W78" s="52">
        <v>0</v>
      </c>
      <c r="X78" s="52">
        <f t="shared" si="49"/>
        <v>0</v>
      </c>
      <c r="Y78" s="52">
        <v>6203</v>
      </c>
      <c r="Z78" s="52">
        <f t="shared" si="50"/>
        <v>2482</v>
      </c>
      <c r="AA78" s="52">
        <v>1667</v>
      </c>
      <c r="AB78" s="52">
        <f t="shared" si="51"/>
        <v>667</v>
      </c>
      <c r="AC78" s="52">
        <v>0</v>
      </c>
      <c r="AD78" s="52">
        <f t="shared" si="52"/>
        <v>0</v>
      </c>
      <c r="AE78" s="52">
        <v>0</v>
      </c>
      <c r="AF78" s="52">
        <f t="shared" si="53"/>
        <v>0</v>
      </c>
      <c r="AG78" s="52">
        <v>0</v>
      </c>
      <c r="AH78" s="52">
        <f t="shared" si="54"/>
        <v>0</v>
      </c>
      <c r="AI78" s="52">
        <v>0</v>
      </c>
      <c r="AJ78" s="52">
        <f t="shared" si="55"/>
        <v>0</v>
      </c>
      <c r="AK78" s="52">
        <v>0</v>
      </c>
      <c r="AL78" s="52">
        <f t="shared" si="56"/>
        <v>0</v>
      </c>
      <c r="AM78" s="52">
        <v>0</v>
      </c>
      <c r="AN78" s="52">
        <f t="shared" si="57"/>
        <v>0</v>
      </c>
      <c r="AO78" s="52">
        <v>3098</v>
      </c>
      <c r="AP78" s="52">
        <f t="shared" si="58"/>
        <v>1240</v>
      </c>
      <c r="AQ78" s="52">
        <v>2052</v>
      </c>
      <c r="AR78" s="52">
        <f t="shared" si="59"/>
        <v>821</v>
      </c>
      <c r="AS78" s="52">
        <v>2896</v>
      </c>
      <c r="AT78" s="52">
        <f t="shared" si="60"/>
        <v>1159</v>
      </c>
      <c r="AU78" s="52">
        <v>2600</v>
      </c>
      <c r="AV78" s="52">
        <f t="shared" si="61"/>
        <v>1040</v>
      </c>
      <c r="AW78" s="52">
        <v>466</v>
      </c>
      <c r="AX78" s="52">
        <f t="shared" si="62"/>
        <v>187</v>
      </c>
      <c r="AY78" s="52">
        <v>2000</v>
      </c>
      <c r="AZ78" s="52">
        <f t="shared" si="63"/>
        <v>800</v>
      </c>
      <c r="BA78" s="52">
        <v>250</v>
      </c>
      <c r="BB78" s="52">
        <f t="shared" si="64"/>
        <v>100</v>
      </c>
      <c r="BC78" s="52">
        <v>0</v>
      </c>
      <c r="BD78" s="52">
        <f t="shared" si="65"/>
        <v>0</v>
      </c>
      <c r="BE78" s="52">
        <v>500</v>
      </c>
      <c r="BF78" s="52">
        <f t="shared" si="66"/>
        <v>200</v>
      </c>
      <c r="BG78" s="52">
        <v>0</v>
      </c>
      <c r="BH78" s="52">
        <f t="shared" si="67"/>
        <v>0</v>
      </c>
      <c r="BI78" s="52">
        <v>301</v>
      </c>
      <c r="BJ78" s="52">
        <f t="shared" si="68"/>
        <v>121</v>
      </c>
      <c r="BK78" s="52">
        <v>4192</v>
      </c>
      <c r="BL78" s="52">
        <f t="shared" si="69"/>
        <v>1677</v>
      </c>
      <c r="BM78" s="49">
        <v>4538</v>
      </c>
      <c r="BN78" s="52">
        <f t="shared" si="70"/>
        <v>1816</v>
      </c>
      <c r="BO78" s="52">
        <v>1811</v>
      </c>
      <c r="BP78" s="52">
        <f t="shared" si="71"/>
        <v>725</v>
      </c>
      <c r="BQ78" s="52">
        <v>0</v>
      </c>
      <c r="BR78" s="52">
        <f t="shared" si="72"/>
        <v>0</v>
      </c>
      <c r="BS78" s="52">
        <v>0</v>
      </c>
      <c r="BT78" s="52">
        <f t="shared" si="73"/>
        <v>0</v>
      </c>
      <c r="BU78" s="52">
        <v>500</v>
      </c>
      <c r="BV78" s="52">
        <f t="shared" si="74"/>
        <v>200</v>
      </c>
      <c r="BW78" s="52">
        <v>3332</v>
      </c>
      <c r="BX78" s="52">
        <f t="shared" si="75"/>
        <v>1333</v>
      </c>
      <c r="BY78" s="52">
        <v>0</v>
      </c>
      <c r="BZ78" s="52">
        <f t="shared" si="76"/>
        <v>0</v>
      </c>
      <c r="CA78" s="52">
        <v>200</v>
      </c>
      <c r="CB78" s="52">
        <f t="shared" si="77"/>
        <v>80</v>
      </c>
      <c r="CC78" s="52">
        <v>800</v>
      </c>
      <c r="CD78" s="52">
        <f t="shared" si="78"/>
        <v>320</v>
      </c>
      <c r="CE78" s="52">
        <v>0</v>
      </c>
      <c r="CF78" s="52">
        <f t="shared" si="79"/>
        <v>0</v>
      </c>
      <c r="CG78" s="52">
        <v>0</v>
      </c>
      <c r="CH78" s="52">
        <f t="shared" si="80"/>
        <v>0</v>
      </c>
      <c r="CI78" s="52">
        <v>130</v>
      </c>
      <c r="CJ78" s="52">
        <f t="shared" si="81"/>
        <v>52</v>
      </c>
      <c r="CK78" s="52">
        <v>0</v>
      </c>
      <c r="CL78" s="52">
        <f t="shared" si="82"/>
        <v>0</v>
      </c>
      <c r="CM78" s="52">
        <v>120</v>
      </c>
      <c r="CN78" s="52">
        <f t="shared" si="83"/>
        <v>48</v>
      </c>
      <c r="CO78" s="52">
        <v>0</v>
      </c>
      <c r="CP78" s="52">
        <f t="shared" si="84"/>
        <v>0</v>
      </c>
      <c r="CQ78" s="52">
        <v>0</v>
      </c>
      <c r="CR78" s="52">
        <f t="shared" si="85"/>
        <v>0</v>
      </c>
    </row>
    <row r="79" spans="1:96" s="53" customFormat="1" ht="38.25" hidden="1">
      <c r="A79" s="45" t="str">
        <f t="shared" si="44"/>
        <v>0601673304</v>
      </c>
      <c r="B79" s="45" t="str">
        <f t="shared" si="45"/>
        <v>060167330412</v>
      </c>
      <c r="C79" s="46">
        <v>70</v>
      </c>
      <c r="D79" s="46">
        <v>25400092</v>
      </c>
      <c r="E79" s="47" t="s">
        <v>64</v>
      </c>
      <c r="F79" s="47" t="s">
        <v>240</v>
      </c>
      <c r="G79" s="47" t="s">
        <v>243</v>
      </c>
      <c r="H79" s="47" t="s">
        <v>67</v>
      </c>
      <c r="I79" s="47" t="s">
        <v>68</v>
      </c>
      <c r="J79" s="48" t="s">
        <v>244</v>
      </c>
      <c r="K79" s="47" t="s">
        <v>80</v>
      </c>
      <c r="L79" s="47">
        <v>1</v>
      </c>
      <c r="M79" s="47" t="s">
        <v>80</v>
      </c>
      <c r="N79" s="47"/>
      <c r="O79" s="49">
        <f t="shared" si="46"/>
        <v>11325</v>
      </c>
      <c r="P79" s="49">
        <f t="shared" si="47"/>
        <v>4533</v>
      </c>
      <c r="Q79" s="54"/>
      <c r="R79" s="51"/>
      <c r="S79" s="50" t="s">
        <v>81</v>
      </c>
      <c r="T79" s="50"/>
      <c r="U79" s="52">
        <v>5684</v>
      </c>
      <c r="V79" s="52">
        <f t="shared" si="48"/>
        <v>2274</v>
      </c>
      <c r="W79" s="52">
        <v>0</v>
      </c>
      <c r="X79" s="52">
        <f t="shared" si="49"/>
        <v>0</v>
      </c>
      <c r="Y79" s="52">
        <v>1089</v>
      </c>
      <c r="Z79" s="52">
        <f t="shared" si="50"/>
        <v>436</v>
      </c>
      <c r="AA79" s="52">
        <v>795</v>
      </c>
      <c r="AB79" s="52">
        <f t="shared" si="51"/>
        <v>318</v>
      </c>
      <c r="AC79" s="52">
        <v>0</v>
      </c>
      <c r="AD79" s="52">
        <f t="shared" si="52"/>
        <v>0</v>
      </c>
      <c r="AE79" s="52">
        <v>0</v>
      </c>
      <c r="AF79" s="52">
        <f t="shared" si="53"/>
        <v>0</v>
      </c>
      <c r="AG79" s="52">
        <v>0</v>
      </c>
      <c r="AH79" s="52">
        <f t="shared" si="54"/>
        <v>0</v>
      </c>
      <c r="AI79" s="52">
        <v>0</v>
      </c>
      <c r="AJ79" s="52">
        <f t="shared" si="55"/>
        <v>0</v>
      </c>
      <c r="AK79" s="52">
        <v>0</v>
      </c>
      <c r="AL79" s="52">
        <f t="shared" si="56"/>
        <v>0</v>
      </c>
      <c r="AM79" s="52">
        <v>0</v>
      </c>
      <c r="AN79" s="52">
        <f t="shared" si="57"/>
        <v>0</v>
      </c>
      <c r="AO79" s="52">
        <v>0</v>
      </c>
      <c r="AP79" s="52">
        <f t="shared" si="58"/>
        <v>0</v>
      </c>
      <c r="AQ79" s="52">
        <v>888</v>
      </c>
      <c r="AR79" s="52">
        <f t="shared" si="59"/>
        <v>356</v>
      </c>
      <c r="AS79" s="52">
        <v>0</v>
      </c>
      <c r="AT79" s="52">
        <f t="shared" si="60"/>
        <v>0</v>
      </c>
      <c r="AU79" s="52">
        <v>100</v>
      </c>
      <c r="AV79" s="52">
        <f t="shared" si="61"/>
        <v>40</v>
      </c>
      <c r="AW79" s="52">
        <v>0</v>
      </c>
      <c r="AX79" s="52">
        <f t="shared" si="62"/>
        <v>0</v>
      </c>
      <c r="AY79" s="52">
        <v>1000</v>
      </c>
      <c r="AZ79" s="52">
        <f t="shared" si="63"/>
        <v>400</v>
      </c>
      <c r="BA79" s="52">
        <v>100</v>
      </c>
      <c r="BB79" s="52">
        <f t="shared" si="64"/>
        <v>40</v>
      </c>
      <c r="BC79" s="52">
        <v>0</v>
      </c>
      <c r="BD79" s="52">
        <f t="shared" si="65"/>
        <v>0</v>
      </c>
      <c r="BE79" s="52">
        <v>500</v>
      </c>
      <c r="BF79" s="52">
        <f t="shared" si="66"/>
        <v>200</v>
      </c>
      <c r="BG79" s="52">
        <v>0</v>
      </c>
      <c r="BH79" s="52">
        <f t="shared" si="67"/>
        <v>0</v>
      </c>
      <c r="BI79" s="52">
        <v>0</v>
      </c>
      <c r="BJ79" s="52">
        <f t="shared" si="68"/>
        <v>0</v>
      </c>
      <c r="BK79" s="52">
        <v>337</v>
      </c>
      <c r="BL79" s="52">
        <f t="shared" si="69"/>
        <v>135</v>
      </c>
      <c r="BM79" s="49">
        <v>0</v>
      </c>
      <c r="BN79" s="52">
        <f t="shared" si="70"/>
        <v>0</v>
      </c>
      <c r="BO79" s="52">
        <v>228</v>
      </c>
      <c r="BP79" s="52">
        <f t="shared" si="71"/>
        <v>92</v>
      </c>
      <c r="BQ79" s="52">
        <v>0</v>
      </c>
      <c r="BR79" s="52">
        <f t="shared" si="72"/>
        <v>0</v>
      </c>
      <c r="BS79" s="52">
        <v>0</v>
      </c>
      <c r="BT79" s="52">
        <f t="shared" si="73"/>
        <v>0</v>
      </c>
      <c r="BU79" s="52">
        <v>200</v>
      </c>
      <c r="BV79" s="52">
        <f t="shared" si="74"/>
        <v>80</v>
      </c>
      <c r="BW79" s="52">
        <v>204</v>
      </c>
      <c r="BX79" s="52">
        <f t="shared" si="75"/>
        <v>82</v>
      </c>
      <c r="BY79" s="52">
        <v>0</v>
      </c>
      <c r="BZ79" s="52">
        <f t="shared" si="76"/>
        <v>0</v>
      </c>
      <c r="CA79" s="52">
        <v>100</v>
      </c>
      <c r="CB79" s="52">
        <f t="shared" si="77"/>
        <v>40</v>
      </c>
      <c r="CC79" s="52">
        <v>100</v>
      </c>
      <c r="CD79" s="52">
        <f t="shared" si="78"/>
        <v>40</v>
      </c>
      <c r="CE79" s="52">
        <v>0</v>
      </c>
      <c r="CF79" s="52">
        <f t="shared" si="79"/>
        <v>0</v>
      </c>
      <c r="CG79" s="52">
        <v>0</v>
      </c>
      <c r="CH79" s="52">
        <f t="shared" si="80"/>
        <v>0</v>
      </c>
      <c r="CI79" s="52">
        <v>0</v>
      </c>
      <c r="CJ79" s="52">
        <f t="shared" si="81"/>
        <v>0</v>
      </c>
      <c r="CK79" s="52">
        <v>0</v>
      </c>
      <c r="CL79" s="52">
        <f t="shared" si="82"/>
        <v>0</v>
      </c>
      <c r="CM79" s="52">
        <v>0</v>
      </c>
      <c r="CN79" s="52">
        <f t="shared" si="83"/>
        <v>0</v>
      </c>
      <c r="CO79" s="52">
        <v>0</v>
      </c>
      <c r="CP79" s="52">
        <f t="shared" si="84"/>
        <v>0</v>
      </c>
      <c r="CQ79" s="52">
        <v>0</v>
      </c>
      <c r="CR79" s="52">
        <f t="shared" si="85"/>
        <v>0</v>
      </c>
    </row>
    <row r="80" spans="1:96" s="53" customFormat="1" ht="38.25" hidden="1">
      <c r="A80" s="45" t="str">
        <f t="shared" si="44"/>
        <v>0601673312</v>
      </c>
      <c r="B80" s="45" t="str">
        <f t="shared" si="45"/>
        <v>060167331212</v>
      </c>
      <c r="C80" s="46">
        <v>71</v>
      </c>
      <c r="D80" s="46">
        <v>25400092</v>
      </c>
      <c r="E80" s="47" t="s">
        <v>64</v>
      </c>
      <c r="F80" s="47" t="s">
        <v>240</v>
      </c>
      <c r="G80" s="47" t="s">
        <v>245</v>
      </c>
      <c r="H80" s="47" t="s">
        <v>67</v>
      </c>
      <c r="I80" s="47" t="s">
        <v>68</v>
      </c>
      <c r="J80" s="48" t="s">
        <v>246</v>
      </c>
      <c r="K80" s="47" t="s">
        <v>80</v>
      </c>
      <c r="L80" s="47">
        <v>1</v>
      </c>
      <c r="M80" s="47" t="s">
        <v>80</v>
      </c>
      <c r="N80" s="47"/>
      <c r="O80" s="49">
        <f t="shared" si="46"/>
        <v>34745</v>
      </c>
      <c r="P80" s="49">
        <f t="shared" si="47"/>
        <v>13903</v>
      </c>
      <c r="Q80" s="54"/>
      <c r="R80" s="51"/>
      <c r="S80" s="50" t="s">
        <v>81</v>
      </c>
      <c r="T80" s="50"/>
      <c r="U80" s="52">
        <v>21077</v>
      </c>
      <c r="V80" s="52">
        <f t="shared" si="48"/>
        <v>8431</v>
      </c>
      <c r="W80" s="52">
        <v>0</v>
      </c>
      <c r="X80" s="52">
        <f t="shared" si="49"/>
        <v>0</v>
      </c>
      <c r="Y80" s="52">
        <v>1149</v>
      </c>
      <c r="Z80" s="52">
        <f t="shared" si="50"/>
        <v>460</v>
      </c>
      <c r="AA80" s="52">
        <v>939</v>
      </c>
      <c r="AB80" s="52">
        <f t="shared" si="51"/>
        <v>376</v>
      </c>
      <c r="AC80" s="52">
        <v>0</v>
      </c>
      <c r="AD80" s="52">
        <f t="shared" si="52"/>
        <v>0</v>
      </c>
      <c r="AE80" s="52">
        <v>0</v>
      </c>
      <c r="AF80" s="52">
        <f t="shared" si="53"/>
        <v>0</v>
      </c>
      <c r="AG80" s="52">
        <v>0</v>
      </c>
      <c r="AH80" s="52">
        <f t="shared" si="54"/>
        <v>0</v>
      </c>
      <c r="AI80" s="52">
        <v>0</v>
      </c>
      <c r="AJ80" s="52">
        <f t="shared" si="55"/>
        <v>0</v>
      </c>
      <c r="AK80" s="52">
        <v>0</v>
      </c>
      <c r="AL80" s="52">
        <f t="shared" si="56"/>
        <v>0</v>
      </c>
      <c r="AM80" s="52">
        <v>0</v>
      </c>
      <c r="AN80" s="52">
        <f t="shared" si="57"/>
        <v>0</v>
      </c>
      <c r="AO80" s="52">
        <v>674</v>
      </c>
      <c r="AP80" s="52">
        <f t="shared" si="58"/>
        <v>270</v>
      </c>
      <c r="AQ80" s="52">
        <v>1464</v>
      </c>
      <c r="AR80" s="52">
        <f t="shared" si="59"/>
        <v>586</v>
      </c>
      <c r="AS80" s="52">
        <v>483</v>
      </c>
      <c r="AT80" s="52">
        <f t="shared" si="60"/>
        <v>194</v>
      </c>
      <c r="AU80" s="52">
        <v>4000</v>
      </c>
      <c r="AV80" s="52">
        <f t="shared" si="61"/>
        <v>1600</v>
      </c>
      <c r="AW80" s="52">
        <v>787</v>
      </c>
      <c r="AX80" s="52">
        <f t="shared" si="62"/>
        <v>315</v>
      </c>
      <c r="AY80" s="52">
        <v>1000</v>
      </c>
      <c r="AZ80" s="52">
        <f t="shared" si="63"/>
        <v>400</v>
      </c>
      <c r="BA80" s="52">
        <v>400</v>
      </c>
      <c r="BB80" s="52">
        <f t="shared" si="64"/>
        <v>160</v>
      </c>
      <c r="BC80" s="52">
        <v>0</v>
      </c>
      <c r="BD80" s="52">
        <f t="shared" si="65"/>
        <v>0</v>
      </c>
      <c r="BE80" s="52">
        <v>500</v>
      </c>
      <c r="BF80" s="52">
        <f t="shared" si="66"/>
        <v>200</v>
      </c>
      <c r="BG80" s="52">
        <v>0</v>
      </c>
      <c r="BH80" s="52">
        <f t="shared" si="67"/>
        <v>0</v>
      </c>
      <c r="BI80" s="52">
        <v>0</v>
      </c>
      <c r="BJ80" s="52">
        <f t="shared" si="68"/>
        <v>0</v>
      </c>
      <c r="BK80" s="52">
        <v>313</v>
      </c>
      <c r="BL80" s="52">
        <f t="shared" si="69"/>
        <v>126</v>
      </c>
      <c r="BM80" s="49">
        <v>418</v>
      </c>
      <c r="BN80" s="52">
        <f t="shared" si="70"/>
        <v>168</v>
      </c>
      <c r="BO80" s="52">
        <v>415</v>
      </c>
      <c r="BP80" s="52">
        <f t="shared" si="71"/>
        <v>166</v>
      </c>
      <c r="BQ80" s="52">
        <v>0</v>
      </c>
      <c r="BR80" s="52">
        <f t="shared" si="72"/>
        <v>0</v>
      </c>
      <c r="BS80" s="52">
        <v>0</v>
      </c>
      <c r="BT80" s="52">
        <f t="shared" si="73"/>
        <v>0</v>
      </c>
      <c r="BU80" s="52">
        <v>200</v>
      </c>
      <c r="BV80" s="52">
        <f t="shared" si="74"/>
        <v>80</v>
      </c>
      <c r="BW80" s="52">
        <v>396</v>
      </c>
      <c r="BX80" s="52">
        <f t="shared" si="75"/>
        <v>159</v>
      </c>
      <c r="BY80" s="52">
        <v>0</v>
      </c>
      <c r="BZ80" s="52">
        <f t="shared" si="76"/>
        <v>0</v>
      </c>
      <c r="CA80" s="52">
        <v>100</v>
      </c>
      <c r="CB80" s="52">
        <f t="shared" si="77"/>
        <v>40</v>
      </c>
      <c r="CC80" s="52">
        <v>100</v>
      </c>
      <c r="CD80" s="52">
        <f t="shared" si="78"/>
        <v>40</v>
      </c>
      <c r="CE80" s="52">
        <v>150</v>
      </c>
      <c r="CF80" s="52">
        <f t="shared" si="79"/>
        <v>60</v>
      </c>
      <c r="CG80" s="52">
        <v>0</v>
      </c>
      <c r="CH80" s="52">
        <f t="shared" si="80"/>
        <v>0</v>
      </c>
      <c r="CI80" s="52">
        <v>180</v>
      </c>
      <c r="CJ80" s="52">
        <f t="shared" si="81"/>
        <v>72</v>
      </c>
      <c r="CK80" s="52">
        <v>0</v>
      </c>
      <c r="CL80" s="52">
        <f t="shared" si="82"/>
        <v>0</v>
      </c>
      <c r="CM80" s="52">
        <v>0</v>
      </c>
      <c r="CN80" s="52">
        <f t="shared" si="83"/>
        <v>0</v>
      </c>
      <c r="CO80" s="52">
        <v>0</v>
      </c>
      <c r="CP80" s="52">
        <f t="shared" si="84"/>
        <v>0</v>
      </c>
      <c r="CQ80" s="52">
        <v>0</v>
      </c>
      <c r="CR80" s="52">
        <f t="shared" si="85"/>
        <v>0</v>
      </c>
    </row>
    <row r="81" spans="1:96" s="53" customFormat="1" ht="38.25" hidden="1">
      <c r="A81" s="45" t="str">
        <f t="shared" si="44"/>
        <v>0601673320</v>
      </c>
      <c r="B81" s="45" t="str">
        <f t="shared" si="45"/>
        <v>060167332012</v>
      </c>
      <c r="C81" s="46">
        <v>72</v>
      </c>
      <c r="D81" s="46">
        <v>25400092</v>
      </c>
      <c r="E81" s="47" t="s">
        <v>64</v>
      </c>
      <c r="F81" s="47" t="s">
        <v>240</v>
      </c>
      <c r="G81" s="47" t="s">
        <v>247</v>
      </c>
      <c r="H81" s="47" t="s">
        <v>67</v>
      </c>
      <c r="I81" s="47" t="s">
        <v>68</v>
      </c>
      <c r="J81" s="48" t="s">
        <v>248</v>
      </c>
      <c r="K81" s="47" t="s">
        <v>80</v>
      </c>
      <c r="L81" s="47">
        <v>1</v>
      </c>
      <c r="M81" s="47" t="s">
        <v>80</v>
      </c>
      <c r="N81" s="47"/>
      <c r="O81" s="49">
        <f t="shared" si="46"/>
        <v>111384</v>
      </c>
      <c r="P81" s="49">
        <f t="shared" si="47"/>
        <v>44558</v>
      </c>
      <c r="Q81" s="54"/>
      <c r="R81" s="51"/>
      <c r="S81" s="50" t="s">
        <v>81</v>
      </c>
      <c r="T81" s="50"/>
      <c r="U81" s="52">
        <v>85255</v>
      </c>
      <c r="V81" s="52">
        <f t="shared" si="48"/>
        <v>34102</v>
      </c>
      <c r="W81" s="52">
        <v>0</v>
      </c>
      <c r="X81" s="52">
        <f t="shared" si="49"/>
        <v>0</v>
      </c>
      <c r="Y81" s="52">
        <v>1588</v>
      </c>
      <c r="Z81" s="52">
        <f t="shared" si="50"/>
        <v>636</v>
      </c>
      <c r="AA81" s="52">
        <v>1798</v>
      </c>
      <c r="AB81" s="52">
        <f t="shared" si="51"/>
        <v>720</v>
      </c>
      <c r="AC81" s="52">
        <v>0</v>
      </c>
      <c r="AD81" s="52">
        <f t="shared" si="52"/>
        <v>0</v>
      </c>
      <c r="AE81" s="52">
        <v>0</v>
      </c>
      <c r="AF81" s="52">
        <f t="shared" si="53"/>
        <v>0</v>
      </c>
      <c r="AG81" s="52">
        <v>0</v>
      </c>
      <c r="AH81" s="52">
        <f t="shared" si="54"/>
        <v>0</v>
      </c>
      <c r="AI81" s="52">
        <v>0</v>
      </c>
      <c r="AJ81" s="52">
        <f t="shared" si="55"/>
        <v>0</v>
      </c>
      <c r="AK81" s="52">
        <v>0</v>
      </c>
      <c r="AL81" s="52">
        <f t="shared" si="56"/>
        <v>0</v>
      </c>
      <c r="AM81" s="52">
        <v>0</v>
      </c>
      <c r="AN81" s="52">
        <f t="shared" si="57"/>
        <v>0</v>
      </c>
      <c r="AO81" s="52">
        <v>1155</v>
      </c>
      <c r="AP81" s="52">
        <f t="shared" si="58"/>
        <v>462</v>
      </c>
      <c r="AQ81" s="52">
        <v>1668</v>
      </c>
      <c r="AR81" s="52">
        <f t="shared" si="59"/>
        <v>668</v>
      </c>
      <c r="AS81" s="52">
        <v>1222</v>
      </c>
      <c r="AT81" s="52">
        <f t="shared" si="60"/>
        <v>489</v>
      </c>
      <c r="AU81" s="52">
        <v>2600</v>
      </c>
      <c r="AV81" s="52">
        <f t="shared" si="61"/>
        <v>1040</v>
      </c>
      <c r="AW81" s="52">
        <v>1259</v>
      </c>
      <c r="AX81" s="52">
        <f t="shared" si="62"/>
        <v>504</v>
      </c>
      <c r="AY81" s="52">
        <v>1500</v>
      </c>
      <c r="AZ81" s="52">
        <f t="shared" si="63"/>
        <v>600</v>
      </c>
      <c r="BA81" s="52">
        <v>450</v>
      </c>
      <c r="BB81" s="52">
        <f t="shared" si="64"/>
        <v>180</v>
      </c>
      <c r="BC81" s="52">
        <v>0</v>
      </c>
      <c r="BD81" s="52">
        <f t="shared" si="65"/>
        <v>0</v>
      </c>
      <c r="BE81" s="52">
        <v>5300</v>
      </c>
      <c r="BF81" s="52">
        <f t="shared" si="66"/>
        <v>2120</v>
      </c>
      <c r="BG81" s="52">
        <v>0</v>
      </c>
      <c r="BH81" s="52">
        <f t="shared" si="67"/>
        <v>0</v>
      </c>
      <c r="BI81" s="52">
        <v>183</v>
      </c>
      <c r="BJ81" s="52">
        <f t="shared" si="68"/>
        <v>74</v>
      </c>
      <c r="BK81" s="52">
        <v>2167</v>
      </c>
      <c r="BL81" s="52">
        <f t="shared" si="69"/>
        <v>867</v>
      </c>
      <c r="BM81" s="49">
        <v>1762</v>
      </c>
      <c r="BN81" s="52">
        <f t="shared" si="70"/>
        <v>705</v>
      </c>
      <c r="BO81" s="52">
        <v>507</v>
      </c>
      <c r="BP81" s="52">
        <f t="shared" si="71"/>
        <v>203</v>
      </c>
      <c r="BQ81" s="52">
        <v>0</v>
      </c>
      <c r="BR81" s="52">
        <f t="shared" si="72"/>
        <v>0</v>
      </c>
      <c r="BS81" s="52">
        <v>0</v>
      </c>
      <c r="BT81" s="52">
        <f t="shared" si="73"/>
        <v>0</v>
      </c>
      <c r="BU81" s="52">
        <v>0</v>
      </c>
      <c r="BV81" s="52">
        <f t="shared" si="74"/>
        <v>0</v>
      </c>
      <c r="BW81" s="52">
        <v>1920</v>
      </c>
      <c r="BX81" s="52">
        <f t="shared" si="75"/>
        <v>768</v>
      </c>
      <c r="BY81" s="52">
        <v>0</v>
      </c>
      <c r="BZ81" s="52">
        <f t="shared" si="76"/>
        <v>0</v>
      </c>
      <c r="CA81" s="52">
        <v>100</v>
      </c>
      <c r="CB81" s="52">
        <f t="shared" si="77"/>
        <v>40</v>
      </c>
      <c r="CC81" s="52">
        <v>620</v>
      </c>
      <c r="CD81" s="52">
        <f t="shared" si="78"/>
        <v>248</v>
      </c>
      <c r="CE81" s="52">
        <v>150</v>
      </c>
      <c r="CF81" s="52">
        <f t="shared" si="79"/>
        <v>60</v>
      </c>
      <c r="CG81" s="52">
        <v>0</v>
      </c>
      <c r="CH81" s="52">
        <f t="shared" si="80"/>
        <v>0</v>
      </c>
      <c r="CI81" s="52">
        <v>180</v>
      </c>
      <c r="CJ81" s="52">
        <f t="shared" si="81"/>
        <v>72</v>
      </c>
      <c r="CK81" s="52">
        <v>0</v>
      </c>
      <c r="CL81" s="52">
        <f t="shared" si="82"/>
        <v>0</v>
      </c>
      <c r="CM81" s="52">
        <v>0</v>
      </c>
      <c r="CN81" s="52">
        <f t="shared" si="83"/>
        <v>0</v>
      </c>
      <c r="CO81" s="52">
        <v>0</v>
      </c>
      <c r="CP81" s="52">
        <f t="shared" si="84"/>
        <v>0</v>
      </c>
      <c r="CQ81" s="52">
        <v>0</v>
      </c>
      <c r="CR81" s="52">
        <f t="shared" si="85"/>
        <v>0</v>
      </c>
    </row>
    <row r="82" spans="1:96" s="53" customFormat="1" ht="38.25" hidden="1">
      <c r="A82" s="45" t="str">
        <f t="shared" si="44"/>
        <v>0601673346</v>
      </c>
      <c r="B82" s="45" t="str">
        <f t="shared" si="45"/>
        <v>060167334607</v>
      </c>
      <c r="C82" s="46">
        <v>73</v>
      </c>
      <c r="D82" s="46">
        <v>25400092</v>
      </c>
      <c r="E82" s="47" t="s">
        <v>64</v>
      </c>
      <c r="F82" s="47" t="s">
        <v>240</v>
      </c>
      <c r="G82" s="47" t="s">
        <v>249</v>
      </c>
      <c r="H82" s="47" t="s">
        <v>124</v>
      </c>
      <c r="I82" s="47" t="s">
        <v>68</v>
      </c>
      <c r="J82" s="48" t="s">
        <v>250</v>
      </c>
      <c r="K82" s="47" t="s">
        <v>80</v>
      </c>
      <c r="L82" s="47">
        <v>1</v>
      </c>
      <c r="M82" s="47" t="s">
        <v>80</v>
      </c>
      <c r="N82" s="47"/>
      <c r="O82" s="49">
        <f t="shared" si="46"/>
        <v>170709</v>
      </c>
      <c r="P82" s="49">
        <f t="shared" si="47"/>
        <v>68289</v>
      </c>
      <c r="Q82" s="54"/>
      <c r="R82" s="51"/>
      <c r="S82" s="50" t="s">
        <v>81</v>
      </c>
      <c r="T82" s="50"/>
      <c r="U82" s="52">
        <v>147774</v>
      </c>
      <c r="V82" s="52">
        <f t="shared" si="48"/>
        <v>59110</v>
      </c>
      <c r="W82" s="52">
        <v>0</v>
      </c>
      <c r="X82" s="52">
        <f t="shared" si="49"/>
        <v>0</v>
      </c>
      <c r="Y82" s="52">
        <v>2323</v>
      </c>
      <c r="Z82" s="52">
        <f t="shared" si="50"/>
        <v>930</v>
      </c>
      <c r="AA82" s="52">
        <v>2618</v>
      </c>
      <c r="AB82" s="52">
        <f t="shared" si="51"/>
        <v>1048</v>
      </c>
      <c r="AC82" s="52">
        <v>0</v>
      </c>
      <c r="AD82" s="52">
        <f t="shared" si="52"/>
        <v>0</v>
      </c>
      <c r="AE82" s="52">
        <v>0</v>
      </c>
      <c r="AF82" s="52">
        <f t="shared" si="53"/>
        <v>0</v>
      </c>
      <c r="AG82" s="52">
        <v>0</v>
      </c>
      <c r="AH82" s="52">
        <f t="shared" si="54"/>
        <v>0</v>
      </c>
      <c r="AI82" s="52">
        <v>0</v>
      </c>
      <c r="AJ82" s="52">
        <f t="shared" si="55"/>
        <v>0</v>
      </c>
      <c r="AK82" s="52">
        <v>0</v>
      </c>
      <c r="AL82" s="52">
        <f t="shared" si="56"/>
        <v>0</v>
      </c>
      <c r="AM82" s="52">
        <v>0</v>
      </c>
      <c r="AN82" s="52">
        <f t="shared" si="57"/>
        <v>0</v>
      </c>
      <c r="AO82" s="52">
        <v>2466</v>
      </c>
      <c r="AP82" s="52">
        <f t="shared" si="58"/>
        <v>987</v>
      </c>
      <c r="AQ82" s="52">
        <v>1884</v>
      </c>
      <c r="AR82" s="52">
        <f t="shared" si="59"/>
        <v>754</v>
      </c>
      <c r="AS82" s="52">
        <v>0</v>
      </c>
      <c r="AT82" s="52">
        <f t="shared" si="60"/>
        <v>0</v>
      </c>
      <c r="AU82" s="52">
        <v>800</v>
      </c>
      <c r="AV82" s="52">
        <f t="shared" si="61"/>
        <v>320</v>
      </c>
      <c r="AW82" s="52">
        <v>108</v>
      </c>
      <c r="AX82" s="52">
        <f t="shared" si="62"/>
        <v>44</v>
      </c>
      <c r="AY82" s="52">
        <v>2000</v>
      </c>
      <c r="AZ82" s="52">
        <f t="shared" si="63"/>
        <v>800</v>
      </c>
      <c r="BA82" s="52">
        <v>0</v>
      </c>
      <c r="BB82" s="52">
        <f t="shared" si="64"/>
        <v>0</v>
      </c>
      <c r="BC82" s="52">
        <v>0</v>
      </c>
      <c r="BD82" s="52">
        <f t="shared" si="65"/>
        <v>0</v>
      </c>
      <c r="BE82" s="52">
        <v>500</v>
      </c>
      <c r="BF82" s="52">
        <f t="shared" si="66"/>
        <v>200</v>
      </c>
      <c r="BG82" s="52">
        <v>0</v>
      </c>
      <c r="BH82" s="52">
        <f t="shared" si="67"/>
        <v>0</v>
      </c>
      <c r="BI82" s="52">
        <v>245</v>
      </c>
      <c r="BJ82" s="52">
        <f t="shared" si="68"/>
        <v>98</v>
      </c>
      <c r="BK82" s="52">
        <v>2660</v>
      </c>
      <c r="BL82" s="52">
        <f t="shared" si="69"/>
        <v>1064</v>
      </c>
      <c r="BM82" s="49">
        <v>1610</v>
      </c>
      <c r="BN82" s="52">
        <f t="shared" si="70"/>
        <v>644</v>
      </c>
      <c r="BO82" s="52">
        <v>743</v>
      </c>
      <c r="BP82" s="52">
        <f t="shared" si="71"/>
        <v>298</v>
      </c>
      <c r="BQ82" s="52">
        <v>0</v>
      </c>
      <c r="BR82" s="52">
        <f t="shared" si="72"/>
        <v>0</v>
      </c>
      <c r="BS82" s="52">
        <v>0</v>
      </c>
      <c r="BT82" s="52">
        <f t="shared" si="73"/>
        <v>0</v>
      </c>
      <c r="BU82" s="52">
        <v>0</v>
      </c>
      <c r="BV82" s="52">
        <f t="shared" si="74"/>
        <v>0</v>
      </c>
      <c r="BW82" s="52">
        <v>3454</v>
      </c>
      <c r="BX82" s="52">
        <f t="shared" si="75"/>
        <v>1382</v>
      </c>
      <c r="BY82" s="52">
        <v>0</v>
      </c>
      <c r="BZ82" s="52">
        <f t="shared" si="76"/>
        <v>0</v>
      </c>
      <c r="CA82" s="52">
        <v>144</v>
      </c>
      <c r="CB82" s="52">
        <f t="shared" si="77"/>
        <v>58</v>
      </c>
      <c r="CC82" s="52">
        <v>1100</v>
      </c>
      <c r="CD82" s="52">
        <f t="shared" si="78"/>
        <v>440</v>
      </c>
      <c r="CE82" s="52">
        <v>150</v>
      </c>
      <c r="CF82" s="52">
        <f t="shared" si="79"/>
        <v>60</v>
      </c>
      <c r="CG82" s="52">
        <v>0</v>
      </c>
      <c r="CH82" s="52">
        <f t="shared" si="80"/>
        <v>0</v>
      </c>
      <c r="CI82" s="52">
        <v>130</v>
      </c>
      <c r="CJ82" s="52">
        <f t="shared" si="81"/>
        <v>52</v>
      </c>
      <c r="CK82" s="52">
        <v>0</v>
      </c>
      <c r="CL82" s="52">
        <f t="shared" si="82"/>
        <v>0</v>
      </c>
      <c r="CM82" s="52">
        <v>0</v>
      </c>
      <c r="CN82" s="52">
        <f t="shared" si="83"/>
        <v>0</v>
      </c>
      <c r="CO82" s="52">
        <v>0</v>
      </c>
      <c r="CP82" s="52">
        <f t="shared" si="84"/>
        <v>0</v>
      </c>
      <c r="CQ82" s="52">
        <v>0</v>
      </c>
      <c r="CR82" s="52">
        <f t="shared" si="85"/>
        <v>0</v>
      </c>
    </row>
    <row r="83" spans="1:96" s="53" customFormat="1" ht="25.5" hidden="1">
      <c r="A83" s="45" t="str">
        <f t="shared" si="44"/>
        <v>0601673387</v>
      </c>
      <c r="B83" s="45" t="str">
        <f t="shared" si="45"/>
        <v>060167338711</v>
      </c>
      <c r="C83" s="46">
        <v>74</v>
      </c>
      <c r="D83" s="46">
        <v>25400092</v>
      </c>
      <c r="E83" s="47" t="s">
        <v>64</v>
      </c>
      <c r="F83" s="47" t="s">
        <v>240</v>
      </c>
      <c r="G83" s="47" t="s">
        <v>251</v>
      </c>
      <c r="H83" s="47" t="s">
        <v>104</v>
      </c>
      <c r="I83" s="47" t="s">
        <v>68</v>
      </c>
      <c r="J83" s="48" t="s">
        <v>252</v>
      </c>
      <c r="K83" s="47" t="s">
        <v>80</v>
      </c>
      <c r="L83" s="47">
        <v>1</v>
      </c>
      <c r="M83" s="47" t="s">
        <v>80</v>
      </c>
      <c r="N83" s="47"/>
      <c r="O83" s="49">
        <f t="shared" si="46"/>
        <v>2239</v>
      </c>
      <c r="P83" s="49">
        <f t="shared" si="47"/>
        <v>898</v>
      </c>
      <c r="Q83" s="54"/>
      <c r="R83" s="51"/>
      <c r="S83" s="50" t="s">
        <v>81</v>
      </c>
      <c r="T83" s="50"/>
      <c r="U83" s="52">
        <v>1627</v>
      </c>
      <c r="V83" s="52">
        <f t="shared" si="48"/>
        <v>651</v>
      </c>
      <c r="W83" s="52">
        <v>0</v>
      </c>
      <c r="X83" s="52">
        <f t="shared" si="49"/>
        <v>0</v>
      </c>
      <c r="Y83" s="52">
        <v>129</v>
      </c>
      <c r="Z83" s="52">
        <f t="shared" si="50"/>
        <v>52</v>
      </c>
      <c r="AA83" s="52">
        <v>234</v>
      </c>
      <c r="AB83" s="52">
        <f t="shared" si="51"/>
        <v>94</v>
      </c>
      <c r="AC83" s="52">
        <v>0</v>
      </c>
      <c r="AD83" s="52">
        <f t="shared" si="52"/>
        <v>0</v>
      </c>
      <c r="AE83" s="52">
        <v>0</v>
      </c>
      <c r="AF83" s="52">
        <f t="shared" si="53"/>
        <v>0</v>
      </c>
      <c r="AG83" s="52">
        <v>0</v>
      </c>
      <c r="AH83" s="52">
        <f t="shared" si="54"/>
        <v>0</v>
      </c>
      <c r="AI83" s="52">
        <v>0</v>
      </c>
      <c r="AJ83" s="52">
        <f t="shared" si="55"/>
        <v>0</v>
      </c>
      <c r="AK83" s="52">
        <v>0</v>
      </c>
      <c r="AL83" s="52">
        <f t="shared" si="56"/>
        <v>0</v>
      </c>
      <c r="AM83" s="52">
        <v>0</v>
      </c>
      <c r="AN83" s="52">
        <f t="shared" si="57"/>
        <v>0</v>
      </c>
      <c r="AO83" s="52">
        <v>50</v>
      </c>
      <c r="AP83" s="52">
        <f t="shared" si="58"/>
        <v>20</v>
      </c>
      <c r="AQ83" s="52">
        <v>48</v>
      </c>
      <c r="AR83" s="52">
        <f t="shared" si="59"/>
        <v>20</v>
      </c>
      <c r="AS83" s="52">
        <v>0</v>
      </c>
      <c r="AT83" s="52">
        <f t="shared" si="60"/>
        <v>0</v>
      </c>
      <c r="AU83" s="52">
        <v>0</v>
      </c>
      <c r="AV83" s="52">
        <f t="shared" si="61"/>
        <v>0</v>
      </c>
      <c r="AW83" s="52">
        <v>30</v>
      </c>
      <c r="AX83" s="52">
        <f t="shared" si="62"/>
        <v>12</v>
      </c>
      <c r="AY83" s="52">
        <v>0</v>
      </c>
      <c r="AZ83" s="52">
        <f t="shared" si="63"/>
        <v>0</v>
      </c>
      <c r="BA83" s="52">
        <v>0</v>
      </c>
      <c r="BB83" s="52">
        <f t="shared" si="64"/>
        <v>0</v>
      </c>
      <c r="BC83" s="52">
        <v>0</v>
      </c>
      <c r="BD83" s="52">
        <f t="shared" si="65"/>
        <v>0</v>
      </c>
      <c r="BE83" s="52">
        <v>0</v>
      </c>
      <c r="BF83" s="52">
        <f t="shared" si="66"/>
        <v>0</v>
      </c>
      <c r="BG83" s="52">
        <v>0</v>
      </c>
      <c r="BH83" s="52">
        <f t="shared" si="67"/>
        <v>0</v>
      </c>
      <c r="BI83" s="52">
        <v>20</v>
      </c>
      <c r="BJ83" s="52">
        <f t="shared" si="68"/>
        <v>8</v>
      </c>
      <c r="BK83" s="52">
        <v>0</v>
      </c>
      <c r="BL83" s="52">
        <f t="shared" si="69"/>
        <v>0</v>
      </c>
      <c r="BM83" s="49">
        <v>24</v>
      </c>
      <c r="BN83" s="52">
        <f t="shared" si="70"/>
        <v>10</v>
      </c>
      <c r="BO83" s="52">
        <v>25</v>
      </c>
      <c r="BP83" s="52">
        <f t="shared" si="71"/>
        <v>10</v>
      </c>
      <c r="BQ83" s="52">
        <v>0</v>
      </c>
      <c r="BR83" s="52">
        <f t="shared" si="72"/>
        <v>0</v>
      </c>
      <c r="BS83" s="52">
        <v>0</v>
      </c>
      <c r="BT83" s="52">
        <f t="shared" si="73"/>
        <v>0</v>
      </c>
      <c r="BU83" s="52">
        <v>0</v>
      </c>
      <c r="BV83" s="52">
        <f t="shared" si="74"/>
        <v>0</v>
      </c>
      <c r="BW83" s="52">
        <v>22</v>
      </c>
      <c r="BX83" s="52">
        <f t="shared" si="75"/>
        <v>9</v>
      </c>
      <c r="BY83" s="52">
        <v>0</v>
      </c>
      <c r="BZ83" s="52">
        <f t="shared" si="76"/>
        <v>0</v>
      </c>
      <c r="CA83" s="52">
        <v>0</v>
      </c>
      <c r="CB83" s="52">
        <f t="shared" si="77"/>
        <v>0</v>
      </c>
      <c r="CC83" s="52">
        <v>5</v>
      </c>
      <c r="CD83" s="52">
        <f t="shared" si="78"/>
        <v>2</v>
      </c>
      <c r="CE83" s="52">
        <v>0</v>
      </c>
      <c r="CF83" s="52">
        <f t="shared" si="79"/>
        <v>0</v>
      </c>
      <c r="CG83" s="52">
        <v>0</v>
      </c>
      <c r="CH83" s="52">
        <f t="shared" si="80"/>
        <v>0</v>
      </c>
      <c r="CI83" s="52">
        <v>0</v>
      </c>
      <c r="CJ83" s="52">
        <f t="shared" si="81"/>
        <v>0</v>
      </c>
      <c r="CK83" s="52">
        <v>0</v>
      </c>
      <c r="CL83" s="52">
        <f t="shared" si="82"/>
        <v>0</v>
      </c>
      <c r="CM83" s="52">
        <v>0</v>
      </c>
      <c r="CN83" s="52">
        <f t="shared" si="83"/>
        <v>0</v>
      </c>
      <c r="CO83" s="52">
        <v>25</v>
      </c>
      <c r="CP83" s="52">
        <f t="shared" si="84"/>
        <v>10</v>
      </c>
      <c r="CQ83" s="52">
        <v>0</v>
      </c>
      <c r="CR83" s="52">
        <f t="shared" si="85"/>
        <v>0</v>
      </c>
    </row>
    <row r="84" spans="1:96" s="53" customFormat="1" ht="25.5" hidden="1">
      <c r="A84" s="45" t="str">
        <f t="shared" si="44"/>
        <v>0601673403</v>
      </c>
      <c r="B84" s="45" t="str">
        <f t="shared" si="45"/>
        <v>060167340311</v>
      </c>
      <c r="C84" s="46">
        <v>75</v>
      </c>
      <c r="D84" s="46">
        <v>25400092</v>
      </c>
      <c r="E84" s="47" t="s">
        <v>64</v>
      </c>
      <c r="F84" s="47" t="s">
        <v>240</v>
      </c>
      <c r="G84" s="47" t="s">
        <v>253</v>
      </c>
      <c r="H84" s="47" t="s">
        <v>104</v>
      </c>
      <c r="I84" s="47" t="s">
        <v>68</v>
      </c>
      <c r="J84" s="48" t="s">
        <v>254</v>
      </c>
      <c r="K84" s="47" t="s">
        <v>80</v>
      </c>
      <c r="L84" s="47">
        <v>1</v>
      </c>
      <c r="M84" s="47" t="s">
        <v>80</v>
      </c>
      <c r="N84" s="47"/>
      <c r="O84" s="49">
        <f t="shared" si="46"/>
        <v>1992</v>
      </c>
      <c r="P84" s="49">
        <f t="shared" si="47"/>
        <v>801</v>
      </c>
      <c r="Q84" s="54"/>
      <c r="R84" s="51"/>
      <c r="S84" s="50" t="s">
        <v>81</v>
      </c>
      <c r="T84" s="50"/>
      <c r="U84" s="52">
        <v>1508</v>
      </c>
      <c r="V84" s="52">
        <f t="shared" si="48"/>
        <v>604</v>
      </c>
      <c r="W84" s="52">
        <v>0</v>
      </c>
      <c r="X84" s="52">
        <f t="shared" si="49"/>
        <v>0</v>
      </c>
      <c r="Y84" s="52">
        <v>81</v>
      </c>
      <c r="Z84" s="52">
        <f t="shared" si="50"/>
        <v>33</v>
      </c>
      <c r="AA84" s="52">
        <v>184</v>
      </c>
      <c r="AB84" s="52">
        <f t="shared" si="51"/>
        <v>74</v>
      </c>
      <c r="AC84" s="52">
        <v>0</v>
      </c>
      <c r="AD84" s="52">
        <f t="shared" si="52"/>
        <v>0</v>
      </c>
      <c r="AE84" s="52">
        <v>0</v>
      </c>
      <c r="AF84" s="52">
        <f t="shared" si="53"/>
        <v>0</v>
      </c>
      <c r="AG84" s="52">
        <v>0</v>
      </c>
      <c r="AH84" s="52">
        <f t="shared" si="54"/>
        <v>0</v>
      </c>
      <c r="AI84" s="52">
        <v>0</v>
      </c>
      <c r="AJ84" s="52">
        <f t="shared" si="55"/>
        <v>0</v>
      </c>
      <c r="AK84" s="52">
        <v>0</v>
      </c>
      <c r="AL84" s="52">
        <f t="shared" si="56"/>
        <v>0</v>
      </c>
      <c r="AM84" s="52">
        <v>36</v>
      </c>
      <c r="AN84" s="52">
        <f t="shared" si="57"/>
        <v>15</v>
      </c>
      <c r="AO84" s="52">
        <v>29</v>
      </c>
      <c r="AP84" s="52">
        <f t="shared" si="58"/>
        <v>12</v>
      </c>
      <c r="AQ84" s="52">
        <v>36</v>
      </c>
      <c r="AR84" s="52">
        <f t="shared" si="59"/>
        <v>15</v>
      </c>
      <c r="AS84" s="52">
        <v>0</v>
      </c>
      <c r="AT84" s="52">
        <f t="shared" si="60"/>
        <v>0</v>
      </c>
      <c r="AU84" s="52">
        <v>0</v>
      </c>
      <c r="AV84" s="52">
        <f t="shared" si="61"/>
        <v>0</v>
      </c>
      <c r="AW84" s="52">
        <v>30</v>
      </c>
      <c r="AX84" s="52">
        <f t="shared" si="62"/>
        <v>12</v>
      </c>
      <c r="AY84" s="52">
        <v>0</v>
      </c>
      <c r="AZ84" s="52">
        <f t="shared" si="63"/>
        <v>0</v>
      </c>
      <c r="BA84" s="52">
        <v>0</v>
      </c>
      <c r="BB84" s="52">
        <f t="shared" si="64"/>
        <v>0</v>
      </c>
      <c r="BC84" s="52">
        <v>0</v>
      </c>
      <c r="BD84" s="52">
        <f t="shared" si="65"/>
        <v>0</v>
      </c>
      <c r="BE84" s="52">
        <v>0</v>
      </c>
      <c r="BF84" s="52">
        <f t="shared" si="66"/>
        <v>0</v>
      </c>
      <c r="BG84" s="52">
        <v>0</v>
      </c>
      <c r="BH84" s="52">
        <f t="shared" si="67"/>
        <v>0</v>
      </c>
      <c r="BI84" s="52">
        <v>0</v>
      </c>
      <c r="BJ84" s="52">
        <f t="shared" si="68"/>
        <v>0</v>
      </c>
      <c r="BK84" s="52">
        <v>0</v>
      </c>
      <c r="BL84" s="52">
        <f t="shared" si="69"/>
        <v>0</v>
      </c>
      <c r="BM84" s="49">
        <v>36</v>
      </c>
      <c r="BN84" s="52">
        <f t="shared" si="70"/>
        <v>15</v>
      </c>
      <c r="BO84" s="52">
        <v>0</v>
      </c>
      <c r="BP84" s="52">
        <f t="shared" si="71"/>
        <v>0</v>
      </c>
      <c r="BQ84" s="52">
        <v>0</v>
      </c>
      <c r="BR84" s="52">
        <f t="shared" si="72"/>
        <v>0</v>
      </c>
      <c r="BS84" s="52">
        <v>0</v>
      </c>
      <c r="BT84" s="52">
        <f t="shared" si="73"/>
        <v>0</v>
      </c>
      <c r="BU84" s="52">
        <v>0</v>
      </c>
      <c r="BV84" s="52">
        <f t="shared" si="74"/>
        <v>0</v>
      </c>
      <c r="BW84" s="52">
        <v>22</v>
      </c>
      <c r="BX84" s="52">
        <f t="shared" si="75"/>
        <v>9</v>
      </c>
      <c r="BY84" s="52">
        <v>0</v>
      </c>
      <c r="BZ84" s="52">
        <f t="shared" si="76"/>
        <v>0</v>
      </c>
      <c r="CA84" s="52">
        <v>0</v>
      </c>
      <c r="CB84" s="52">
        <f t="shared" si="77"/>
        <v>0</v>
      </c>
      <c r="CC84" s="52">
        <v>5</v>
      </c>
      <c r="CD84" s="52">
        <f t="shared" si="78"/>
        <v>2</v>
      </c>
      <c r="CE84" s="52">
        <v>0</v>
      </c>
      <c r="CF84" s="52">
        <f t="shared" si="79"/>
        <v>0</v>
      </c>
      <c r="CG84" s="52">
        <v>0</v>
      </c>
      <c r="CH84" s="52">
        <f t="shared" si="80"/>
        <v>0</v>
      </c>
      <c r="CI84" s="52">
        <v>0</v>
      </c>
      <c r="CJ84" s="52">
        <f t="shared" si="81"/>
        <v>0</v>
      </c>
      <c r="CK84" s="52">
        <v>0</v>
      </c>
      <c r="CL84" s="52">
        <f t="shared" si="82"/>
        <v>0</v>
      </c>
      <c r="CM84" s="52">
        <v>0</v>
      </c>
      <c r="CN84" s="52">
        <f t="shared" si="83"/>
        <v>0</v>
      </c>
      <c r="CO84" s="52">
        <v>25</v>
      </c>
      <c r="CP84" s="52">
        <f t="shared" si="84"/>
        <v>10</v>
      </c>
      <c r="CQ84" s="52">
        <v>0</v>
      </c>
      <c r="CR84" s="52">
        <f t="shared" si="85"/>
        <v>0</v>
      </c>
    </row>
    <row r="85" spans="1:96" s="53" customFormat="1" ht="38.25" hidden="1">
      <c r="A85" s="45" t="str">
        <f t="shared" si="44"/>
        <v>0601675010</v>
      </c>
      <c r="B85" s="45" t="str">
        <f t="shared" si="45"/>
        <v>060167501011</v>
      </c>
      <c r="C85" s="46">
        <v>76</v>
      </c>
      <c r="D85" s="46">
        <v>25400100</v>
      </c>
      <c r="E85" s="47" t="s">
        <v>64</v>
      </c>
      <c r="F85" s="47" t="s">
        <v>240</v>
      </c>
      <c r="G85" s="47" t="s">
        <v>255</v>
      </c>
      <c r="H85" s="47" t="s">
        <v>104</v>
      </c>
      <c r="I85" s="47" t="s">
        <v>68</v>
      </c>
      <c r="J85" s="48" t="s">
        <v>256</v>
      </c>
      <c r="K85" s="47" t="s">
        <v>80</v>
      </c>
      <c r="L85" s="47">
        <v>1</v>
      </c>
      <c r="M85" s="47" t="s">
        <v>80</v>
      </c>
      <c r="N85" s="47"/>
      <c r="O85" s="49">
        <f t="shared" si="46"/>
        <v>4161310</v>
      </c>
      <c r="P85" s="49">
        <f t="shared" si="47"/>
        <v>1664527</v>
      </c>
      <c r="Q85" s="54"/>
      <c r="R85" s="51" t="s">
        <v>93</v>
      </c>
      <c r="S85" s="50" t="s">
        <v>81</v>
      </c>
      <c r="T85" s="50"/>
      <c r="U85" s="52">
        <v>2718768</v>
      </c>
      <c r="V85" s="52">
        <f t="shared" si="48"/>
        <v>1087508</v>
      </c>
      <c r="W85" s="52">
        <v>641410</v>
      </c>
      <c r="X85" s="52">
        <f t="shared" si="49"/>
        <v>256564</v>
      </c>
      <c r="Y85" s="52">
        <v>76957</v>
      </c>
      <c r="Z85" s="52">
        <f t="shared" si="50"/>
        <v>30783</v>
      </c>
      <c r="AA85" s="52">
        <v>69500</v>
      </c>
      <c r="AB85" s="52">
        <f t="shared" si="51"/>
        <v>27800</v>
      </c>
      <c r="AC85" s="52">
        <v>1500</v>
      </c>
      <c r="AD85" s="52">
        <f t="shared" si="52"/>
        <v>600</v>
      </c>
      <c r="AE85" s="52">
        <v>25800</v>
      </c>
      <c r="AF85" s="52">
        <f t="shared" si="53"/>
        <v>10320</v>
      </c>
      <c r="AG85" s="52">
        <v>0</v>
      </c>
      <c r="AH85" s="52">
        <f t="shared" si="54"/>
        <v>0</v>
      </c>
      <c r="AI85" s="52">
        <v>252</v>
      </c>
      <c r="AJ85" s="52">
        <f t="shared" si="55"/>
        <v>101</v>
      </c>
      <c r="AK85" s="52">
        <v>0</v>
      </c>
      <c r="AL85" s="52">
        <f t="shared" si="56"/>
        <v>0</v>
      </c>
      <c r="AM85" s="52">
        <v>0</v>
      </c>
      <c r="AN85" s="52">
        <f t="shared" si="57"/>
        <v>0</v>
      </c>
      <c r="AO85" s="52">
        <v>30907</v>
      </c>
      <c r="AP85" s="52">
        <f t="shared" si="58"/>
        <v>12363</v>
      </c>
      <c r="AQ85" s="52">
        <v>37440</v>
      </c>
      <c r="AR85" s="52">
        <f t="shared" si="59"/>
        <v>14976</v>
      </c>
      <c r="AS85" s="52">
        <v>61755</v>
      </c>
      <c r="AT85" s="52">
        <f t="shared" si="60"/>
        <v>24702</v>
      </c>
      <c r="AU85" s="52">
        <v>15600</v>
      </c>
      <c r="AV85" s="52">
        <f t="shared" si="61"/>
        <v>6240</v>
      </c>
      <c r="AW85" s="52">
        <v>14140</v>
      </c>
      <c r="AX85" s="52">
        <f t="shared" si="62"/>
        <v>5656</v>
      </c>
      <c r="AY85" s="52">
        <v>40000</v>
      </c>
      <c r="AZ85" s="52">
        <f t="shared" si="63"/>
        <v>16000</v>
      </c>
      <c r="BA85" s="52">
        <v>0</v>
      </c>
      <c r="BB85" s="52">
        <f t="shared" si="64"/>
        <v>0</v>
      </c>
      <c r="BC85" s="52">
        <v>10115</v>
      </c>
      <c r="BD85" s="52">
        <f t="shared" si="65"/>
        <v>4046</v>
      </c>
      <c r="BE85" s="52">
        <v>90000</v>
      </c>
      <c r="BF85" s="52">
        <f t="shared" si="66"/>
        <v>36000</v>
      </c>
      <c r="BG85" s="52">
        <v>0</v>
      </c>
      <c r="BH85" s="52">
        <f t="shared" si="67"/>
        <v>0</v>
      </c>
      <c r="BI85" s="52">
        <v>20750</v>
      </c>
      <c r="BJ85" s="52">
        <f t="shared" si="68"/>
        <v>8300</v>
      </c>
      <c r="BK85" s="52">
        <v>32952</v>
      </c>
      <c r="BL85" s="52">
        <f t="shared" si="69"/>
        <v>13181</v>
      </c>
      <c r="BM85" s="49">
        <v>184808</v>
      </c>
      <c r="BN85" s="52">
        <f t="shared" si="70"/>
        <v>73924</v>
      </c>
      <c r="BO85" s="52">
        <v>1474</v>
      </c>
      <c r="BP85" s="52">
        <f t="shared" si="71"/>
        <v>590</v>
      </c>
      <c r="BQ85" s="52">
        <v>0</v>
      </c>
      <c r="BR85" s="52">
        <f t="shared" si="72"/>
        <v>0</v>
      </c>
      <c r="BS85" s="52">
        <v>0</v>
      </c>
      <c r="BT85" s="52">
        <f t="shared" si="73"/>
        <v>0</v>
      </c>
      <c r="BU85" s="52">
        <v>12000</v>
      </c>
      <c r="BV85" s="52">
        <f t="shared" si="74"/>
        <v>4800</v>
      </c>
      <c r="BW85" s="52">
        <v>57592</v>
      </c>
      <c r="BX85" s="52">
        <f t="shared" si="75"/>
        <v>23037</v>
      </c>
      <c r="BY85" s="52">
        <v>0</v>
      </c>
      <c r="BZ85" s="52">
        <f t="shared" si="76"/>
        <v>0</v>
      </c>
      <c r="CA85" s="52">
        <v>5440</v>
      </c>
      <c r="CB85" s="52">
        <f t="shared" si="77"/>
        <v>2176</v>
      </c>
      <c r="CC85" s="52">
        <v>7300</v>
      </c>
      <c r="CD85" s="52">
        <f t="shared" si="78"/>
        <v>2920</v>
      </c>
      <c r="CE85" s="52">
        <v>0</v>
      </c>
      <c r="CF85" s="52">
        <f t="shared" si="79"/>
        <v>0</v>
      </c>
      <c r="CG85" s="52">
        <v>0</v>
      </c>
      <c r="CH85" s="52">
        <f t="shared" si="80"/>
        <v>0</v>
      </c>
      <c r="CI85" s="52">
        <v>4000</v>
      </c>
      <c r="CJ85" s="52">
        <f t="shared" si="81"/>
        <v>1600</v>
      </c>
      <c r="CK85" s="52">
        <v>0</v>
      </c>
      <c r="CL85" s="52">
        <f t="shared" si="82"/>
        <v>0</v>
      </c>
      <c r="CM85" s="52">
        <v>850</v>
      </c>
      <c r="CN85" s="52">
        <f t="shared" si="83"/>
        <v>340</v>
      </c>
      <c r="CO85" s="52">
        <v>0</v>
      </c>
      <c r="CP85" s="52">
        <f t="shared" si="84"/>
        <v>0</v>
      </c>
      <c r="CQ85" s="52">
        <v>0</v>
      </c>
      <c r="CR85" s="52">
        <f t="shared" si="85"/>
        <v>0</v>
      </c>
    </row>
    <row r="86" spans="1:96" s="53" customFormat="1" ht="25.5" hidden="1">
      <c r="A86" s="45" t="str">
        <f t="shared" si="44"/>
        <v>0601677610</v>
      </c>
      <c r="B86" s="45" t="str">
        <f t="shared" si="45"/>
        <v>060167761011</v>
      </c>
      <c r="C86" s="46">
        <v>77</v>
      </c>
      <c r="D86" s="46">
        <v>25400100</v>
      </c>
      <c r="E86" s="47" t="s">
        <v>64</v>
      </c>
      <c r="F86" s="47" t="s">
        <v>240</v>
      </c>
      <c r="G86" s="47" t="s">
        <v>257</v>
      </c>
      <c r="H86" s="47" t="s">
        <v>104</v>
      </c>
      <c r="I86" s="47" t="s">
        <v>68</v>
      </c>
      <c r="J86" s="48" t="s">
        <v>258</v>
      </c>
      <c r="K86" s="47" t="s">
        <v>80</v>
      </c>
      <c r="L86" s="47">
        <v>1</v>
      </c>
      <c r="M86" s="47" t="s">
        <v>80</v>
      </c>
      <c r="N86" s="47"/>
      <c r="O86" s="49">
        <f t="shared" si="46"/>
        <v>3806</v>
      </c>
      <c r="P86" s="49">
        <f t="shared" si="47"/>
        <v>1523</v>
      </c>
      <c r="Q86" s="54"/>
      <c r="R86" s="51"/>
      <c r="S86" s="50" t="s">
        <v>81</v>
      </c>
      <c r="T86" s="50"/>
      <c r="U86" s="52">
        <v>1806</v>
      </c>
      <c r="V86" s="52">
        <f t="shared" si="48"/>
        <v>723</v>
      </c>
      <c r="W86" s="52">
        <v>0</v>
      </c>
      <c r="X86" s="52">
        <f t="shared" si="49"/>
        <v>0</v>
      </c>
      <c r="Y86" s="52">
        <v>0</v>
      </c>
      <c r="Z86" s="52">
        <f t="shared" si="50"/>
        <v>0</v>
      </c>
      <c r="AA86" s="52">
        <v>2000</v>
      </c>
      <c r="AB86" s="52">
        <f t="shared" si="51"/>
        <v>800</v>
      </c>
      <c r="AC86" s="52">
        <v>0</v>
      </c>
      <c r="AD86" s="52">
        <f t="shared" si="52"/>
        <v>0</v>
      </c>
      <c r="AE86" s="52">
        <v>0</v>
      </c>
      <c r="AF86" s="52">
        <f t="shared" si="53"/>
        <v>0</v>
      </c>
      <c r="AG86" s="52">
        <v>0</v>
      </c>
      <c r="AH86" s="52">
        <f t="shared" si="54"/>
        <v>0</v>
      </c>
      <c r="AI86" s="52">
        <v>0</v>
      </c>
      <c r="AJ86" s="52">
        <f t="shared" si="55"/>
        <v>0</v>
      </c>
      <c r="AK86" s="52">
        <v>0</v>
      </c>
      <c r="AL86" s="52">
        <f t="shared" si="56"/>
        <v>0</v>
      </c>
      <c r="AM86" s="52">
        <v>0</v>
      </c>
      <c r="AN86" s="52">
        <f t="shared" si="57"/>
        <v>0</v>
      </c>
      <c r="AO86" s="52">
        <v>0</v>
      </c>
      <c r="AP86" s="52">
        <f t="shared" si="58"/>
        <v>0</v>
      </c>
      <c r="AQ86" s="52">
        <v>0</v>
      </c>
      <c r="AR86" s="52">
        <f t="shared" si="59"/>
        <v>0</v>
      </c>
      <c r="AS86" s="52">
        <v>0</v>
      </c>
      <c r="AT86" s="52">
        <f t="shared" si="60"/>
        <v>0</v>
      </c>
      <c r="AU86" s="52">
        <v>0</v>
      </c>
      <c r="AV86" s="52">
        <f t="shared" si="61"/>
        <v>0</v>
      </c>
      <c r="AW86" s="52">
        <v>0</v>
      </c>
      <c r="AX86" s="52">
        <f t="shared" si="62"/>
        <v>0</v>
      </c>
      <c r="AY86" s="52">
        <v>0</v>
      </c>
      <c r="AZ86" s="52">
        <f t="shared" si="63"/>
        <v>0</v>
      </c>
      <c r="BA86" s="52">
        <v>0</v>
      </c>
      <c r="BB86" s="52">
        <f t="shared" si="64"/>
        <v>0</v>
      </c>
      <c r="BC86" s="52">
        <v>0</v>
      </c>
      <c r="BD86" s="52">
        <f t="shared" si="65"/>
        <v>0</v>
      </c>
      <c r="BE86" s="52">
        <v>0</v>
      </c>
      <c r="BF86" s="52">
        <f t="shared" si="66"/>
        <v>0</v>
      </c>
      <c r="BG86" s="52">
        <v>0</v>
      </c>
      <c r="BH86" s="52">
        <f t="shared" si="67"/>
        <v>0</v>
      </c>
      <c r="BI86" s="52">
        <v>0</v>
      </c>
      <c r="BJ86" s="52">
        <f t="shared" si="68"/>
        <v>0</v>
      </c>
      <c r="BK86" s="52">
        <v>0</v>
      </c>
      <c r="BL86" s="52">
        <f t="shared" si="69"/>
        <v>0</v>
      </c>
      <c r="BM86" s="49">
        <v>0</v>
      </c>
      <c r="BN86" s="52">
        <f t="shared" si="70"/>
        <v>0</v>
      </c>
      <c r="BO86" s="52">
        <v>0</v>
      </c>
      <c r="BP86" s="52">
        <f t="shared" si="71"/>
        <v>0</v>
      </c>
      <c r="BQ86" s="52">
        <v>0</v>
      </c>
      <c r="BR86" s="52">
        <f t="shared" si="72"/>
        <v>0</v>
      </c>
      <c r="BS86" s="52">
        <v>0</v>
      </c>
      <c r="BT86" s="52">
        <f t="shared" si="73"/>
        <v>0</v>
      </c>
      <c r="BU86" s="52">
        <v>0</v>
      </c>
      <c r="BV86" s="52">
        <f t="shared" si="74"/>
        <v>0</v>
      </c>
      <c r="BW86" s="52">
        <v>0</v>
      </c>
      <c r="BX86" s="52">
        <f t="shared" si="75"/>
        <v>0</v>
      </c>
      <c r="BY86" s="52">
        <v>0</v>
      </c>
      <c r="BZ86" s="52">
        <f t="shared" si="76"/>
        <v>0</v>
      </c>
      <c r="CA86" s="52">
        <v>0</v>
      </c>
      <c r="CB86" s="52">
        <f t="shared" si="77"/>
        <v>0</v>
      </c>
      <c r="CC86" s="52">
        <v>0</v>
      </c>
      <c r="CD86" s="52">
        <f t="shared" si="78"/>
        <v>0</v>
      </c>
      <c r="CE86" s="52">
        <v>0</v>
      </c>
      <c r="CF86" s="52">
        <f t="shared" si="79"/>
        <v>0</v>
      </c>
      <c r="CG86" s="52">
        <v>0</v>
      </c>
      <c r="CH86" s="52">
        <f t="shared" si="80"/>
        <v>0</v>
      </c>
      <c r="CI86" s="52">
        <v>0</v>
      </c>
      <c r="CJ86" s="52">
        <f t="shared" si="81"/>
        <v>0</v>
      </c>
      <c r="CK86" s="52">
        <v>0</v>
      </c>
      <c r="CL86" s="52">
        <f t="shared" si="82"/>
        <v>0</v>
      </c>
      <c r="CM86" s="52">
        <v>0</v>
      </c>
      <c r="CN86" s="52">
        <f t="shared" si="83"/>
        <v>0</v>
      </c>
      <c r="CO86" s="52">
        <v>0</v>
      </c>
      <c r="CP86" s="52">
        <f t="shared" si="84"/>
        <v>0</v>
      </c>
      <c r="CQ86" s="52">
        <v>0</v>
      </c>
      <c r="CR86" s="52">
        <f t="shared" si="85"/>
        <v>0</v>
      </c>
    </row>
    <row r="87" spans="1:96" s="53" customFormat="1" ht="51" hidden="1">
      <c r="A87" s="45" t="str">
        <f t="shared" si="44"/>
        <v>0601678204</v>
      </c>
      <c r="B87" s="45" t="str">
        <f t="shared" si="45"/>
        <v>060167820411</v>
      </c>
      <c r="C87" s="46">
        <v>78</v>
      </c>
      <c r="D87" s="46">
        <v>25400517</v>
      </c>
      <c r="E87" s="47" t="s">
        <v>64</v>
      </c>
      <c r="F87" s="47" t="s">
        <v>240</v>
      </c>
      <c r="G87" s="47" t="s">
        <v>259</v>
      </c>
      <c r="H87" s="47" t="s">
        <v>104</v>
      </c>
      <c r="I87" s="47" t="s">
        <v>68</v>
      </c>
      <c r="J87" s="48" t="s">
        <v>260</v>
      </c>
      <c r="K87" s="47" t="s">
        <v>80</v>
      </c>
      <c r="L87" s="47">
        <v>1</v>
      </c>
      <c r="M87" s="47" t="s">
        <v>80</v>
      </c>
      <c r="N87" s="47"/>
      <c r="O87" s="49">
        <f t="shared" si="46"/>
        <v>7910</v>
      </c>
      <c r="P87" s="49">
        <f t="shared" si="47"/>
        <v>3166</v>
      </c>
      <c r="Q87" s="54"/>
      <c r="R87" s="51"/>
      <c r="S87" s="50" t="s">
        <v>81</v>
      </c>
      <c r="T87" s="50"/>
      <c r="U87" s="52">
        <v>1617</v>
      </c>
      <c r="V87" s="52">
        <f t="shared" si="48"/>
        <v>647</v>
      </c>
      <c r="W87" s="52">
        <v>0</v>
      </c>
      <c r="X87" s="52">
        <f t="shared" si="49"/>
        <v>0</v>
      </c>
      <c r="Y87" s="52">
        <v>1803</v>
      </c>
      <c r="Z87" s="52">
        <f t="shared" si="50"/>
        <v>722</v>
      </c>
      <c r="AA87" s="52">
        <v>2383</v>
      </c>
      <c r="AB87" s="52">
        <f t="shared" si="51"/>
        <v>954</v>
      </c>
      <c r="AC87" s="52">
        <v>0</v>
      </c>
      <c r="AD87" s="52">
        <f t="shared" si="52"/>
        <v>0</v>
      </c>
      <c r="AE87" s="52">
        <v>0</v>
      </c>
      <c r="AF87" s="52">
        <f t="shared" si="53"/>
        <v>0</v>
      </c>
      <c r="AG87" s="52">
        <v>0</v>
      </c>
      <c r="AH87" s="52">
        <f t="shared" si="54"/>
        <v>0</v>
      </c>
      <c r="AI87" s="52">
        <v>0</v>
      </c>
      <c r="AJ87" s="52">
        <f t="shared" si="55"/>
        <v>0</v>
      </c>
      <c r="AK87" s="52">
        <v>0</v>
      </c>
      <c r="AL87" s="52">
        <f t="shared" si="56"/>
        <v>0</v>
      </c>
      <c r="AM87" s="52">
        <v>0</v>
      </c>
      <c r="AN87" s="52">
        <f t="shared" si="57"/>
        <v>0</v>
      </c>
      <c r="AO87" s="52">
        <v>0</v>
      </c>
      <c r="AP87" s="52">
        <f t="shared" si="58"/>
        <v>0</v>
      </c>
      <c r="AQ87" s="52">
        <v>0</v>
      </c>
      <c r="AR87" s="52">
        <f t="shared" si="59"/>
        <v>0</v>
      </c>
      <c r="AS87" s="52">
        <v>0</v>
      </c>
      <c r="AT87" s="52">
        <f t="shared" si="60"/>
        <v>0</v>
      </c>
      <c r="AU87" s="52">
        <v>100</v>
      </c>
      <c r="AV87" s="52">
        <f t="shared" si="61"/>
        <v>40</v>
      </c>
      <c r="AW87" s="52">
        <v>1025</v>
      </c>
      <c r="AX87" s="52">
        <f t="shared" si="62"/>
        <v>410</v>
      </c>
      <c r="AY87" s="52">
        <v>0</v>
      </c>
      <c r="AZ87" s="52">
        <f t="shared" si="63"/>
        <v>0</v>
      </c>
      <c r="BA87" s="52">
        <v>0</v>
      </c>
      <c r="BB87" s="52">
        <f t="shared" si="64"/>
        <v>0</v>
      </c>
      <c r="BC87" s="52">
        <v>500</v>
      </c>
      <c r="BD87" s="52">
        <f t="shared" si="65"/>
        <v>200</v>
      </c>
      <c r="BE87" s="52">
        <v>0</v>
      </c>
      <c r="BF87" s="52">
        <f t="shared" si="66"/>
        <v>0</v>
      </c>
      <c r="BG87" s="52">
        <v>0</v>
      </c>
      <c r="BH87" s="52">
        <f t="shared" si="67"/>
        <v>0</v>
      </c>
      <c r="BI87" s="52">
        <v>10</v>
      </c>
      <c r="BJ87" s="52">
        <f t="shared" si="68"/>
        <v>4</v>
      </c>
      <c r="BK87" s="52">
        <v>0</v>
      </c>
      <c r="BL87" s="52">
        <f t="shared" si="69"/>
        <v>0</v>
      </c>
      <c r="BM87" s="49">
        <v>0</v>
      </c>
      <c r="BN87" s="52">
        <f t="shared" si="70"/>
        <v>0</v>
      </c>
      <c r="BO87" s="52">
        <v>0</v>
      </c>
      <c r="BP87" s="52">
        <f t="shared" si="71"/>
        <v>0</v>
      </c>
      <c r="BQ87" s="52">
        <v>0</v>
      </c>
      <c r="BR87" s="52">
        <f t="shared" si="72"/>
        <v>0</v>
      </c>
      <c r="BS87" s="52">
        <v>0</v>
      </c>
      <c r="BT87" s="52">
        <f t="shared" si="73"/>
        <v>0</v>
      </c>
      <c r="BU87" s="52">
        <v>0</v>
      </c>
      <c r="BV87" s="52">
        <f t="shared" si="74"/>
        <v>0</v>
      </c>
      <c r="BW87" s="52">
        <v>472</v>
      </c>
      <c r="BX87" s="52">
        <f t="shared" si="75"/>
        <v>189</v>
      </c>
      <c r="BY87" s="52">
        <v>0</v>
      </c>
      <c r="BZ87" s="52">
        <f t="shared" si="76"/>
        <v>0</v>
      </c>
      <c r="CA87" s="52">
        <v>0</v>
      </c>
      <c r="CB87" s="52">
        <f t="shared" si="77"/>
        <v>0</v>
      </c>
      <c r="CC87" s="52">
        <v>0</v>
      </c>
      <c r="CD87" s="52">
        <f t="shared" si="78"/>
        <v>0</v>
      </c>
      <c r="CE87" s="52">
        <v>0</v>
      </c>
      <c r="CF87" s="52">
        <f t="shared" si="79"/>
        <v>0</v>
      </c>
      <c r="CG87" s="52">
        <v>0</v>
      </c>
      <c r="CH87" s="52">
        <f t="shared" si="80"/>
        <v>0</v>
      </c>
      <c r="CI87" s="52">
        <v>0</v>
      </c>
      <c r="CJ87" s="52">
        <f t="shared" si="81"/>
        <v>0</v>
      </c>
      <c r="CK87" s="52">
        <v>0</v>
      </c>
      <c r="CL87" s="52">
        <f t="shared" si="82"/>
        <v>0</v>
      </c>
      <c r="CM87" s="52">
        <v>0</v>
      </c>
      <c r="CN87" s="52">
        <f t="shared" si="83"/>
        <v>0</v>
      </c>
      <c r="CO87" s="52">
        <v>0</v>
      </c>
      <c r="CP87" s="52">
        <f t="shared" si="84"/>
        <v>0</v>
      </c>
      <c r="CQ87" s="52">
        <v>0</v>
      </c>
      <c r="CR87" s="52">
        <f t="shared" si="85"/>
        <v>0</v>
      </c>
    </row>
    <row r="88" spans="1:96" s="53" customFormat="1" ht="63.75" hidden="1">
      <c r="A88" s="45" t="str">
        <f t="shared" si="44"/>
        <v>0601678782</v>
      </c>
      <c r="B88" s="45" t="str">
        <f t="shared" si="45"/>
        <v>060167878202</v>
      </c>
      <c r="C88" s="46">
        <v>79</v>
      </c>
      <c r="D88" s="46">
        <v>25400100</v>
      </c>
      <c r="E88" s="47" t="s">
        <v>64</v>
      </c>
      <c r="F88" s="47" t="s">
        <v>240</v>
      </c>
      <c r="G88" s="47" t="s">
        <v>261</v>
      </c>
      <c r="H88" s="47" t="s">
        <v>95</v>
      </c>
      <c r="I88" s="47" t="s">
        <v>68</v>
      </c>
      <c r="J88" s="48" t="s">
        <v>262</v>
      </c>
      <c r="K88" s="47" t="s">
        <v>80</v>
      </c>
      <c r="L88" s="47">
        <v>1</v>
      </c>
      <c r="M88" s="47" t="s">
        <v>80</v>
      </c>
      <c r="N88" s="47"/>
      <c r="O88" s="49">
        <f t="shared" si="46"/>
        <v>322</v>
      </c>
      <c r="P88" s="49">
        <f t="shared" si="47"/>
        <v>130</v>
      </c>
      <c r="Q88" s="54"/>
      <c r="R88" s="51"/>
      <c r="S88" s="50" t="s">
        <v>81</v>
      </c>
      <c r="T88" s="50"/>
      <c r="U88" s="52">
        <v>143</v>
      </c>
      <c r="V88" s="52">
        <f t="shared" si="48"/>
        <v>58</v>
      </c>
      <c r="W88" s="52">
        <v>0</v>
      </c>
      <c r="X88" s="52">
        <f t="shared" si="49"/>
        <v>0</v>
      </c>
      <c r="Y88" s="52">
        <v>62</v>
      </c>
      <c r="Z88" s="52">
        <f t="shared" si="50"/>
        <v>25</v>
      </c>
      <c r="AA88" s="52">
        <v>17</v>
      </c>
      <c r="AB88" s="52">
        <f t="shared" si="51"/>
        <v>7</v>
      </c>
      <c r="AC88" s="52">
        <v>0</v>
      </c>
      <c r="AD88" s="52">
        <f t="shared" si="52"/>
        <v>0</v>
      </c>
      <c r="AE88" s="52">
        <v>0</v>
      </c>
      <c r="AF88" s="52">
        <f t="shared" si="53"/>
        <v>0</v>
      </c>
      <c r="AG88" s="52">
        <v>0</v>
      </c>
      <c r="AH88" s="52">
        <f t="shared" si="54"/>
        <v>0</v>
      </c>
      <c r="AI88" s="52">
        <v>0</v>
      </c>
      <c r="AJ88" s="52">
        <f t="shared" si="55"/>
        <v>0</v>
      </c>
      <c r="AK88" s="52">
        <v>0</v>
      </c>
      <c r="AL88" s="52">
        <f t="shared" si="56"/>
        <v>0</v>
      </c>
      <c r="AM88" s="52">
        <v>100</v>
      </c>
      <c r="AN88" s="52">
        <f t="shared" si="57"/>
        <v>40</v>
      </c>
      <c r="AO88" s="52">
        <v>0</v>
      </c>
      <c r="AP88" s="52">
        <f t="shared" si="58"/>
        <v>0</v>
      </c>
      <c r="AQ88" s="52">
        <v>0</v>
      </c>
      <c r="AR88" s="52">
        <f t="shared" si="59"/>
        <v>0</v>
      </c>
      <c r="AS88" s="52">
        <v>0</v>
      </c>
      <c r="AT88" s="52">
        <f t="shared" si="60"/>
        <v>0</v>
      </c>
      <c r="AU88" s="52">
        <v>0</v>
      </c>
      <c r="AV88" s="52">
        <f t="shared" si="61"/>
        <v>0</v>
      </c>
      <c r="AW88" s="52">
        <v>0</v>
      </c>
      <c r="AX88" s="52">
        <f t="shared" si="62"/>
        <v>0</v>
      </c>
      <c r="AY88" s="52">
        <v>0</v>
      </c>
      <c r="AZ88" s="52">
        <f t="shared" si="63"/>
        <v>0</v>
      </c>
      <c r="BA88" s="52">
        <v>0</v>
      </c>
      <c r="BB88" s="52">
        <f t="shared" si="64"/>
        <v>0</v>
      </c>
      <c r="BC88" s="52">
        <v>0</v>
      </c>
      <c r="BD88" s="52">
        <f t="shared" si="65"/>
        <v>0</v>
      </c>
      <c r="BE88" s="52">
        <v>0</v>
      </c>
      <c r="BF88" s="52">
        <f t="shared" si="66"/>
        <v>0</v>
      </c>
      <c r="BG88" s="52">
        <v>0</v>
      </c>
      <c r="BH88" s="52">
        <f t="shared" si="67"/>
        <v>0</v>
      </c>
      <c r="BI88" s="52">
        <v>0</v>
      </c>
      <c r="BJ88" s="52">
        <f t="shared" si="68"/>
        <v>0</v>
      </c>
      <c r="BK88" s="52">
        <v>0</v>
      </c>
      <c r="BL88" s="52">
        <f t="shared" si="69"/>
        <v>0</v>
      </c>
      <c r="BM88" s="49">
        <v>0</v>
      </c>
      <c r="BN88" s="52">
        <f t="shared" si="70"/>
        <v>0</v>
      </c>
      <c r="BO88" s="52">
        <v>0</v>
      </c>
      <c r="BP88" s="52">
        <f t="shared" si="71"/>
        <v>0</v>
      </c>
      <c r="BQ88" s="52">
        <v>0</v>
      </c>
      <c r="BR88" s="52">
        <f t="shared" si="72"/>
        <v>0</v>
      </c>
      <c r="BS88" s="52">
        <v>0</v>
      </c>
      <c r="BT88" s="52">
        <f t="shared" si="73"/>
        <v>0</v>
      </c>
      <c r="BU88" s="52">
        <v>0</v>
      </c>
      <c r="BV88" s="52">
        <f t="shared" si="74"/>
        <v>0</v>
      </c>
      <c r="BW88" s="52">
        <v>0</v>
      </c>
      <c r="BX88" s="52">
        <f t="shared" si="75"/>
        <v>0</v>
      </c>
      <c r="BY88" s="52">
        <v>0</v>
      </c>
      <c r="BZ88" s="52">
        <f t="shared" si="76"/>
        <v>0</v>
      </c>
      <c r="CA88" s="52">
        <v>0</v>
      </c>
      <c r="CB88" s="52">
        <f t="shared" si="77"/>
        <v>0</v>
      </c>
      <c r="CC88" s="52">
        <v>0</v>
      </c>
      <c r="CD88" s="52">
        <f t="shared" si="78"/>
        <v>0</v>
      </c>
      <c r="CE88" s="52">
        <v>0</v>
      </c>
      <c r="CF88" s="52">
        <f t="shared" si="79"/>
        <v>0</v>
      </c>
      <c r="CG88" s="52">
        <v>0</v>
      </c>
      <c r="CH88" s="52">
        <f t="shared" si="80"/>
        <v>0</v>
      </c>
      <c r="CI88" s="52">
        <v>0</v>
      </c>
      <c r="CJ88" s="52">
        <f t="shared" si="81"/>
        <v>0</v>
      </c>
      <c r="CK88" s="52">
        <v>0</v>
      </c>
      <c r="CL88" s="52">
        <f t="shared" si="82"/>
        <v>0</v>
      </c>
      <c r="CM88" s="52">
        <v>0</v>
      </c>
      <c r="CN88" s="52">
        <f t="shared" si="83"/>
        <v>0</v>
      </c>
      <c r="CO88" s="52">
        <v>0</v>
      </c>
      <c r="CP88" s="52">
        <f t="shared" si="84"/>
        <v>0</v>
      </c>
      <c r="CQ88" s="52">
        <v>0</v>
      </c>
      <c r="CR88" s="52">
        <f t="shared" si="85"/>
        <v>0</v>
      </c>
    </row>
    <row r="89" spans="1:96" s="53" customFormat="1" ht="51" hidden="1">
      <c r="A89" s="45" t="str">
        <f t="shared" si="44"/>
        <v>0601680077</v>
      </c>
      <c r="B89" s="45" t="str">
        <f t="shared" si="45"/>
        <v>060168007711</v>
      </c>
      <c r="C89" s="46">
        <v>80</v>
      </c>
      <c r="D89" s="46">
        <v>25400454</v>
      </c>
      <c r="E89" s="47" t="s">
        <v>64</v>
      </c>
      <c r="F89" s="47" t="s">
        <v>263</v>
      </c>
      <c r="G89" s="47" t="s">
        <v>264</v>
      </c>
      <c r="H89" s="47" t="s">
        <v>104</v>
      </c>
      <c r="I89" s="47" t="s">
        <v>68</v>
      </c>
      <c r="J89" s="48" t="s">
        <v>265</v>
      </c>
      <c r="K89" s="47" t="s">
        <v>80</v>
      </c>
      <c r="L89" s="47">
        <v>1</v>
      </c>
      <c r="M89" s="47" t="s">
        <v>80</v>
      </c>
      <c r="N89" s="47"/>
      <c r="O89" s="49">
        <f t="shared" si="46"/>
        <v>1800695</v>
      </c>
      <c r="P89" s="49">
        <f t="shared" si="47"/>
        <v>720283</v>
      </c>
      <c r="Q89" s="54"/>
      <c r="R89" s="51"/>
      <c r="S89" s="50" t="s">
        <v>81</v>
      </c>
      <c r="T89" s="50"/>
      <c r="U89" s="52">
        <v>1627223</v>
      </c>
      <c r="V89" s="52">
        <f t="shared" si="48"/>
        <v>650890</v>
      </c>
      <c r="W89" s="52">
        <v>89432</v>
      </c>
      <c r="X89" s="52">
        <f t="shared" si="49"/>
        <v>35773</v>
      </c>
      <c r="Y89" s="52">
        <v>18049</v>
      </c>
      <c r="Z89" s="52">
        <f t="shared" si="50"/>
        <v>7220</v>
      </c>
      <c r="AA89" s="52">
        <v>2968</v>
      </c>
      <c r="AB89" s="52">
        <f t="shared" si="51"/>
        <v>1188</v>
      </c>
      <c r="AC89" s="52">
        <v>0</v>
      </c>
      <c r="AD89" s="52">
        <f t="shared" si="52"/>
        <v>0</v>
      </c>
      <c r="AE89" s="52">
        <v>0</v>
      </c>
      <c r="AF89" s="52">
        <f t="shared" si="53"/>
        <v>0</v>
      </c>
      <c r="AG89" s="52">
        <v>0</v>
      </c>
      <c r="AH89" s="52">
        <f t="shared" si="54"/>
        <v>0</v>
      </c>
      <c r="AI89" s="52">
        <v>0</v>
      </c>
      <c r="AJ89" s="52">
        <f t="shared" si="55"/>
        <v>0</v>
      </c>
      <c r="AK89" s="52">
        <v>0</v>
      </c>
      <c r="AL89" s="52">
        <f t="shared" si="56"/>
        <v>0</v>
      </c>
      <c r="AM89" s="52">
        <v>0</v>
      </c>
      <c r="AN89" s="52">
        <f t="shared" si="57"/>
        <v>0</v>
      </c>
      <c r="AO89" s="52">
        <v>17144</v>
      </c>
      <c r="AP89" s="52">
        <f t="shared" si="58"/>
        <v>6858</v>
      </c>
      <c r="AQ89" s="52">
        <v>6192</v>
      </c>
      <c r="AR89" s="52">
        <f t="shared" si="59"/>
        <v>2477</v>
      </c>
      <c r="AS89" s="52">
        <v>16413</v>
      </c>
      <c r="AT89" s="52">
        <f t="shared" si="60"/>
        <v>6566</v>
      </c>
      <c r="AU89" s="52">
        <v>0</v>
      </c>
      <c r="AV89" s="52">
        <f t="shared" si="61"/>
        <v>0</v>
      </c>
      <c r="AW89" s="52">
        <v>4401</v>
      </c>
      <c r="AX89" s="52">
        <f t="shared" si="62"/>
        <v>1761</v>
      </c>
      <c r="AY89" s="52">
        <v>1000</v>
      </c>
      <c r="AZ89" s="52">
        <f t="shared" si="63"/>
        <v>400</v>
      </c>
      <c r="BA89" s="52">
        <v>0</v>
      </c>
      <c r="BB89" s="52">
        <f t="shared" si="64"/>
        <v>0</v>
      </c>
      <c r="BC89" s="52">
        <v>3950</v>
      </c>
      <c r="BD89" s="52">
        <f t="shared" si="65"/>
        <v>1580</v>
      </c>
      <c r="BE89" s="52">
        <v>5000</v>
      </c>
      <c r="BF89" s="52">
        <f t="shared" si="66"/>
        <v>2000</v>
      </c>
      <c r="BG89" s="52">
        <v>0</v>
      </c>
      <c r="BH89" s="52">
        <f t="shared" si="67"/>
        <v>0</v>
      </c>
      <c r="BI89" s="52">
        <v>5738</v>
      </c>
      <c r="BJ89" s="52">
        <f t="shared" si="68"/>
        <v>2296</v>
      </c>
      <c r="BK89" s="52">
        <v>1680</v>
      </c>
      <c r="BL89" s="52">
        <f t="shared" si="69"/>
        <v>672</v>
      </c>
      <c r="BM89" s="49">
        <v>0</v>
      </c>
      <c r="BN89" s="52">
        <f t="shared" si="70"/>
        <v>0</v>
      </c>
      <c r="BO89" s="52">
        <v>0</v>
      </c>
      <c r="BP89" s="52">
        <f t="shared" si="71"/>
        <v>0</v>
      </c>
      <c r="BQ89" s="52">
        <v>0</v>
      </c>
      <c r="BR89" s="52">
        <f t="shared" si="72"/>
        <v>0</v>
      </c>
      <c r="BS89" s="52">
        <v>0</v>
      </c>
      <c r="BT89" s="52">
        <f t="shared" si="73"/>
        <v>0</v>
      </c>
      <c r="BU89" s="52">
        <v>0</v>
      </c>
      <c r="BV89" s="52">
        <f t="shared" si="74"/>
        <v>0</v>
      </c>
      <c r="BW89" s="52">
        <v>0</v>
      </c>
      <c r="BX89" s="52">
        <f t="shared" si="75"/>
        <v>0</v>
      </c>
      <c r="BY89" s="52">
        <v>0</v>
      </c>
      <c r="BZ89" s="52">
        <f t="shared" si="76"/>
        <v>0</v>
      </c>
      <c r="CA89" s="52">
        <v>215</v>
      </c>
      <c r="CB89" s="52">
        <f t="shared" si="77"/>
        <v>86</v>
      </c>
      <c r="CC89" s="52">
        <v>1290</v>
      </c>
      <c r="CD89" s="52">
        <f t="shared" si="78"/>
        <v>516</v>
      </c>
      <c r="CE89" s="52">
        <v>0</v>
      </c>
      <c r="CF89" s="52">
        <f t="shared" si="79"/>
        <v>0</v>
      </c>
      <c r="CG89" s="52">
        <v>0</v>
      </c>
      <c r="CH89" s="52">
        <f t="shared" si="80"/>
        <v>0</v>
      </c>
      <c r="CI89" s="52">
        <v>0</v>
      </c>
      <c r="CJ89" s="52">
        <f t="shared" si="81"/>
        <v>0</v>
      </c>
      <c r="CK89" s="52">
        <v>0</v>
      </c>
      <c r="CL89" s="52">
        <f t="shared" si="82"/>
        <v>0</v>
      </c>
      <c r="CM89" s="52">
        <v>0</v>
      </c>
      <c r="CN89" s="52">
        <f t="shared" si="83"/>
        <v>0</v>
      </c>
      <c r="CO89" s="52">
        <v>0</v>
      </c>
      <c r="CP89" s="52">
        <f t="shared" si="84"/>
        <v>0</v>
      </c>
      <c r="CQ89" s="52">
        <v>0</v>
      </c>
      <c r="CR89" s="52">
        <f t="shared" si="85"/>
        <v>0</v>
      </c>
    </row>
    <row r="90" spans="1:96" s="53" customFormat="1" ht="51" hidden="1">
      <c r="A90" s="45" t="str">
        <f t="shared" si="44"/>
        <v>0601680085</v>
      </c>
      <c r="B90" s="45" t="str">
        <f t="shared" si="45"/>
        <v>060168008511</v>
      </c>
      <c r="C90" s="46">
        <v>81</v>
      </c>
      <c r="D90" s="46">
        <v>25400454</v>
      </c>
      <c r="E90" s="47" t="s">
        <v>64</v>
      </c>
      <c r="F90" s="47" t="s">
        <v>263</v>
      </c>
      <c r="G90" s="47" t="s">
        <v>266</v>
      </c>
      <c r="H90" s="47" t="s">
        <v>104</v>
      </c>
      <c r="I90" s="47" t="s">
        <v>68</v>
      </c>
      <c r="J90" s="48" t="s">
        <v>267</v>
      </c>
      <c r="K90" s="47" t="s">
        <v>80</v>
      </c>
      <c r="L90" s="47">
        <v>1</v>
      </c>
      <c r="M90" s="47" t="s">
        <v>80</v>
      </c>
      <c r="N90" s="47"/>
      <c r="O90" s="49">
        <f t="shared" si="46"/>
        <v>1376645</v>
      </c>
      <c r="P90" s="49">
        <f t="shared" si="47"/>
        <v>550660</v>
      </c>
      <c r="Q90" s="54"/>
      <c r="R90" s="51"/>
      <c r="S90" s="50" t="s">
        <v>81</v>
      </c>
      <c r="T90" s="50"/>
      <c r="U90" s="52">
        <v>1192165</v>
      </c>
      <c r="V90" s="52">
        <f t="shared" si="48"/>
        <v>476866</v>
      </c>
      <c r="W90" s="52">
        <v>56490</v>
      </c>
      <c r="X90" s="52">
        <f t="shared" si="49"/>
        <v>22596</v>
      </c>
      <c r="Y90" s="52">
        <v>8062</v>
      </c>
      <c r="Z90" s="52">
        <f t="shared" si="50"/>
        <v>3225</v>
      </c>
      <c r="AA90" s="52">
        <v>2440</v>
      </c>
      <c r="AB90" s="52">
        <f t="shared" si="51"/>
        <v>976</v>
      </c>
      <c r="AC90" s="52">
        <v>0</v>
      </c>
      <c r="AD90" s="52">
        <f t="shared" si="52"/>
        <v>0</v>
      </c>
      <c r="AE90" s="52">
        <v>5420</v>
      </c>
      <c r="AF90" s="52">
        <f t="shared" si="53"/>
        <v>2168</v>
      </c>
      <c r="AG90" s="52">
        <v>0</v>
      </c>
      <c r="AH90" s="52">
        <f t="shared" si="54"/>
        <v>0</v>
      </c>
      <c r="AI90" s="52">
        <v>0</v>
      </c>
      <c r="AJ90" s="52">
        <f t="shared" si="55"/>
        <v>0</v>
      </c>
      <c r="AK90" s="52">
        <v>0</v>
      </c>
      <c r="AL90" s="52">
        <f t="shared" si="56"/>
        <v>0</v>
      </c>
      <c r="AM90" s="52">
        <v>0</v>
      </c>
      <c r="AN90" s="52">
        <f t="shared" si="57"/>
        <v>0</v>
      </c>
      <c r="AO90" s="52">
        <v>9878</v>
      </c>
      <c r="AP90" s="52">
        <f t="shared" si="58"/>
        <v>3952</v>
      </c>
      <c r="AQ90" s="52">
        <v>6120</v>
      </c>
      <c r="AR90" s="52">
        <f t="shared" si="59"/>
        <v>2448</v>
      </c>
      <c r="AS90" s="52">
        <v>21040</v>
      </c>
      <c r="AT90" s="52">
        <f t="shared" si="60"/>
        <v>8416</v>
      </c>
      <c r="AU90" s="52">
        <v>0</v>
      </c>
      <c r="AV90" s="52">
        <f t="shared" si="61"/>
        <v>0</v>
      </c>
      <c r="AW90" s="52">
        <v>2360</v>
      </c>
      <c r="AX90" s="52">
        <f t="shared" si="62"/>
        <v>944</v>
      </c>
      <c r="AY90" s="52">
        <v>9000</v>
      </c>
      <c r="AZ90" s="52">
        <f t="shared" si="63"/>
        <v>3600</v>
      </c>
      <c r="BA90" s="52">
        <v>8000</v>
      </c>
      <c r="BB90" s="52">
        <f t="shared" si="64"/>
        <v>3200</v>
      </c>
      <c r="BC90" s="52">
        <v>2750</v>
      </c>
      <c r="BD90" s="52">
        <f t="shared" si="65"/>
        <v>1100</v>
      </c>
      <c r="BE90" s="52">
        <v>15000</v>
      </c>
      <c r="BF90" s="52">
        <f t="shared" si="66"/>
        <v>6000</v>
      </c>
      <c r="BG90" s="52">
        <v>0</v>
      </c>
      <c r="BH90" s="52">
        <f t="shared" si="67"/>
        <v>0</v>
      </c>
      <c r="BI90" s="52">
        <v>8500</v>
      </c>
      <c r="BJ90" s="52">
        <f t="shared" si="68"/>
        <v>3400</v>
      </c>
      <c r="BK90" s="52">
        <v>3425</v>
      </c>
      <c r="BL90" s="52">
        <f t="shared" si="69"/>
        <v>1370</v>
      </c>
      <c r="BM90" s="49">
        <v>1200</v>
      </c>
      <c r="BN90" s="52">
        <f t="shared" si="70"/>
        <v>480</v>
      </c>
      <c r="BO90" s="52">
        <v>12932</v>
      </c>
      <c r="BP90" s="52">
        <f t="shared" si="71"/>
        <v>5173</v>
      </c>
      <c r="BQ90" s="52">
        <v>0</v>
      </c>
      <c r="BR90" s="52">
        <f t="shared" si="72"/>
        <v>0</v>
      </c>
      <c r="BS90" s="52">
        <v>0</v>
      </c>
      <c r="BT90" s="52">
        <f t="shared" si="73"/>
        <v>0</v>
      </c>
      <c r="BU90" s="52">
        <v>0</v>
      </c>
      <c r="BV90" s="52">
        <f t="shared" si="74"/>
        <v>0</v>
      </c>
      <c r="BW90" s="52">
        <v>2783</v>
      </c>
      <c r="BX90" s="52">
        <f t="shared" si="75"/>
        <v>1114</v>
      </c>
      <c r="BY90" s="52">
        <v>0</v>
      </c>
      <c r="BZ90" s="52">
        <f t="shared" si="76"/>
        <v>0</v>
      </c>
      <c r="CA90" s="52">
        <v>310</v>
      </c>
      <c r="CB90" s="52">
        <f t="shared" si="77"/>
        <v>124</v>
      </c>
      <c r="CC90" s="52">
        <v>370</v>
      </c>
      <c r="CD90" s="52">
        <f t="shared" si="78"/>
        <v>148</v>
      </c>
      <c r="CE90" s="52">
        <v>8400</v>
      </c>
      <c r="CF90" s="52">
        <f t="shared" si="79"/>
        <v>3360</v>
      </c>
      <c r="CG90" s="52">
        <v>0</v>
      </c>
      <c r="CH90" s="52">
        <f t="shared" si="80"/>
        <v>0</v>
      </c>
      <c r="CI90" s="52">
        <v>0</v>
      </c>
      <c r="CJ90" s="52">
        <f t="shared" si="81"/>
        <v>0</v>
      </c>
      <c r="CK90" s="52">
        <v>0</v>
      </c>
      <c r="CL90" s="52">
        <f t="shared" si="82"/>
        <v>0</v>
      </c>
      <c r="CM90" s="52">
        <v>0</v>
      </c>
      <c r="CN90" s="52">
        <f t="shared" si="83"/>
        <v>0</v>
      </c>
      <c r="CO90" s="52">
        <v>0</v>
      </c>
      <c r="CP90" s="52">
        <f t="shared" si="84"/>
        <v>0</v>
      </c>
      <c r="CQ90" s="52">
        <v>0</v>
      </c>
      <c r="CR90" s="52">
        <f t="shared" si="85"/>
        <v>0</v>
      </c>
    </row>
    <row r="91" spans="1:96" s="53" customFormat="1" ht="89.25" hidden="1">
      <c r="A91" s="45" t="str">
        <f t="shared" si="44"/>
        <v>0601681356</v>
      </c>
      <c r="B91" s="45" t="str">
        <f t="shared" si="45"/>
        <v>060168135611</v>
      </c>
      <c r="C91" s="46">
        <v>82</v>
      </c>
      <c r="D91" s="46">
        <v>25400517</v>
      </c>
      <c r="E91" s="47" t="s">
        <v>64</v>
      </c>
      <c r="F91" s="47" t="s">
        <v>263</v>
      </c>
      <c r="G91" s="47" t="s">
        <v>268</v>
      </c>
      <c r="H91" s="47" t="s">
        <v>104</v>
      </c>
      <c r="I91" s="47" t="s">
        <v>68</v>
      </c>
      <c r="J91" s="48" t="s">
        <v>269</v>
      </c>
      <c r="K91" s="47" t="s">
        <v>80</v>
      </c>
      <c r="L91" s="47">
        <v>1</v>
      </c>
      <c r="M91" s="47" t="s">
        <v>80</v>
      </c>
      <c r="N91" s="47"/>
      <c r="O91" s="49">
        <f t="shared" si="46"/>
        <v>34166</v>
      </c>
      <c r="P91" s="49">
        <f t="shared" si="47"/>
        <v>13668</v>
      </c>
      <c r="Q91" s="54"/>
      <c r="R91" s="51"/>
      <c r="S91" s="50" t="s">
        <v>81</v>
      </c>
      <c r="T91" s="50"/>
      <c r="U91" s="52">
        <v>17179</v>
      </c>
      <c r="V91" s="52">
        <f t="shared" si="48"/>
        <v>6872</v>
      </c>
      <c r="W91" s="52">
        <v>0</v>
      </c>
      <c r="X91" s="52">
        <f t="shared" si="49"/>
        <v>0</v>
      </c>
      <c r="Y91" s="52">
        <v>2305</v>
      </c>
      <c r="Z91" s="52">
        <f t="shared" si="50"/>
        <v>922</v>
      </c>
      <c r="AA91" s="52">
        <v>980</v>
      </c>
      <c r="AB91" s="52">
        <f t="shared" si="51"/>
        <v>392</v>
      </c>
      <c r="AC91" s="52">
        <v>0</v>
      </c>
      <c r="AD91" s="52">
        <f t="shared" si="52"/>
        <v>0</v>
      </c>
      <c r="AE91" s="52">
        <v>0</v>
      </c>
      <c r="AF91" s="52">
        <f t="shared" si="53"/>
        <v>0</v>
      </c>
      <c r="AG91" s="52">
        <v>0</v>
      </c>
      <c r="AH91" s="52">
        <f t="shared" si="54"/>
        <v>0</v>
      </c>
      <c r="AI91" s="52">
        <v>0</v>
      </c>
      <c r="AJ91" s="52">
        <f t="shared" si="55"/>
        <v>0</v>
      </c>
      <c r="AK91" s="52">
        <v>0</v>
      </c>
      <c r="AL91" s="52">
        <f t="shared" si="56"/>
        <v>0</v>
      </c>
      <c r="AM91" s="52">
        <v>0</v>
      </c>
      <c r="AN91" s="52">
        <f t="shared" si="57"/>
        <v>0</v>
      </c>
      <c r="AO91" s="52">
        <v>757</v>
      </c>
      <c r="AP91" s="52">
        <f t="shared" si="58"/>
        <v>303</v>
      </c>
      <c r="AQ91" s="52">
        <v>732</v>
      </c>
      <c r="AR91" s="52">
        <f t="shared" si="59"/>
        <v>293</v>
      </c>
      <c r="AS91" s="52">
        <v>467</v>
      </c>
      <c r="AT91" s="52">
        <f t="shared" si="60"/>
        <v>187</v>
      </c>
      <c r="AU91" s="52">
        <v>2500</v>
      </c>
      <c r="AV91" s="52">
        <f t="shared" si="61"/>
        <v>1000</v>
      </c>
      <c r="AW91" s="52">
        <v>435</v>
      </c>
      <c r="AX91" s="52">
        <f t="shared" si="62"/>
        <v>174</v>
      </c>
      <c r="AY91" s="52">
        <v>200</v>
      </c>
      <c r="AZ91" s="52">
        <f t="shared" si="63"/>
        <v>80</v>
      </c>
      <c r="BA91" s="52">
        <v>250</v>
      </c>
      <c r="BB91" s="52">
        <f t="shared" si="64"/>
        <v>100</v>
      </c>
      <c r="BC91" s="52">
        <v>0</v>
      </c>
      <c r="BD91" s="52">
        <f t="shared" si="65"/>
        <v>0</v>
      </c>
      <c r="BE91" s="52">
        <v>5200</v>
      </c>
      <c r="BF91" s="52">
        <f t="shared" si="66"/>
        <v>2080</v>
      </c>
      <c r="BG91" s="52">
        <v>0</v>
      </c>
      <c r="BH91" s="52">
        <f t="shared" si="67"/>
        <v>0</v>
      </c>
      <c r="BI91" s="52">
        <v>326</v>
      </c>
      <c r="BJ91" s="52">
        <f t="shared" si="68"/>
        <v>131</v>
      </c>
      <c r="BK91" s="52">
        <v>665</v>
      </c>
      <c r="BL91" s="52">
        <f t="shared" si="69"/>
        <v>266</v>
      </c>
      <c r="BM91" s="49">
        <v>60</v>
      </c>
      <c r="BN91" s="52">
        <f t="shared" si="70"/>
        <v>24</v>
      </c>
      <c r="BO91" s="52">
        <v>1470</v>
      </c>
      <c r="BP91" s="52">
        <f t="shared" si="71"/>
        <v>588</v>
      </c>
      <c r="BQ91" s="52">
        <v>0</v>
      </c>
      <c r="BR91" s="52">
        <f t="shared" si="72"/>
        <v>0</v>
      </c>
      <c r="BS91" s="52">
        <v>0</v>
      </c>
      <c r="BT91" s="52">
        <f t="shared" si="73"/>
        <v>0</v>
      </c>
      <c r="BU91" s="52">
        <v>0</v>
      </c>
      <c r="BV91" s="52">
        <f t="shared" si="74"/>
        <v>0</v>
      </c>
      <c r="BW91" s="52">
        <v>600</v>
      </c>
      <c r="BX91" s="52">
        <f t="shared" si="75"/>
        <v>240</v>
      </c>
      <c r="BY91" s="52">
        <v>0</v>
      </c>
      <c r="BZ91" s="52">
        <f t="shared" si="76"/>
        <v>0</v>
      </c>
      <c r="CA91" s="52">
        <v>0</v>
      </c>
      <c r="CB91" s="52">
        <f t="shared" si="77"/>
        <v>0</v>
      </c>
      <c r="CC91" s="52">
        <v>40</v>
      </c>
      <c r="CD91" s="52">
        <f t="shared" si="78"/>
        <v>16</v>
      </c>
      <c r="CE91" s="52">
        <v>0</v>
      </c>
      <c r="CF91" s="52">
        <f t="shared" si="79"/>
        <v>0</v>
      </c>
      <c r="CG91" s="52">
        <v>0</v>
      </c>
      <c r="CH91" s="52">
        <f t="shared" si="80"/>
        <v>0</v>
      </c>
      <c r="CI91" s="52">
        <v>0</v>
      </c>
      <c r="CJ91" s="52">
        <f t="shared" si="81"/>
        <v>0</v>
      </c>
      <c r="CK91" s="52">
        <v>0</v>
      </c>
      <c r="CL91" s="52">
        <f t="shared" si="82"/>
        <v>0</v>
      </c>
      <c r="CM91" s="52">
        <v>0</v>
      </c>
      <c r="CN91" s="52">
        <f t="shared" si="83"/>
        <v>0</v>
      </c>
      <c r="CO91" s="52">
        <v>0</v>
      </c>
      <c r="CP91" s="52">
        <f t="shared" si="84"/>
        <v>0</v>
      </c>
      <c r="CQ91" s="52">
        <v>0</v>
      </c>
      <c r="CR91" s="52">
        <f t="shared" si="85"/>
        <v>0</v>
      </c>
    </row>
    <row r="92" spans="1:96" s="53" customFormat="1" ht="51" hidden="1">
      <c r="A92" s="45" t="str">
        <f t="shared" si="44"/>
        <v>0601681430</v>
      </c>
      <c r="B92" s="45" t="str">
        <f t="shared" si="45"/>
        <v>060168143011</v>
      </c>
      <c r="C92" s="46">
        <v>83</v>
      </c>
      <c r="D92" s="46">
        <v>25400517</v>
      </c>
      <c r="E92" s="47" t="s">
        <v>64</v>
      </c>
      <c r="F92" s="47" t="s">
        <v>263</v>
      </c>
      <c r="G92" s="47" t="s">
        <v>270</v>
      </c>
      <c r="H92" s="47" t="s">
        <v>104</v>
      </c>
      <c r="I92" s="47" t="s">
        <v>68</v>
      </c>
      <c r="J92" s="48" t="s">
        <v>271</v>
      </c>
      <c r="K92" s="47" t="s">
        <v>80</v>
      </c>
      <c r="L92" s="47">
        <v>1</v>
      </c>
      <c r="M92" s="47" t="s">
        <v>80</v>
      </c>
      <c r="N92" s="47"/>
      <c r="O92" s="49">
        <f t="shared" si="46"/>
        <v>17216</v>
      </c>
      <c r="P92" s="49">
        <f t="shared" si="47"/>
        <v>6888</v>
      </c>
      <c r="Q92" s="54"/>
      <c r="R92" s="51"/>
      <c r="S92" s="50" t="s">
        <v>81</v>
      </c>
      <c r="T92" s="50"/>
      <c r="U92" s="52">
        <v>11767</v>
      </c>
      <c r="V92" s="52">
        <f t="shared" si="48"/>
        <v>4707</v>
      </c>
      <c r="W92" s="52">
        <v>0</v>
      </c>
      <c r="X92" s="52">
        <f t="shared" si="49"/>
        <v>0</v>
      </c>
      <c r="Y92" s="52">
        <v>1443</v>
      </c>
      <c r="Z92" s="52">
        <f t="shared" si="50"/>
        <v>578</v>
      </c>
      <c r="AA92" s="52">
        <v>1432</v>
      </c>
      <c r="AB92" s="52">
        <f t="shared" si="51"/>
        <v>573</v>
      </c>
      <c r="AC92" s="52">
        <v>0</v>
      </c>
      <c r="AD92" s="52">
        <f t="shared" si="52"/>
        <v>0</v>
      </c>
      <c r="AE92" s="52">
        <v>0</v>
      </c>
      <c r="AF92" s="52">
        <f t="shared" si="53"/>
        <v>0</v>
      </c>
      <c r="AG92" s="52">
        <v>0</v>
      </c>
      <c r="AH92" s="52">
        <f t="shared" si="54"/>
        <v>0</v>
      </c>
      <c r="AI92" s="52">
        <v>0</v>
      </c>
      <c r="AJ92" s="52">
        <f t="shared" si="55"/>
        <v>0</v>
      </c>
      <c r="AK92" s="52">
        <v>0</v>
      </c>
      <c r="AL92" s="52">
        <f t="shared" si="56"/>
        <v>0</v>
      </c>
      <c r="AM92" s="52">
        <v>0</v>
      </c>
      <c r="AN92" s="52">
        <f t="shared" si="57"/>
        <v>0</v>
      </c>
      <c r="AO92" s="52">
        <v>0</v>
      </c>
      <c r="AP92" s="52">
        <f t="shared" si="58"/>
        <v>0</v>
      </c>
      <c r="AQ92" s="52">
        <v>0</v>
      </c>
      <c r="AR92" s="52">
        <f t="shared" si="59"/>
        <v>0</v>
      </c>
      <c r="AS92" s="52">
        <v>0</v>
      </c>
      <c r="AT92" s="52">
        <f t="shared" si="60"/>
        <v>0</v>
      </c>
      <c r="AU92" s="52">
        <v>50</v>
      </c>
      <c r="AV92" s="52">
        <f t="shared" si="61"/>
        <v>20</v>
      </c>
      <c r="AW92" s="52">
        <v>0</v>
      </c>
      <c r="AX92" s="52">
        <f t="shared" si="62"/>
        <v>0</v>
      </c>
      <c r="AY92" s="52">
        <v>100</v>
      </c>
      <c r="AZ92" s="52">
        <f t="shared" si="63"/>
        <v>40</v>
      </c>
      <c r="BA92" s="52">
        <v>0</v>
      </c>
      <c r="BB92" s="52">
        <f t="shared" si="64"/>
        <v>0</v>
      </c>
      <c r="BC92" s="52">
        <v>0</v>
      </c>
      <c r="BD92" s="52">
        <f t="shared" si="65"/>
        <v>0</v>
      </c>
      <c r="BE92" s="52">
        <v>0</v>
      </c>
      <c r="BF92" s="52">
        <f t="shared" si="66"/>
        <v>0</v>
      </c>
      <c r="BG92" s="52">
        <v>0</v>
      </c>
      <c r="BH92" s="52">
        <f t="shared" si="67"/>
        <v>0</v>
      </c>
      <c r="BI92" s="52">
        <v>24</v>
      </c>
      <c r="BJ92" s="52">
        <f t="shared" si="68"/>
        <v>10</v>
      </c>
      <c r="BK92" s="52">
        <v>0</v>
      </c>
      <c r="BL92" s="52">
        <f t="shared" si="69"/>
        <v>0</v>
      </c>
      <c r="BM92" s="49">
        <v>2400</v>
      </c>
      <c r="BN92" s="52">
        <f t="shared" si="70"/>
        <v>960</v>
      </c>
      <c r="BO92" s="52">
        <v>0</v>
      </c>
      <c r="BP92" s="52">
        <f t="shared" si="71"/>
        <v>0</v>
      </c>
      <c r="BQ92" s="52">
        <v>0</v>
      </c>
      <c r="BR92" s="52">
        <f t="shared" si="72"/>
        <v>0</v>
      </c>
      <c r="BS92" s="52">
        <v>0</v>
      </c>
      <c r="BT92" s="52">
        <f t="shared" si="73"/>
        <v>0</v>
      </c>
      <c r="BU92" s="52">
        <v>0</v>
      </c>
      <c r="BV92" s="52">
        <f t="shared" si="74"/>
        <v>0</v>
      </c>
      <c r="BW92" s="52">
        <v>0</v>
      </c>
      <c r="BX92" s="52">
        <f t="shared" si="75"/>
        <v>0</v>
      </c>
      <c r="BY92" s="52">
        <v>0</v>
      </c>
      <c r="BZ92" s="52">
        <f t="shared" si="76"/>
        <v>0</v>
      </c>
      <c r="CA92" s="52">
        <v>0</v>
      </c>
      <c r="CB92" s="52">
        <f t="shared" si="77"/>
        <v>0</v>
      </c>
      <c r="CC92" s="52">
        <v>0</v>
      </c>
      <c r="CD92" s="52">
        <f t="shared" si="78"/>
        <v>0</v>
      </c>
      <c r="CE92" s="52">
        <v>0</v>
      </c>
      <c r="CF92" s="52">
        <f t="shared" si="79"/>
        <v>0</v>
      </c>
      <c r="CG92" s="52">
        <v>0</v>
      </c>
      <c r="CH92" s="52">
        <f t="shared" si="80"/>
        <v>0</v>
      </c>
      <c r="CI92" s="52">
        <v>0</v>
      </c>
      <c r="CJ92" s="52">
        <f t="shared" si="81"/>
        <v>0</v>
      </c>
      <c r="CK92" s="52">
        <v>0</v>
      </c>
      <c r="CL92" s="52">
        <f t="shared" si="82"/>
        <v>0</v>
      </c>
      <c r="CM92" s="52">
        <v>0</v>
      </c>
      <c r="CN92" s="52">
        <f t="shared" si="83"/>
        <v>0</v>
      </c>
      <c r="CO92" s="52">
        <v>0</v>
      </c>
      <c r="CP92" s="52">
        <f t="shared" si="84"/>
        <v>0</v>
      </c>
      <c r="CQ92" s="52">
        <v>0</v>
      </c>
      <c r="CR92" s="52">
        <f t="shared" si="85"/>
        <v>0</v>
      </c>
    </row>
    <row r="93" spans="1:96" s="53" customFormat="1" ht="51" hidden="1">
      <c r="A93" s="45" t="str">
        <f t="shared" si="44"/>
        <v>0601681844</v>
      </c>
      <c r="B93" s="45" t="str">
        <f t="shared" si="45"/>
        <v>060168184411</v>
      </c>
      <c r="C93" s="46">
        <v>84</v>
      </c>
      <c r="D93" s="46">
        <v>25400517</v>
      </c>
      <c r="E93" s="47" t="s">
        <v>64</v>
      </c>
      <c r="F93" s="47" t="s">
        <v>263</v>
      </c>
      <c r="G93" s="47" t="s">
        <v>272</v>
      </c>
      <c r="H93" s="47" t="s">
        <v>104</v>
      </c>
      <c r="I93" s="47" t="s">
        <v>68</v>
      </c>
      <c r="J93" s="48" t="s">
        <v>273</v>
      </c>
      <c r="K93" s="47" t="s">
        <v>80</v>
      </c>
      <c r="L93" s="47">
        <v>1</v>
      </c>
      <c r="M93" s="47" t="s">
        <v>80</v>
      </c>
      <c r="N93" s="47"/>
      <c r="O93" s="49">
        <f t="shared" si="46"/>
        <v>7396</v>
      </c>
      <c r="P93" s="49">
        <f t="shared" si="47"/>
        <v>2959</v>
      </c>
      <c r="Q93" s="54"/>
      <c r="R93" s="51"/>
      <c r="S93" s="50" t="s">
        <v>81</v>
      </c>
      <c r="T93" s="50"/>
      <c r="U93" s="52">
        <v>3566</v>
      </c>
      <c r="V93" s="52">
        <f t="shared" si="48"/>
        <v>1427</v>
      </c>
      <c r="W93" s="52">
        <v>0</v>
      </c>
      <c r="X93" s="52">
        <f t="shared" si="49"/>
        <v>0</v>
      </c>
      <c r="Y93" s="52">
        <v>1750</v>
      </c>
      <c r="Z93" s="52">
        <f t="shared" si="50"/>
        <v>700</v>
      </c>
      <c r="AA93" s="52">
        <v>1090</v>
      </c>
      <c r="AB93" s="52">
        <f t="shared" si="51"/>
        <v>436</v>
      </c>
      <c r="AC93" s="52">
        <v>0</v>
      </c>
      <c r="AD93" s="52">
        <f t="shared" si="52"/>
        <v>0</v>
      </c>
      <c r="AE93" s="52">
        <v>0</v>
      </c>
      <c r="AF93" s="52">
        <f t="shared" si="53"/>
        <v>0</v>
      </c>
      <c r="AG93" s="52">
        <v>0</v>
      </c>
      <c r="AH93" s="52">
        <f t="shared" si="54"/>
        <v>0</v>
      </c>
      <c r="AI93" s="52">
        <v>0</v>
      </c>
      <c r="AJ93" s="52">
        <f t="shared" si="55"/>
        <v>0</v>
      </c>
      <c r="AK93" s="52">
        <v>0</v>
      </c>
      <c r="AL93" s="52">
        <f t="shared" si="56"/>
        <v>0</v>
      </c>
      <c r="AM93" s="52">
        <v>0</v>
      </c>
      <c r="AN93" s="52">
        <f t="shared" si="57"/>
        <v>0</v>
      </c>
      <c r="AO93" s="52">
        <v>0</v>
      </c>
      <c r="AP93" s="52">
        <f t="shared" si="58"/>
        <v>0</v>
      </c>
      <c r="AQ93" s="52">
        <v>0</v>
      </c>
      <c r="AR93" s="52">
        <f t="shared" si="59"/>
        <v>0</v>
      </c>
      <c r="AS93" s="52">
        <v>0</v>
      </c>
      <c r="AT93" s="52">
        <f t="shared" si="60"/>
        <v>0</v>
      </c>
      <c r="AU93" s="52">
        <v>20</v>
      </c>
      <c r="AV93" s="52">
        <f t="shared" si="61"/>
        <v>8</v>
      </c>
      <c r="AW93" s="52">
        <v>145</v>
      </c>
      <c r="AX93" s="52">
        <f t="shared" si="62"/>
        <v>58</v>
      </c>
      <c r="AY93" s="52">
        <v>100</v>
      </c>
      <c r="AZ93" s="52">
        <f t="shared" si="63"/>
        <v>40</v>
      </c>
      <c r="BA93" s="52">
        <v>0</v>
      </c>
      <c r="BB93" s="52">
        <f t="shared" si="64"/>
        <v>0</v>
      </c>
      <c r="BC93" s="52">
        <v>270</v>
      </c>
      <c r="BD93" s="52">
        <f t="shared" si="65"/>
        <v>108</v>
      </c>
      <c r="BE93" s="52">
        <v>0</v>
      </c>
      <c r="BF93" s="52">
        <f t="shared" si="66"/>
        <v>0</v>
      </c>
      <c r="BG93" s="52">
        <v>0</v>
      </c>
      <c r="BH93" s="52">
        <f t="shared" si="67"/>
        <v>0</v>
      </c>
      <c r="BI93" s="52">
        <v>110</v>
      </c>
      <c r="BJ93" s="52">
        <f t="shared" si="68"/>
        <v>44</v>
      </c>
      <c r="BK93" s="52">
        <v>0</v>
      </c>
      <c r="BL93" s="52">
        <f t="shared" si="69"/>
        <v>0</v>
      </c>
      <c r="BM93" s="49">
        <v>0</v>
      </c>
      <c r="BN93" s="52">
        <f t="shared" si="70"/>
        <v>0</v>
      </c>
      <c r="BO93" s="52">
        <v>0</v>
      </c>
      <c r="BP93" s="52">
        <f t="shared" si="71"/>
        <v>0</v>
      </c>
      <c r="BQ93" s="52">
        <v>0</v>
      </c>
      <c r="BR93" s="52">
        <f t="shared" si="72"/>
        <v>0</v>
      </c>
      <c r="BS93" s="52">
        <v>0</v>
      </c>
      <c r="BT93" s="52">
        <f t="shared" si="73"/>
        <v>0</v>
      </c>
      <c r="BU93" s="52">
        <v>0</v>
      </c>
      <c r="BV93" s="52">
        <f t="shared" si="74"/>
        <v>0</v>
      </c>
      <c r="BW93" s="52">
        <v>145</v>
      </c>
      <c r="BX93" s="52">
        <f t="shared" si="75"/>
        <v>58</v>
      </c>
      <c r="BY93" s="52">
        <v>0</v>
      </c>
      <c r="BZ93" s="52">
        <f t="shared" si="76"/>
        <v>0</v>
      </c>
      <c r="CA93" s="52">
        <v>0</v>
      </c>
      <c r="CB93" s="52">
        <f t="shared" si="77"/>
        <v>0</v>
      </c>
      <c r="CC93" s="52">
        <v>0</v>
      </c>
      <c r="CD93" s="52">
        <f t="shared" si="78"/>
        <v>0</v>
      </c>
      <c r="CE93" s="52">
        <v>0</v>
      </c>
      <c r="CF93" s="52">
        <f t="shared" si="79"/>
        <v>0</v>
      </c>
      <c r="CG93" s="52">
        <v>0</v>
      </c>
      <c r="CH93" s="52">
        <f t="shared" si="80"/>
        <v>0</v>
      </c>
      <c r="CI93" s="52">
        <v>0</v>
      </c>
      <c r="CJ93" s="52">
        <f t="shared" si="81"/>
        <v>0</v>
      </c>
      <c r="CK93" s="52">
        <v>0</v>
      </c>
      <c r="CL93" s="52">
        <f t="shared" si="82"/>
        <v>0</v>
      </c>
      <c r="CM93" s="52">
        <v>0</v>
      </c>
      <c r="CN93" s="52">
        <f t="shared" si="83"/>
        <v>0</v>
      </c>
      <c r="CO93" s="52">
        <v>200</v>
      </c>
      <c r="CP93" s="52">
        <f t="shared" si="84"/>
        <v>80</v>
      </c>
      <c r="CQ93" s="52">
        <v>0</v>
      </c>
      <c r="CR93" s="52">
        <f t="shared" si="85"/>
        <v>0</v>
      </c>
    </row>
    <row r="94" spans="1:96" s="53" customFormat="1" ht="89.25" hidden="1">
      <c r="A94" s="45" t="str">
        <f t="shared" si="44"/>
        <v>0601682214</v>
      </c>
      <c r="B94" s="45" t="str">
        <f t="shared" si="45"/>
        <v>060168221411</v>
      </c>
      <c r="C94" s="46">
        <v>85</v>
      </c>
      <c r="D94" s="46">
        <v>25400517</v>
      </c>
      <c r="E94" s="47" t="s">
        <v>64</v>
      </c>
      <c r="F94" s="47" t="s">
        <v>263</v>
      </c>
      <c r="G94" s="47" t="s">
        <v>274</v>
      </c>
      <c r="H94" s="47" t="s">
        <v>104</v>
      </c>
      <c r="I94" s="47" t="s">
        <v>68</v>
      </c>
      <c r="J94" s="48" t="s">
        <v>275</v>
      </c>
      <c r="K94" s="47" t="s">
        <v>80</v>
      </c>
      <c r="L94" s="47">
        <v>1</v>
      </c>
      <c r="M94" s="47" t="s">
        <v>80</v>
      </c>
      <c r="N94" s="47"/>
      <c r="O94" s="49">
        <f t="shared" si="46"/>
        <v>32315</v>
      </c>
      <c r="P94" s="49">
        <f t="shared" si="47"/>
        <v>12930</v>
      </c>
      <c r="Q94" s="54"/>
      <c r="R94" s="51"/>
      <c r="S94" s="50" t="s">
        <v>81</v>
      </c>
      <c r="T94" s="50"/>
      <c r="U94" s="52">
        <v>17864</v>
      </c>
      <c r="V94" s="52">
        <f t="shared" si="48"/>
        <v>7146</v>
      </c>
      <c r="W94" s="52">
        <v>0</v>
      </c>
      <c r="X94" s="52">
        <f t="shared" si="49"/>
        <v>0</v>
      </c>
      <c r="Y94" s="52">
        <v>2317</v>
      </c>
      <c r="Z94" s="52">
        <f t="shared" si="50"/>
        <v>927</v>
      </c>
      <c r="AA94" s="52">
        <v>955</v>
      </c>
      <c r="AB94" s="52">
        <f t="shared" si="51"/>
        <v>382</v>
      </c>
      <c r="AC94" s="52">
        <v>0</v>
      </c>
      <c r="AD94" s="52">
        <f t="shared" si="52"/>
        <v>0</v>
      </c>
      <c r="AE94" s="52">
        <v>0</v>
      </c>
      <c r="AF94" s="52">
        <f t="shared" si="53"/>
        <v>0</v>
      </c>
      <c r="AG94" s="52">
        <v>0</v>
      </c>
      <c r="AH94" s="52">
        <f t="shared" si="54"/>
        <v>0</v>
      </c>
      <c r="AI94" s="52">
        <v>0</v>
      </c>
      <c r="AJ94" s="52">
        <f t="shared" si="55"/>
        <v>0</v>
      </c>
      <c r="AK94" s="52">
        <v>0</v>
      </c>
      <c r="AL94" s="52">
        <f t="shared" si="56"/>
        <v>0</v>
      </c>
      <c r="AM94" s="52">
        <v>0</v>
      </c>
      <c r="AN94" s="52">
        <f t="shared" si="57"/>
        <v>0</v>
      </c>
      <c r="AO94" s="52">
        <v>381</v>
      </c>
      <c r="AP94" s="52">
        <f t="shared" si="58"/>
        <v>153</v>
      </c>
      <c r="AQ94" s="52">
        <v>732</v>
      </c>
      <c r="AR94" s="52">
        <f t="shared" si="59"/>
        <v>293</v>
      </c>
      <c r="AS94" s="52">
        <v>388</v>
      </c>
      <c r="AT94" s="52">
        <f t="shared" si="60"/>
        <v>156</v>
      </c>
      <c r="AU94" s="52">
        <v>1500</v>
      </c>
      <c r="AV94" s="52">
        <f t="shared" si="61"/>
        <v>600</v>
      </c>
      <c r="AW94" s="52">
        <v>372</v>
      </c>
      <c r="AX94" s="52">
        <f t="shared" si="62"/>
        <v>149</v>
      </c>
      <c r="AY94" s="52">
        <v>100</v>
      </c>
      <c r="AZ94" s="52">
        <f t="shared" si="63"/>
        <v>40</v>
      </c>
      <c r="BA94" s="52">
        <v>250</v>
      </c>
      <c r="BB94" s="52">
        <f t="shared" si="64"/>
        <v>100</v>
      </c>
      <c r="BC94" s="52">
        <v>0</v>
      </c>
      <c r="BD94" s="52">
        <f t="shared" si="65"/>
        <v>0</v>
      </c>
      <c r="BE94" s="52">
        <v>4000</v>
      </c>
      <c r="BF94" s="52">
        <f t="shared" si="66"/>
        <v>1600</v>
      </c>
      <c r="BG94" s="52">
        <v>0</v>
      </c>
      <c r="BH94" s="52">
        <f t="shared" si="67"/>
        <v>0</v>
      </c>
      <c r="BI94" s="52">
        <v>403</v>
      </c>
      <c r="BJ94" s="52">
        <f t="shared" si="68"/>
        <v>162</v>
      </c>
      <c r="BK94" s="52">
        <v>575</v>
      </c>
      <c r="BL94" s="52">
        <f t="shared" si="69"/>
        <v>230</v>
      </c>
      <c r="BM94" s="49">
        <v>1260</v>
      </c>
      <c r="BN94" s="52">
        <f t="shared" si="70"/>
        <v>504</v>
      </c>
      <c r="BO94" s="52">
        <v>936</v>
      </c>
      <c r="BP94" s="52">
        <f t="shared" si="71"/>
        <v>375</v>
      </c>
      <c r="BQ94" s="52">
        <v>0</v>
      </c>
      <c r="BR94" s="52">
        <f t="shared" si="72"/>
        <v>0</v>
      </c>
      <c r="BS94" s="52">
        <v>0</v>
      </c>
      <c r="BT94" s="52">
        <f t="shared" si="73"/>
        <v>0</v>
      </c>
      <c r="BU94" s="52">
        <v>0</v>
      </c>
      <c r="BV94" s="52">
        <f t="shared" si="74"/>
        <v>0</v>
      </c>
      <c r="BW94" s="52">
        <v>232</v>
      </c>
      <c r="BX94" s="52">
        <f t="shared" si="75"/>
        <v>93</v>
      </c>
      <c r="BY94" s="52">
        <v>0</v>
      </c>
      <c r="BZ94" s="52">
        <f t="shared" si="76"/>
        <v>0</v>
      </c>
      <c r="CA94" s="52">
        <v>0</v>
      </c>
      <c r="CB94" s="52">
        <f t="shared" si="77"/>
        <v>0</v>
      </c>
      <c r="CC94" s="52">
        <v>0</v>
      </c>
      <c r="CD94" s="52">
        <f t="shared" si="78"/>
        <v>0</v>
      </c>
      <c r="CE94" s="52">
        <v>0</v>
      </c>
      <c r="CF94" s="52">
        <f t="shared" si="79"/>
        <v>0</v>
      </c>
      <c r="CG94" s="52">
        <v>0</v>
      </c>
      <c r="CH94" s="52">
        <f t="shared" si="80"/>
        <v>0</v>
      </c>
      <c r="CI94" s="52">
        <v>0</v>
      </c>
      <c r="CJ94" s="52">
        <f t="shared" si="81"/>
        <v>0</v>
      </c>
      <c r="CK94" s="52">
        <v>0</v>
      </c>
      <c r="CL94" s="52">
        <f t="shared" si="82"/>
        <v>0</v>
      </c>
      <c r="CM94" s="52">
        <v>0</v>
      </c>
      <c r="CN94" s="52">
        <f t="shared" si="83"/>
        <v>0</v>
      </c>
      <c r="CO94" s="52">
        <v>50</v>
      </c>
      <c r="CP94" s="52">
        <f t="shared" si="84"/>
        <v>20</v>
      </c>
      <c r="CQ94" s="52">
        <v>0</v>
      </c>
      <c r="CR94" s="52">
        <f t="shared" si="85"/>
        <v>0</v>
      </c>
    </row>
    <row r="95" spans="1:96" s="53" customFormat="1" ht="89.25" hidden="1">
      <c r="A95" s="45" t="str">
        <f t="shared" si="44"/>
        <v>0601682446</v>
      </c>
      <c r="B95" s="45" t="str">
        <f t="shared" si="45"/>
        <v>060168244611</v>
      </c>
      <c r="C95" s="46">
        <v>86</v>
      </c>
      <c r="D95" s="46">
        <v>25400517</v>
      </c>
      <c r="E95" s="47" t="s">
        <v>64</v>
      </c>
      <c r="F95" s="47" t="s">
        <v>263</v>
      </c>
      <c r="G95" s="47" t="s">
        <v>276</v>
      </c>
      <c r="H95" s="47" t="s">
        <v>104</v>
      </c>
      <c r="I95" s="47" t="s">
        <v>68</v>
      </c>
      <c r="J95" s="48" t="s">
        <v>277</v>
      </c>
      <c r="K95" s="47" t="s">
        <v>80</v>
      </c>
      <c r="L95" s="47">
        <v>1</v>
      </c>
      <c r="M95" s="47" t="s">
        <v>80</v>
      </c>
      <c r="N95" s="47"/>
      <c r="O95" s="49">
        <f t="shared" si="46"/>
        <v>34250</v>
      </c>
      <c r="P95" s="49">
        <f t="shared" si="47"/>
        <v>13704</v>
      </c>
      <c r="Q95" s="54"/>
      <c r="R95" s="51"/>
      <c r="S95" s="50" t="s">
        <v>81</v>
      </c>
      <c r="T95" s="50"/>
      <c r="U95" s="52">
        <v>17938</v>
      </c>
      <c r="V95" s="52">
        <f t="shared" si="48"/>
        <v>7176</v>
      </c>
      <c r="W95" s="52">
        <v>0</v>
      </c>
      <c r="X95" s="52">
        <f t="shared" si="49"/>
        <v>0</v>
      </c>
      <c r="Y95" s="52">
        <v>2859</v>
      </c>
      <c r="Z95" s="52">
        <f t="shared" si="50"/>
        <v>1144</v>
      </c>
      <c r="AA95" s="52">
        <v>1095</v>
      </c>
      <c r="AB95" s="52">
        <f t="shared" si="51"/>
        <v>438</v>
      </c>
      <c r="AC95" s="52">
        <v>0</v>
      </c>
      <c r="AD95" s="52">
        <f t="shared" si="52"/>
        <v>0</v>
      </c>
      <c r="AE95" s="52">
        <v>0</v>
      </c>
      <c r="AF95" s="52">
        <f t="shared" si="53"/>
        <v>0</v>
      </c>
      <c r="AG95" s="52">
        <v>0</v>
      </c>
      <c r="AH95" s="52">
        <f t="shared" si="54"/>
        <v>0</v>
      </c>
      <c r="AI95" s="52">
        <v>0</v>
      </c>
      <c r="AJ95" s="52">
        <f t="shared" si="55"/>
        <v>0</v>
      </c>
      <c r="AK95" s="52">
        <v>0</v>
      </c>
      <c r="AL95" s="52">
        <f t="shared" si="56"/>
        <v>0</v>
      </c>
      <c r="AM95" s="52">
        <v>0</v>
      </c>
      <c r="AN95" s="52">
        <f t="shared" si="57"/>
        <v>0</v>
      </c>
      <c r="AO95" s="52">
        <v>427</v>
      </c>
      <c r="AP95" s="52">
        <f t="shared" si="58"/>
        <v>171</v>
      </c>
      <c r="AQ95" s="52">
        <v>732</v>
      </c>
      <c r="AR95" s="52">
        <f t="shared" si="59"/>
        <v>293</v>
      </c>
      <c r="AS95" s="52">
        <v>517</v>
      </c>
      <c r="AT95" s="52">
        <f t="shared" si="60"/>
        <v>207</v>
      </c>
      <c r="AU95" s="52">
        <v>2200</v>
      </c>
      <c r="AV95" s="52">
        <f t="shared" si="61"/>
        <v>880</v>
      </c>
      <c r="AW95" s="52">
        <v>222</v>
      </c>
      <c r="AX95" s="52">
        <f t="shared" si="62"/>
        <v>89</v>
      </c>
      <c r="AY95" s="52">
        <v>200</v>
      </c>
      <c r="AZ95" s="52">
        <f t="shared" si="63"/>
        <v>80</v>
      </c>
      <c r="BA95" s="52">
        <v>200</v>
      </c>
      <c r="BB95" s="52">
        <f t="shared" si="64"/>
        <v>80</v>
      </c>
      <c r="BC95" s="52">
        <v>0</v>
      </c>
      <c r="BD95" s="52">
        <f t="shared" si="65"/>
        <v>0</v>
      </c>
      <c r="BE95" s="52">
        <v>4000</v>
      </c>
      <c r="BF95" s="52">
        <f t="shared" si="66"/>
        <v>1600</v>
      </c>
      <c r="BG95" s="52">
        <v>0</v>
      </c>
      <c r="BH95" s="52">
        <f t="shared" si="67"/>
        <v>0</v>
      </c>
      <c r="BI95" s="52">
        <v>289</v>
      </c>
      <c r="BJ95" s="52">
        <f t="shared" si="68"/>
        <v>116</v>
      </c>
      <c r="BK95" s="52">
        <v>484</v>
      </c>
      <c r="BL95" s="52">
        <f t="shared" si="69"/>
        <v>194</v>
      </c>
      <c r="BM95" s="49">
        <v>1380</v>
      </c>
      <c r="BN95" s="52">
        <f t="shared" si="70"/>
        <v>552</v>
      </c>
      <c r="BO95" s="52">
        <v>1074</v>
      </c>
      <c r="BP95" s="52">
        <f t="shared" si="71"/>
        <v>430</v>
      </c>
      <c r="BQ95" s="52">
        <v>0</v>
      </c>
      <c r="BR95" s="52">
        <f t="shared" si="72"/>
        <v>0</v>
      </c>
      <c r="BS95" s="52">
        <v>0</v>
      </c>
      <c r="BT95" s="52">
        <f t="shared" si="73"/>
        <v>0</v>
      </c>
      <c r="BU95" s="52">
        <v>0</v>
      </c>
      <c r="BV95" s="52">
        <f t="shared" si="74"/>
        <v>0</v>
      </c>
      <c r="BW95" s="52">
        <v>533</v>
      </c>
      <c r="BX95" s="52">
        <f t="shared" si="75"/>
        <v>214</v>
      </c>
      <c r="BY95" s="52">
        <v>0</v>
      </c>
      <c r="BZ95" s="52">
        <f t="shared" si="76"/>
        <v>0</v>
      </c>
      <c r="CA95" s="52">
        <v>0</v>
      </c>
      <c r="CB95" s="52">
        <f t="shared" si="77"/>
        <v>0</v>
      </c>
      <c r="CC95" s="52">
        <v>50</v>
      </c>
      <c r="CD95" s="52">
        <f t="shared" si="78"/>
        <v>20</v>
      </c>
      <c r="CE95" s="52">
        <v>0</v>
      </c>
      <c r="CF95" s="52">
        <f t="shared" si="79"/>
        <v>0</v>
      </c>
      <c r="CG95" s="52">
        <v>0</v>
      </c>
      <c r="CH95" s="52">
        <f t="shared" si="80"/>
        <v>0</v>
      </c>
      <c r="CI95" s="52">
        <v>0</v>
      </c>
      <c r="CJ95" s="52">
        <f t="shared" si="81"/>
        <v>0</v>
      </c>
      <c r="CK95" s="52">
        <v>0</v>
      </c>
      <c r="CL95" s="52">
        <f t="shared" si="82"/>
        <v>0</v>
      </c>
      <c r="CM95" s="52">
        <v>0</v>
      </c>
      <c r="CN95" s="52">
        <f t="shared" si="83"/>
        <v>0</v>
      </c>
      <c r="CO95" s="52">
        <v>50</v>
      </c>
      <c r="CP95" s="52">
        <f t="shared" si="84"/>
        <v>20</v>
      </c>
      <c r="CQ95" s="52">
        <v>0</v>
      </c>
      <c r="CR95" s="52">
        <f t="shared" si="85"/>
        <v>0</v>
      </c>
    </row>
    <row r="96" spans="1:96" s="53" customFormat="1" ht="89.25" hidden="1">
      <c r="A96" s="45" t="str">
        <f t="shared" si="44"/>
        <v>0601682495</v>
      </c>
      <c r="B96" s="45" t="str">
        <f t="shared" si="45"/>
        <v>060168249511</v>
      </c>
      <c r="C96" s="46">
        <v>87</v>
      </c>
      <c r="D96" s="46">
        <v>25400517</v>
      </c>
      <c r="E96" s="47" t="s">
        <v>64</v>
      </c>
      <c r="F96" s="47" t="s">
        <v>263</v>
      </c>
      <c r="G96" s="47" t="s">
        <v>278</v>
      </c>
      <c r="H96" s="47" t="s">
        <v>104</v>
      </c>
      <c r="I96" s="47" t="s">
        <v>68</v>
      </c>
      <c r="J96" s="48" t="s">
        <v>279</v>
      </c>
      <c r="K96" s="47" t="s">
        <v>80</v>
      </c>
      <c r="L96" s="47">
        <v>1</v>
      </c>
      <c r="M96" s="47" t="s">
        <v>80</v>
      </c>
      <c r="N96" s="47"/>
      <c r="O96" s="49">
        <f t="shared" si="46"/>
        <v>57087</v>
      </c>
      <c r="P96" s="49">
        <f t="shared" si="47"/>
        <v>22839</v>
      </c>
      <c r="Q96" s="54"/>
      <c r="R96" s="51"/>
      <c r="S96" s="50" t="s">
        <v>81</v>
      </c>
      <c r="T96" s="50"/>
      <c r="U96" s="52">
        <v>37576</v>
      </c>
      <c r="V96" s="52">
        <f t="shared" si="48"/>
        <v>15031</v>
      </c>
      <c r="W96" s="52">
        <v>0</v>
      </c>
      <c r="X96" s="52">
        <f t="shared" si="49"/>
        <v>0</v>
      </c>
      <c r="Y96" s="52">
        <v>4226</v>
      </c>
      <c r="Z96" s="52">
        <f t="shared" si="50"/>
        <v>1691</v>
      </c>
      <c r="AA96" s="52">
        <v>1420</v>
      </c>
      <c r="AB96" s="52">
        <f t="shared" si="51"/>
        <v>568</v>
      </c>
      <c r="AC96" s="52">
        <v>0</v>
      </c>
      <c r="AD96" s="52">
        <f t="shared" si="52"/>
        <v>0</v>
      </c>
      <c r="AE96" s="52">
        <v>0</v>
      </c>
      <c r="AF96" s="52">
        <f t="shared" si="53"/>
        <v>0</v>
      </c>
      <c r="AG96" s="52">
        <v>0</v>
      </c>
      <c r="AH96" s="52">
        <f t="shared" si="54"/>
        <v>0</v>
      </c>
      <c r="AI96" s="52">
        <v>0</v>
      </c>
      <c r="AJ96" s="52">
        <f t="shared" si="55"/>
        <v>0</v>
      </c>
      <c r="AK96" s="52">
        <v>0</v>
      </c>
      <c r="AL96" s="52">
        <f t="shared" si="56"/>
        <v>0</v>
      </c>
      <c r="AM96" s="52">
        <v>0</v>
      </c>
      <c r="AN96" s="52">
        <f t="shared" si="57"/>
        <v>0</v>
      </c>
      <c r="AO96" s="52">
        <v>326</v>
      </c>
      <c r="AP96" s="52">
        <f t="shared" si="58"/>
        <v>131</v>
      </c>
      <c r="AQ96" s="52">
        <v>0</v>
      </c>
      <c r="AR96" s="52">
        <f t="shared" si="59"/>
        <v>0</v>
      </c>
      <c r="AS96" s="52">
        <v>535</v>
      </c>
      <c r="AT96" s="52">
        <f t="shared" si="60"/>
        <v>214</v>
      </c>
      <c r="AU96" s="52">
        <v>1800</v>
      </c>
      <c r="AV96" s="52">
        <f t="shared" si="61"/>
        <v>720</v>
      </c>
      <c r="AW96" s="52">
        <v>1280</v>
      </c>
      <c r="AX96" s="52">
        <f t="shared" si="62"/>
        <v>512</v>
      </c>
      <c r="AY96" s="52">
        <v>200</v>
      </c>
      <c r="AZ96" s="52">
        <f t="shared" si="63"/>
        <v>80</v>
      </c>
      <c r="BA96" s="52">
        <v>200</v>
      </c>
      <c r="BB96" s="52">
        <f t="shared" si="64"/>
        <v>80</v>
      </c>
      <c r="BC96" s="52">
        <v>0</v>
      </c>
      <c r="BD96" s="52">
        <f t="shared" si="65"/>
        <v>0</v>
      </c>
      <c r="BE96" s="52">
        <v>4000</v>
      </c>
      <c r="BF96" s="52">
        <f t="shared" si="66"/>
        <v>1600</v>
      </c>
      <c r="BG96" s="52">
        <v>0</v>
      </c>
      <c r="BH96" s="52">
        <f t="shared" si="67"/>
        <v>0</v>
      </c>
      <c r="BI96" s="52">
        <v>986</v>
      </c>
      <c r="BJ96" s="52">
        <f t="shared" si="68"/>
        <v>395</v>
      </c>
      <c r="BK96" s="52">
        <v>801</v>
      </c>
      <c r="BL96" s="52">
        <f t="shared" si="69"/>
        <v>321</v>
      </c>
      <c r="BM96" s="49">
        <v>780</v>
      </c>
      <c r="BN96" s="52">
        <f t="shared" si="70"/>
        <v>312</v>
      </c>
      <c r="BO96" s="52">
        <v>1464</v>
      </c>
      <c r="BP96" s="52">
        <f t="shared" si="71"/>
        <v>586</v>
      </c>
      <c r="BQ96" s="52">
        <v>0</v>
      </c>
      <c r="BR96" s="52">
        <f t="shared" si="72"/>
        <v>0</v>
      </c>
      <c r="BS96" s="52">
        <v>0</v>
      </c>
      <c r="BT96" s="52">
        <f t="shared" si="73"/>
        <v>0</v>
      </c>
      <c r="BU96" s="52">
        <v>70</v>
      </c>
      <c r="BV96" s="52">
        <f t="shared" si="74"/>
        <v>28</v>
      </c>
      <c r="BW96" s="52">
        <v>1085</v>
      </c>
      <c r="BX96" s="52">
        <f t="shared" si="75"/>
        <v>434</v>
      </c>
      <c r="BY96" s="52">
        <v>0</v>
      </c>
      <c r="BZ96" s="52">
        <f t="shared" si="76"/>
        <v>0</v>
      </c>
      <c r="CA96" s="52">
        <v>148</v>
      </c>
      <c r="CB96" s="52">
        <f t="shared" si="77"/>
        <v>60</v>
      </c>
      <c r="CC96" s="52">
        <v>140</v>
      </c>
      <c r="CD96" s="52">
        <f t="shared" si="78"/>
        <v>56</v>
      </c>
      <c r="CE96" s="52">
        <v>0</v>
      </c>
      <c r="CF96" s="52">
        <f t="shared" si="79"/>
        <v>0</v>
      </c>
      <c r="CG96" s="52">
        <v>0</v>
      </c>
      <c r="CH96" s="52">
        <f t="shared" si="80"/>
        <v>0</v>
      </c>
      <c r="CI96" s="52">
        <v>0</v>
      </c>
      <c r="CJ96" s="52">
        <f t="shared" si="81"/>
        <v>0</v>
      </c>
      <c r="CK96" s="52">
        <v>0</v>
      </c>
      <c r="CL96" s="52">
        <f t="shared" si="82"/>
        <v>0</v>
      </c>
      <c r="CM96" s="52">
        <v>0</v>
      </c>
      <c r="CN96" s="52">
        <f t="shared" si="83"/>
        <v>0</v>
      </c>
      <c r="CO96" s="52">
        <v>50</v>
      </c>
      <c r="CP96" s="52">
        <f t="shared" si="84"/>
        <v>20</v>
      </c>
      <c r="CQ96" s="52">
        <v>0</v>
      </c>
      <c r="CR96" s="52">
        <f t="shared" si="85"/>
        <v>0</v>
      </c>
    </row>
    <row r="97" spans="1:96" s="53" customFormat="1" ht="89.25" hidden="1">
      <c r="A97" s="45" t="str">
        <f t="shared" si="44"/>
        <v>0601682511</v>
      </c>
      <c r="B97" s="45" t="str">
        <f t="shared" si="45"/>
        <v>060168251111</v>
      </c>
      <c r="C97" s="46">
        <v>88</v>
      </c>
      <c r="D97" s="46">
        <v>25400517</v>
      </c>
      <c r="E97" s="47" t="s">
        <v>64</v>
      </c>
      <c r="F97" s="47" t="s">
        <v>263</v>
      </c>
      <c r="G97" s="47" t="s">
        <v>280</v>
      </c>
      <c r="H97" s="47" t="s">
        <v>104</v>
      </c>
      <c r="I97" s="47" t="s">
        <v>68</v>
      </c>
      <c r="J97" s="48" t="s">
        <v>281</v>
      </c>
      <c r="K97" s="47" t="s">
        <v>80</v>
      </c>
      <c r="L97" s="47">
        <v>1</v>
      </c>
      <c r="M97" s="47" t="s">
        <v>80</v>
      </c>
      <c r="N97" s="47"/>
      <c r="O97" s="49">
        <f t="shared" si="46"/>
        <v>231808</v>
      </c>
      <c r="P97" s="49">
        <f t="shared" si="47"/>
        <v>92727</v>
      </c>
      <c r="Q97" s="54"/>
      <c r="R97" s="51"/>
      <c r="S97" s="50" t="s">
        <v>81</v>
      </c>
      <c r="T97" s="50"/>
      <c r="U97" s="52">
        <v>182559</v>
      </c>
      <c r="V97" s="52">
        <f t="shared" si="48"/>
        <v>73024</v>
      </c>
      <c r="W97" s="52">
        <v>0</v>
      </c>
      <c r="X97" s="52">
        <f t="shared" si="49"/>
        <v>0</v>
      </c>
      <c r="Y97" s="52">
        <v>10508</v>
      </c>
      <c r="Z97" s="52">
        <f t="shared" si="50"/>
        <v>4204</v>
      </c>
      <c r="AA97" s="52">
        <v>2968</v>
      </c>
      <c r="AB97" s="52">
        <f t="shared" si="51"/>
        <v>1188</v>
      </c>
      <c r="AC97" s="52">
        <v>0</v>
      </c>
      <c r="AD97" s="52">
        <f t="shared" si="52"/>
        <v>0</v>
      </c>
      <c r="AE97" s="52">
        <v>0</v>
      </c>
      <c r="AF97" s="52">
        <f t="shared" si="53"/>
        <v>0</v>
      </c>
      <c r="AG97" s="52">
        <v>0</v>
      </c>
      <c r="AH97" s="52">
        <f t="shared" si="54"/>
        <v>0</v>
      </c>
      <c r="AI97" s="52">
        <v>0</v>
      </c>
      <c r="AJ97" s="52">
        <f t="shared" si="55"/>
        <v>0</v>
      </c>
      <c r="AK97" s="52">
        <v>0</v>
      </c>
      <c r="AL97" s="52">
        <f t="shared" si="56"/>
        <v>0</v>
      </c>
      <c r="AM97" s="52">
        <v>0</v>
      </c>
      <c r="AN97" s="52">
        <f t="shared" si="57"/>
        <v>0</v>
      </c>
      <c r="AO97" s="52">
        <v>3585</v>
      </c>
      <c r="AP97" s="52">
        <f t="shared" si="58"/>
        <v>1434</v>
      </c>
      <c r="AQ97" s="52">
        <v>1920</v>
      </c>
      <c r="AR97" s="52">
        <f t="shared" si="59"/>
        <v>768</v>
      </c>
      <c r="AS97" s="52">
        <v>1342</v>
      </c>
      <c r="AT97" s="52">
        <f t="shared" si="60"/>
        <v>537</v>
      </c>
      <c r="AU97" s="52">
        <v>1900</v>
      </c>
      <c r="AV97" s="52">
        <f t="shared" si="61"/>
        <v>760</v>
      </c>
      <c r="AW97" s="52">
        <v>1880</v>
      </c>
      <c r="AX97" s="52">
        <f t="shared" si="62"/>
        <v>752</v>
      </c>
      <c r="AY97" s="52">
        <v>1200</v>
      </c>
      <c r="AZ97" s="52">
        <f t="shared" si="63"/>
        <v>480</v>
      </c>
      <c r="BA97" s="52">
        <v>120</v>
      </c>
      <c r="BB97" s="52">
        <f t="shared" si="64"/>
        <v>48</v>
      </c>
      <c r="BC97" s="52">
        <v>0</v>
      </c>
      <c r="BD97" s="52">
        <f t="shared" si="65"/>
        <v>0</v>
      </c>
      <c r="BE97" s="52">
        <v>7000</v>
      </c>
      <c r="BF97" s="52">
        <f t="shared" si="66"/>
        <v>2800</v>
      </c>
      <c r="BG97" s="52">
        <v>0</v>
      </c>
      <c r="BH97" s="52">
        <f t="shared" si="67"/>
        <v>0</v>
      </c>
      <c r="BI97" s="52">
        <v>895</v>
      </c>
      <c r="BJ97" s="52">
        <f t="shared" si="68"/>
        <v>358</v>
      </c>
      <c r="BK97" s="52">
        <v>2279</v>
      </c>
      <c r="BL97" s="52">
        <f t="shared" si="69"/>
        <v>912</v>
      </c>
      <c r="BM97" s="49">
        <v>4620</v>
      </c>
      <c r="BN97" s="52">
        <f t="shared" si="70"/>
        <v>1848</v>
      </c>
      <c r="BO97" s="52">
        <v>3192</v>
      </c>
      <c r="BP97" s="52">
        <f t="shared" si="71"/>
        <v>1277</v>
      </c>
      <c r="BQ97" s="52">
        <v>0</v>
      </c>
      <c r="BR97" s="52">
        <f t="shared" si="72"/>
        <v>0</v>
      </c>
      <c r="BS97" s="52">
        <v>0</v>
      </c>
      <c r="BT97" s="52">
        <f t="shared" si="73"/>
        <v>0</v>
      </c>
      <c r="BU97" s="52">
        <v>70</v>
      </c>
      <c r="BV97" s="52">
        <f t="shared" si="74"/>
        <v>28</v>
      </c>
      <c r="BW97" s="52">
        <v>5082</v>
      </c>
      <c r="BX97" s="52">
        <f t="shared" si="75"/>
        <v>2033</v>
      </c>
      <c r="BY97" s="52">
        <v>0</v>
      </c>
      <c r="BZ97" s="52">
        <f t="shared" si="76"/>
        <v>0</v>
      </c>
      <c r="CA97" s="52">
        <v>208</v>
      </c>
      <c r="CB97" s="52">
        <f t="shared" si="77"/>
        <v>84</v>
      </c>
      <c r="CC97" s="52">
        <v>480</v>
      </c>
      <c r="CD97" s="52">
        <f t="shared" si="78"/>
        <v>192</v>
      </c>
      <c r="CE97" s="52">
        <v>0</v>
      </c>
      <c r="CF97" s="52">
        <f t="shared" si="79"/>
        <v>0</v>
      </c>
      <c r="CG97" s="52">
        <v>0</v>
      </c>
      <c r="CH97" s="52">
        <f t="shared" si="80"/>
        <v>0</v>
      </c>
      <c r="CI97" s="52">
        <v>0</v>
      </c>
      <c r="CJ97" s="52">
        <f t="shared" si="81"/>
        <v>0</v>
      </c>
      <c r="CK97" s="52">
        <v>0</v>
      </c>
      <c r="CL97" s="52">
        <f t="shared" si="82"/>
        <v>0</v>
      </c>
      <c r="CM97" s="52">
        <v>0</v>
      </c>
      <c r="CN97" s="52">
        <f t="shared" si="83"/>
        <v>0</v>
      </c>
      <c r="CO97" s="52">
        <v>0</v>
      </c>
      <c r="CP97" s="52">
        <f t="shared" si="84"/>
        <v>0</v>
      </c>
      <c r="CQ97" s="52">
        <v>0</v>
      </c>
      <c r="CR97" s="52">
        <f t="shared" si="85"/>
        <v>0</v>
      </c>
    </row>
    <row r="98" spans="1:96" s="53" customFormat="1" ht="89.25" hidden="1">
      <c r="A98" s="45" t="str">
        <f t="shared" si="44"/>
        <v>0601682529</v>
      </c>
      <c r="B98" s="45" t="str">
        <f t="shared" si="45"/>
        <v>060168252911</v>
      </c>
      <c r="C98" s="46">
        <v>89</v>
      </c>
      <c r="D98" s="46">
        <v>25400517</v>
      </c>
      <c r="E98" s="47" t="s">
        <v>64</v>
      </c>
      <c r="F98" s="47" t="s">
        <v>263</v>
      </c>
      <c r="G98" s="47" t="s">
        <v>282</v>
      </c>
      <c r="H98" s="47" t="s">
        <v>104</v>
      </c>
      <c r="I98" s="47" t="s">
        <v>68</v>
      </c>
      <c r="J98" s="48" t="s">
        <v>283</v>
      </c>
      <c r="K98" s="47" t="s">
        <v>80</v>
      </c>
      <c r="L98" s="47">
        <v>1</v>
      </c>
      <c r="M98" s="47" t="s">
        <v>80</v>
      </c>
      <c r="N98" s="47"/>
      <c r="O98" s="49">
        <f t="shared" si="46"/>
        <v>255531</v>
      </c>
      <c r="P98" s="49">
        <f t="shared" si="47"/>
        <v>102217</v>
      </c>
      <c r="Q98" s="54"/>
      <c r="R98" s="51"/>
      <c r="S98" s="50" t="s">
        <v>81</v>
      </c>
      <c r="T98" s="50"/>
      <c r="U98" s="52">
        <v>206908</v>
      </c>
      <c r="V98" s="52">
        <f t="shared" si="48"/>
        <v>82764</v>
      </c>
      <c r="W98" s="52">
        <v>0</v>
      </c>
      <c r="X98" s="52">
        <f t="shared" si="49"/>
        <v>0</v>
      </c>
      <c r="Y98" s="52">
        <v>6932</v>
      </c>
      <c r="Z98" s="52">
        <f t="shared" si="50"/>
        <v>2773</v>
      </c>
      <c r="AA98" s="52">
        <v>2440</v>
      </c>
      <c r="AB98" s="52">
        <f t="shared" si="51"/>
        <v>976</v>
      </c>
      <c r="AC98" s="52">
        <v>0</v>
      </c>
      <c r="AD98" s="52">
        <f t="shared" si="52"/>
        <v>0</v>
      </c>
      <c r="AE98" s="52">
        <v>0</v>
      </c>
      <c r="AF98" s="52">
        <f t="shared" si="53"/>
        <v>0</v>
      </c>
      <c r="AG98" s="52">
        <v>0</v>
      </c>
      <c r="AH98" s="52">
        <f t="shared" si="54"/>
        <v>0</v>
      </c>
      <c r="AI98" s="52">
        <v>0</v>
      </c>
      <c r="AJ98" s="52">
        <f t="shared" si="55"/>
        <v>0</v>
      </c>
      <c r="AK98" s="52">
        <v>0</v>
      </c>
      <c r="AL98" s="52">
        <f t="shared" si="56"/>
        <v>0</v>
      </c>
      <c r="AM98" s="52">
        <v>0</v>
      </c>
      <c r="AN98" s="52">
        <f t="shared" si="57"/>
        <v>0</v>
      </c>
      <c r="AO98" s="52">
        <v>4349</v>
      </c>
      <c r="AP98" s="52">
        <f t="shared" si="58"/>
        <v>1740</v>
      </c>
      <c r="AQ98" s="52">
        <v>2004</v>
      </c>
      <c r="AR98" s="52">
        <f t="shared" si="59"/>
        <v>802</v>
      </c>
      <c r="AS98" s="52">
        <v>2588</v>
      </c>
      <c r="AT98" s="52">
        <f t="shared" si="60"/>
        <v>1036</v>
      </c>
      <c r="AU98" s="52">
        <v>1000</v>
      </c>
      <c r="AV98" s="52">
        <f t="shared" si="61"/>
        <v>400</v>
      </c>
      <c r="AW98" s="52">
        <v>1940</v>
      </c>
      <c r="AX98" s="52">
        <f t="shared" si="62"/>
        <v>776</v>
      </c>
      <c r="AY98" s="52">
        <v>1000</v>
      </c>
      <c r="AZ98" s="52">
        <f t="shared" si="63"/>
        <v>400</v>
      </c>
      <c r="BA98" s="52">
        <v>100</v>
      </c>
      <c r="BB98" s="52">
        <f t="shared" si="64"/>
        <v>40</v>
      </c>
      <c r="BC98" s="52">
        <v>0</v>
      </c>
      <c r="BD98" s="52">
        <f t="shared" si="65"/>
        <v>0</v>
      </c>
      <c r="BE98" s="52">
        <v>9300</v>
      </c>
      <c r="BF98" s="52">
        <f t="shared" si="66"/>
        <v>3720</v>
      </c>
      <c r="BG98" s="52">
        <v>0</v>
      </c>
      <c r="BH98" s="52">
        <f t="shared" si="67"/>
        <v>0</v>
      </c>
      <c r="BI98" s="52">
        <v>1135</v>
      </c>
      <c r="BJ98" s="52">
        <f t="shared" si="68"/>
        <v>454</v>
      </c>
      <c r="BK98" s="52">
        <v>2589</v>
      </c>
      <c r="BL98" s="52">
        <f t="shared" si="69"/>
        <v>1036</v>
      </c>
      <c r="BM98" s="49">
        <v>4620</v>
      </c>
      <c r="BN98" s="52">
        <f t="shared" si="70"/>
        <v>1848</v>
      </c>
      <c r="BO98" s="52">
        <v>2640</v>
      </c>
      <c r="BP98" s="52">
        <f t="shared" si="71"/>
        <v>1056</v>
      </c>
      <c r="BQ98" s="52">
        <v>0</v>
      </c>
      <c r="BR98" s="52">
        <f t="shared" si="72"/>
        <v>0</v>
      </c>
      <c r="BS98" s="52">
        <v>0</v>
      </c>
      <c r="BT98" s="52">
        <f t="shared" si="73"/>
        <v>0</v>
      </c>
      <c r="BU98" s="52">
        <v>110</v>
      </c>
      <c r="BV98" s="52">
        <f t="shared" si="74"/>
        <v>44</v>
      </c>
      <c r="BW98" s="52">
        <v>4788</v>
      </c>
      <c r="BX98" s="52">
        <f t="shared" si="75"/>
        <v>1916</v>
      </c>
      <c r="BY98" s="52">
        <v>0</v>
      </c>
      <c r="BZ98" s="52">
        <f t="shared" si="76"/>
        <v>0</v>
      </c>
      <c r="CA98" s="52">
        <v>208</v>
      </c>
      <c r="CB98" s="52">
        <f t="shared" si="77"/>
        <v>84</v>
      </c>
      <c r="CC98" s="52">
        <v>880</v>
      </c>
      <c r="CD98" s="52">
        <f t="shared" si="78"/>
        <v>352</v>
      </c>
      <c r="CE98" s="52">
        <v>0</v>
      </c>
      <c r="CF98" s="52">
        <f t="shared" si="79"/>
        <v>0</v>
      </c>
      <c r="CG98" s="52">
        <v>0</v>
      </c>
      <c r="CH98" s="52">
        <f t="shared" si="80"/>
        <v>0</v>
      </c>
      <c r="CI98" s="52">
        <v>0</v>
      </c>
      <c r="CJ98" s="52">
        <f t="shared" si="81"/>
        <v>0</v>
      </c>
      <c r="CK98" s="52">
        <v>0</v>
      </c>
      <c r="CL98" s="52">
        <f t="shared" si="82"/>
        <v>0</v>
      </c>
      <c r="CM98" s="52">
        <v>0</v>
      </c>
      <c r="CN98" s="52">
        <f t="shared" si="83"/>
        <v>0</v>
      </c>
      <c r="CO98" s="52">
        <v>0</v>
      </c>
      <c r="CP98" s="52">
        <f t="shared" si="84"/>
        <v>0</v>
      </c>
      <c r="CQ98" s="52">
        <v>0</v>
      </c>
      <c r="CR98" s="52">
        <f t="shared" si="85"/>
        <v>0</v>
      </c>
    </row>
    <row r="99" spans="1:96" s="53" customFormat="1" ht="89.25" hidden="1">
      <c r="A99" s="45" t="str">
        <f t="shared" si="44"/>
        <v>0601682537</v>
      </c>
      <c r="B99" s="45" t="str">
        <f t="shared" si="45"/>
        <v>060168253711</v>
      </c>
      <c r="C99" s="46">
        <v>90</v>
      </c>
      <c r="D99" s="46">
        <v>25400517</v>
      </c>
      <c r="E99" s="47" t="s">
        <v>64</v>
      </c>
      <c r="F99" s="47" t="s">
        <v>263</v>
      </c>
      <c r="G99" s="47" t="s">
        <v>284</v>
      </c>
      <c r="H99" s="47" t="s">
        <v>104</v>
      </c>
      <c r="I99" s="47" t="s">
        <v>68</v>
      </c>
      <c r="J99" s="48" t="s">
        <v>285</v>
      </c>
      <c r="K99" s="47" t="s">
        <v>80</v>
      </c>
      <c r="L99" s="47">
        <v>1</v>
      </c>
      <c r="M99" s="47" t="s">
        <v>80</v>
      </c>
      <c r="N99" s="47"/>
      <c r="O99" s="49">
        <f t="shared" si="46"/>
        <v>188144</v>
      </c>
      <c r="P99" s="49">
        <f t="shared" si="47"/>
        <v>75262</v>
      </c>
      <c r="Q99" s="54"/>
      <c r="R99" s="51"/>
      <c r="S99" s="50" t="s">
        <v>81</v>
      </c>
      <c r="T99" s="50"/>
      <c r="U99" s="52">
        <v>147745</v>
      </c>
      <c r="V99" s="52">
        <f t="shared" si="48"/>
        <v>59098</v>
      </c>
      <c r="W99" s="52">
        <v>0</v>
      </c>
      <c r="X99" s="52">
        <f t="shared" si="49"/>
        <v>0</v>
      </c>
      <c r="Y99" s="52">
        <v>8396</v>
      </c>
      <c r="Z99" s="52">
        <f t="shared" si="50"/>
        <v>3359</v>
      </c>
      <c r="AA99" s="52">
        <v>5737</v>
      </c>
      <c r="AB99" s="52">
        <f t="shared" si="51"/>
        <v>2295</v>
      </c>
      <c r="AC99" s="52">
        <v>0</v>
      </c>
      <c r="AD99" s="52">
        <f t="shared" si="52"/>
        <v>0</v>
      </c>
      <c r="AE99" s="52">
        <v>0</v>
      </c>
      <c r="AF99" s="52">
        <f t="shared" si="53"/>
        <v>0</v>
      </c>
      <c r="AG99" s="52">
        <v>0</v>
      </c>
      <c r="AH99" s="52">
        <f t="shared" si="54"/>
        <v>0</v>
      </c>
      <c r="AI99" s="52">
        <v>0</v>
      </c>
      <c r="AJ99" s="52">
        <f t="shared" si="55"/>
        <v>0</v>
      </c>
      <c r="AK99" s="52">
        <v>0</v>
      </c>
      <c r="AL99" s="52">
        <f t="shared" si="56"/>
        <v>0</v>
      </c>
      <c r="AM99" s="52">
        <v>0</v>
      </c>
      <c r="AN99" s="52">
        <f t="shared" si="57"/>
        <v>0</v>
      </c>
      <c r="AO99" s="52">
        <v>2303</v>
      </c>
      <c r="AP99" s="52">
        <f t="shared" si="58"/>
        <v>922</v>
      </c>
      <c r="AQ99" s="52">
        <v>1824</v>
      </c>
      <c r="AR99" s="52">
        <f t="shared" si="59"/>
        <v>730</v>
      </c>
      <c r="AS99" s="52">
        <v>2029</v>
      </c>
      <c r="AT99" s="52">
        <f t="shared" si="60"/>
        <v>812</v>
      </c>
      <c r="AU99" s="52">
        <v>650</v>
      </c>
      <c r="AV99" s="52">
        <f t="shared" si="61"/>
        <v>260</v>
      </c>
      <c r="AW99" s="52">
        <v>1497</v>
      </c>
      <c r="AX99" s="52">
        <f t="shared" si="62"/>
        <v>599</v>
      </c>
      <c r="AY99" s="52">
        <v>1000</v>
      </c>
      <c r="AZ99" s="52">
        <f t="shared" si="63"/>
        <v>400</v>
      </c>
      <c r="BA99" s="52">
        <v>0</v>
      </c>
      <c r="BB99" s="52">
        <f t="shared" si="64"/>
        <v>0</v>
      </c>
      <c r="BC99" s="52">
        <v>0</v>
      </c>
      <c r="BD99" s="52">
        <f t="shared" si="65"/>
        <v>0</v>
      </c>
      <c r="BE99" s="52">
        <v>8000</v>
      </c>
      <c r="BF99" s="52">
        <f t="shared" si="66"/>
        <v>3200</v>
      </c>
      <c r="BG99" s="52">
        <v>0</v>
      </c>
      <c r="BH99" s="52">
        <f t="shared" si="67"/>
        <v>0</v>
      </c>
      <c r="BI99" s="52">
        <v>695</v>
      </c>
      <c r="BJ99" s="52">
        <f t="shared" si="68"/>
        <v>278</v>
      </c>
      <c r="BK99" s="52">
        <v>1704</v>
      </c>
      <c r="BL99" s="52">
        <f t="shared" si="69"/>
        <v>682</v>
      </c>
      <c r="BM99" s="49">
        <v>3560</v>
      </c>
      <c r="BN99" s="52">
        <f t="shared" si="70"/>
        <v>1424</v>
      </c>
      <c r="BO99" s="52">
        <v>2316</v>
      </c>
      <c r="BP99" s="52">
        <f t="shared" si="71"/>
        <v>927</v>
      </c>
      <c r="BQ99" s="52">
        <v>0</v>
      </c>
      <c r="BR99" s="52">
        <f t="shared" si="72"/>
        <v>0</v>
      </c>
      <c r="BS99" s="52">
        <v>0</v>
      </c>
      <c r="BT99" s="52">
        <f t="shared" si="73"/>
        <v>0</v>
      </c>
      <c r="BU99" s="52">
        <v>70</v>
      </c>
      <c r="BV99" s="52">
        <f t="shared" si="74"/>
        <v>28</v>
      </c>
      <c r="BW99" s="52">
        <v>0</v>
      </c>
      <c r="BX99" s="52">
        <f t="shared" si="75"/>
        <v>0</v>
      </c>
      <c r="BY99" s="52">
        <v>0</v>
      </c>
      <c r="BZ99" s="52">
        <f t="shared" si="76"/>
        <v>0</v>
      </c>
      <c r="CA99" s="52">
        <v>148</v>
      </c>
      <c r="CB99" s="52">
        <f t="shared" si="77"/>
        <v>60</v>
      </c>
      <c r="CC99" s="52">
        <v>470</v>
      </c>
      <c r="CD99" s="52">
        <f t="shared" si="78"/>
        <v>188</v>
      </c>
      <c r="CE99" s="52">
        <v>0</v>
      </c>
      <c r="CF99" s="52">
        <f t="shared" si="79"/>
        <v>0</v>
      </c>
      <c r="CG99" s="52">
        <v>0</v>
      </c>
      <c r="CH99" s="52">
        <f t="shared" si="80"/>
        <v>0</v>
      </c>
      <c r="CI99" s="52">
        <v>0</v>
      </c>
      <c r="CJ99" s="52">
        <f t="shared" si="81"/>
        <v>0</v>
      </c>
      <c r="CK99" s="52">
        <v>0</v>
      </c>
      <c r="CL99" s="52">
        <f t="shared" si="82"/>
        <v>0</v>
      </c>
      <c r="CM99" s="52">
        <v>0</v>
      </c>
      <c r="CN99" s="52">
        <f t="shared" si="83"/>
        <v>0</v>
      </c>
      <c r="CO99" s="52">
        <v>0</v>
      </c>
      <c r="CP99" s="52">
        <f t="shared" si="84"/>
        <v>0</v>
      </c>
      <c r="CQ99" s="52">
        <v>0</v>
      </c>
      <c r="CR99" s="52">
        <f t="shared" si="85"/>
        <v>0</v>
      </c>
    </row>
    <row r="100" spans="1:96" s="53" customFormat="1" ht="89.25" hidden="1">
      <c r="A100" s="45" t="str">
        <f t="shared" si="44"/>
        <v>0601682552</v>
      </c>
      <c r="B100" s="45" t="str">
        <f t="shared" si="45"/>
        <v>060168255211</v>
      </c>
      <c r="C100" s="46">
        <v>91</v>
      </c>
      <c r="D100" s="46">
        <v>25400517</v>
      </c>
      <c r="E100" s="47" t="s">
        <v>64</v>
      </c>
      <c r="F100" s="47" t="s">
        <v>263</v>
      </c>
      <c r="G100" s="47" t="s">
        <v>286</v>
      </c>
      <c r="H100" s="47" t="s">
        <v>104</v>
      </c>
      <c r="I100" s="47" t="s">
        <v>68</v>
      </c>
      <c r="J100" s="48" t="s">
        <v>287</v>
      </c>
      <c r="K100" s="47" t="s">
        <v>80</v>
      </c>
      <c r="L100" s="47">
        <v>1</v>
      </c>
      <c r="M100" s="47" t="s">
        <v>80</v>
      </c>
      <c r="N100" s="47"/>
      <c r="O100" s="49">
        <f t="shared" si="46"/>
        <v>98252</v>
      </c>
      <c r="P100" s="49">
        <f t="shared" si="47"/>
        <v>39308</v>
      </c>
      <c r="Q100" s="54"/>
      <c r="R100" s="51"/>
      <c r="S100" s="50" t="s">
        <v>81</v>
      </c>
      <c r="T100" s="50"/>
      <c r="U100" s="52">
        <v>72206</v>
      </c>
      <c r="V100" s="52">
        <f t="shared" si="48"/>
        <v>28883</v>
      </c>
      <c r="W100" s="52">
        <v>0</v>
      </c>
      <c r="X100" s="52">
        <f t="shared" si="49"/>
        <v>0</v>
      </c>
      <c r="Y100" s="52">
        <v>4061</v>
      </c>
      <c r="Z100" s="52">
        <f t="shared" si="50"/>
        <v>1625</v>
      </c>
      <c r="AA100" s="52">
        <v>4632</v>
      </c>
      <c r="AB100" s="52">
        <f t="shared" si="51"/>
        <v>1853</v>
      </c>
      <c r="AC100" s="52">
        <v>0</v>
      </c>
      <c r="AD100" s="52">
        <f t="shared" si="52"/>
        <v>0</v>
      </c>
      <c r="AE100" s="52">
        <v>0</v>
      </c>
      <c r="AF100" s="52">
        <f t="shared" si="53"/>
        <v>0</v>
      </c>
      <c r="AG100" s="52">
        <v>0</v>
      </c>
      <c r="AH100" s="52">
        <f t="shared" si="54"/>
        <v>0</v>
      </c>
      <c r="AI100" s="52">
        <v>0</v>
      </c>
      <c r="AJ100" s="52">
        <f t="shared" si="55"/>
        <v>0</v>
      </c>
      <c r="AK100" s="52">
        <v>0</v>
      </c>
      <c r="AL100" s="52">
        <f t="shared" si="56"/>
        <v>0</v>
      </c>
      <c r="AM100" s="52">
        <v>0</v>
      </c>
      <c r="AN100" s="52">
        <f t="shared" si="57"/>
        <v>0</v>
      </c>
      <c r="AO100" s="52">
        <v>621</v>
      </c>
      <c r="AP100" s="52">
        <f t="shared" si="58"/>
        <v>249</v>
      </c>
      <c r="AQ100" s="52">
        <v>1728</v>
      </c>
      <c r="AR100" s="52">
        <f t="shared" si="59"/>
        <v>692</v>
      </c>
      <c r="AS100" s="52">
        <v>723</v>
      </c>
      <c r="AT100" s="52">
        <f t="shared" si="60"/>
        <v>290</v>
      </c>
      <c r="AU100" s="52">
        <v>100</v>
      </c>
      <c r="AV100" s="52">
        <f t="shared" si="61"/>
        <v>40</v>
      </c>
      <c r="AW100" s="52">
        <v>627</v>
      </c>
      <c r="AX100" s="52">
        <f t="shared" si="62"/>
        <v>251</v>
      </c>
      <c r="AY100" s="52">
        <v>500</v>
      </c>
      <c r="AZ100" s="52">
        <f t="shared" si="63"/>
        <v>200</v>
      </c>
      <c r="BA100" s="52">
        <v>0</v>
      </c>
      <c r="BB100" s="52">
        <f t="shared" si="64"/>
        <v>0</v>
      </c>
      <c r="BC100" s="52">
        <v>0</v>
      </c>
      <c r="BD100" s="52">
        <f t="shared" si="65"/>
        <v>0</v>
      </c>
      <c r="BE100" s="52">
        <v>7500</v>
      </c>
      <c r="BF100" s="52">
        <f t="shared" si="66"/>
        <v>3000</v>
      </c>
      <c r="BG100" s="52">
        <v>0</v>
      </c>
      <c r="BH100" s="52">
        <f t="shared" si="67"/>
        <v>0</v>
      </c>
      <c r="BI100" s="52">
        <v>213</v>
      </c>
      <c r="BJ100" s="52">
        <f t="shared" si="68"/>
        <v>86</v>
      </c>
      <c r="BK100" s="52">
        <v>726</v>
      </c>
      <c r="BL100" s="52">
        <f t="shared" si="69"/>
        <v>291</v>
      </c>
      <c r="BM100" s="49">
        <v>1480</v>
      </c>
      <c r="BN100" s="52">
        <f t="shared" si="70"/>
        <v>592</v>
      </c>
      <c r="BO100" s="52">
        <v>1278</v>
      </c>
      <c r="BP100" s="52">
        <f t="shared" si="71"/>
        <v>512</v>
      </c>
      <c r="BQ100" s="52">
        <v>0</v>
      </c>
      <c r="BR100" s="52">
        <f t="shared" si="72"/>
        <v>0</v>
      </c>
      <c r="BS100" s="52">
        <v>0</v>
      </c>
      <c r="BT100" s="52">
        <f t="shared" si="73"/>
        <v>0</v>
      </c>
      <c r="BU100" s="52">
        <v>0</v>
      </c>
      <c r="BV100" s="52">
        <f t="shared" si="74"/>
        <v>0</v>
      </c>
      <c r="BW100" s="52">
        <v>1247</v>
      </c>
      <c r="BX100" s="52">
        <f t="shared" si="75"/>
        <v>499</v>
      </c>
      <c r="BY100" s="52">
        <v>0</v>
      </c>
      <c r="BZ100" s="52">
        <f t="shared" si="76"/>
        <v>0</v>
      </c>
      <c r="CA100" s="52">
        <v>148</v>
      </c>
      <c r="CB100" s="52">
        <f t="shared" si="77"/>
        <v>60</v>
      </c>
      <c r="CC100" s="52">
        <v>462</v>
      </c>
      <c r="CD100" s="52">
        <f t="shared" si="78"/>
        <v>185</v>
      </c>
      <c r="CE100" s="52">
        <v>0</v>
      </c>
      <c r="CF100" s="52">
        <f t="shared" si="79"/>
        <v>0</v>
      </c>
      <c r="CG100" s="52">
        <v>0</v>
      </c>
      <c r="CH100" s="52">
        <f t="shared" si="80"/>
        <v>0</v>
      </c>
      <c r="CI100" s="52">
        <v>0</v>
      </c>
      <c r="CJ100" s="52">
        <f t="shared" si="81"/>
        <v>0</v>
      </c>
      <c r="CK100" s="52">
        <v>0</v>
      </c>
      <c r="CL100" s="52">
        <f t="shared" si="82"/>
        <v>0</v>
      </c>
      <c r="CM100" s="52">
        <v>0</v>
      </c>
      <c r="CN100" s="52">
        <f t="shared" si="83"/>
        <v>0</v>
      </c>
      <c r="CO100" s="52">
        <v>0</v>
      </c>
      <c r="CP100" s="52">
        <f t="shared" si="84"/>
        <v>0</v>
      </c>
      <c r="CQ100" s="52">
        <v>0</v>
      </c>
      <c r="CR100" s="52">
        <f t="shared" si="85"/>
        <v>0</v>
      </c>
    </row>
    <row r="101" spans="1:96" s="53" customFormat="1" ht="89.25" hidden="1">
      <c r="A101" s="45" t="str">
        <f t="shared" si="44"/>
        <v>0601682560</v>
      </c>
      <c r="B101" s="45" t="str">
        <f t="shared" si="45"/>
        <v>060168256011</v>
      </c>
      <c r="C101" s="46">
        <v>92</v>
      </c>
      <c r="D101" s="46">
        <v>25400517</v>
      </c>
      <c r="E101" s="47" t="s">
        <v>64</v>
      </c>
      <c r="F101" s="47" t="s">
        <v>263</v>
      </c>
      <c r="G101" s="47" t="s">
        <v>288</v>
      </c>
      <c r="H101" s="47" t="s">
        <v>104</v>
      </c>
      <c r="I101" s="47" t="s">
        <v>68</v>
      </c>
      <c r="J101" s="48" t="s">
        <v>289</v>
      </c>
      <c r="K101" s="47" t="s">
        <v>80</v>
      </c>
      <c r="L101" s="47">
        <v>1</v>
      </c>
      <c r="M101" s="47" t="s">
        <v>80</v>
      </c>
      <c r="N101" s="47"/>
      <c r="O101" s="49">
        <f t="shared" si="46"/>
        <v>19718</v>
      </c>
      <c r="P101" s="49">
        <f t="shared" si="47"/>
        <v>7892</v>
      </c>
      <c r="Q101" s="54"/>
      <c r="R101" s="51"/>
      <c r="S101" s="50" t="s">
        <v>81</v>
      </c>
      <c r="T101" s="50"/>
      <c r="U101" s="52">
        <v>8922</v>
      </c>
      <c r="V101" s="52">
        <f t="shared" si="48"/>
        <v>3569</v>
      </c>
      <c r="W101" s="52">
        <v>0</v>
      </c>
      <c r="X101" s="52">
        <f t="shared" si="49"/>
        <v>0</v>
      </c>
      <c r="Y101" s="52">
        <v>662</v>
      </c>
      <c r="Z101" s="52">
        <f t="shared" si="50"/>
        <v>265</v>
      </c>
      <c r="AA101" s="52">
        <v>1052</v>
      </c>
      <c r="AB101" s="52">
        <f t="shared" si="51"/>
        <v>421</v>
      </c>
      <c r="AC101" s="52">
        <v>0</v>
      </c>
      <c r="AD101" s="52">
        <f t="shared" si="52"/>
        <v>0</v>
      </c>
      <c r="AE101" s="52">
        <v>0</v>
      </c>
      <c r="AF101" s="52">
        <f t="shared" si="53"/>
        <v>0</v>
      </c>
      <c r="AG101" s="52">
        <v>0</v>
      </c>
      <c r="AH101" s="52">
        <f t="shared" si="54"/>
        <v>0</v>
      </c>
      <c r="AI101" s="52">
        <v>0</v>
      </c>
      <c r="AJ101" s="52">
        <f t="shared" si="55"/>
        <v>0</v>
      </c>
      <c r="AK101" s="52">
        <v>0</v>
      </c>
      <c r="AL101" s="52">
        <f t="shared" si="56"/>
        <v>0</v>
      </c>
      <c r="AM101" s="52">
        <v>0</v>
      </c>
      <c r="AN101" s="52">
        <f t="shared" si="57"/>
        <v>0</v>
      </c>
      <c r="AO101" s="52">
        <v>223</v>
      </c>
      <c r="AP101" s="52">
        <f t="shared" si="58"/>
        <v>90</v>
      </c>
      <c r="AQ101" s="52">
        <v>360</v>
      </c>
      <c r="AR101" s="52">
        <f t="shared" si="59"/>
        <v>144</v>
      </c>
      <c r="AS101" s="52">
        <v>438</v>
      </c>
      <c r="AT101" s="52">
        <f t="shared" si="60"/>
        <v>176</v>
      </c>
      <c r="AU101" s="52">
        <v>100</v>
      </c>
      <c r="AV101" s="52">
        <f t="shared" si="61"/>
        <v>40</v>
      </c>
      <c r="AW101" s="52">
        <v>110</v>
      </c>
      <c r="AX101" s="52">
        <f t="shared" si="62"/>
        <v>44</v>
      </c>
      <c r="AY101" s="52">
        <v>200</v>
      </c>
      <c r="AZ101" s="52">
        <f t="shared" si="63"/>
        <v>80</v>
      </c>
      <c r="BA101" s="52">
        <v>0</v>
      </c>
      <c r="BB101" s="52">
        <f t="shared" si="64"/>
        <v>0</v>
      </c>
      <c r="BC101" s="52">
        <v>0</v>
      </c>
      <c r="BD101" s="52">
        <f t="shared" si="65"/>
        <v>0</v>
      </c>
      <c r="BE101" s="52">
        <v>5500</v>
      </c>
      <c r="BF101" s="52">
        <f t="shared" si="66"/>
        <v>2200</v>
      </c>
      <c r="BG101" s="52">
        <v>0</v>
      </c>
      <c r="BH101" s="52">
        <f t="shared" si="67"/>
        <v>0</v>
      </c>
      <c r="BI101" s="52">
        <v>99</v>
      </c>
      <c r="BJ101" s="52">
        <f t="shared" si="68"/>
        <v>40</v>
      </c>
      <c r="BK101" s="52">
        <v>304</v>
      </c>
      <c r="BL101" s="52">
        <f t="shared" si="69"/>
        <v>122</v>
      </c>
      <c r="BM101" s="49">
        <v>1180</v>
      </c>
      <c r="BN101" s="52">
        <f t="shared" si="70"/>
        <v>472</v>
      </c>
      <c r="BO101" s="52">
        <v>458</v>
      </c>
      <c r="BP101" s="52">
        <f t="shared" si="71"/>
        <v>184</v>
      </c>
      <c r="BQ101" s="52">
        <v>0</v>
      </c>
      <c r="BR101" s="52">
        <f t="shared" si="72"/>
        <v>0</v>
      </c>
      <c r="BS101" s="52">
        <v>0</v>
      </c>
      <c r="BT101" s="52">
        <f t="shared" si="73"/>
        <v>0</v>
      </c>
      <c r="BU101" s="52">
        <v>0</v>
      </c>
      <c r="BV101" s="52">
        <f t="shared" si="74"/>
        <v>0</v>
      </c>
      <c r="BW101" s="52">
        <v>36</v>
      </c>
      <c r="BX101" s="52">
        <f t="shared" si="75"/>
        <v>15</v>
      </c>
      <c r="BY101" s="52">
        <v>0</v>
      </c>
      <c r="BZ101" s="52">
        <f t="shared" si="76"/>
        <v>0</v>
      </c>
      <c r="CA101" s="52">
        <v>30</v>
      </c>
      <c r="CB101" s="52">
        <f t="shared" si="77"/>
        <v>12</v>
      </c>
      <c r="CC101" s="52">
        <v>44</v>
      </c>
      <c r="CD101" s="52">
        <f t="shared" si="78"/>
        <v>18</v>
      </c>
      <c r="CE101" s="52">
        <v>0</v>
      </c>
      <c r="CF101" s="52">
        <f t="shared" si="79"/>
        <v>0</v>
      </c>
      <c r="CG101" s="52">
        <v>0</v>
      </c>
      <c r="CH101" s="52">
        <f t="shared" si="80"/>
        <v>0</v>
      </c>
      <c r="CI101" s="52">
        <v>0</v>
      </c>
      <c r="CJ101" s="52">
        <f t="shared" si="81"/>
        <v>0</v>
      </c>
      <c r="CK101" s="52">
        <v>0</v>
      </c>
      <c r="CL101" s="52">
        <f t="shared" si="82"/>
        <v>0</v>
      </c>
      <c r="CM101" s="52">
        <v>0</v>
      </c>
      <c r="CN101" s="52">
        <f t="shared" si="83"/>
        <v>0</v>
      </c>
      <c r="CO101" s="52">
        <v>0</v>
      </c>
      <c r="CP101" s="52">
        <f t="shared" si="84"/>
        <v>0</v>
      </c>
      <c r="CQ101" s="52">
        <v>0</v>
      </c>
      <c r="CR101" s="52">
        <f t="shared" si="85"/>
        <v>0</v>
      </c>
    </row>
    <row r="102" spans="1:96" s="53" customFormat="1" ht="89.25" hidden="1">
      <c r="A102" s="45" t="str">
        <f t="shared" si="44"/>
        <v>0601682578</v>
      </c>
      <c r="B102" s="45" t="str">
        <f t="shared" si="45"/>
        <v>060168257811</v>
      </c>
      <c r="C102" s="46">
        <v>93</v>
      </c>
      <c r="D102" s="46">
        <v>25400517</v>
      </c>
      <c r="E102" s="47" t="s">
        <v>64</v>
      </c>
      <c r="F102" s="47" t="s">
        <v>263</v>
      </c>
      <c r="G102" s="47" t="s">
        <v>290</v>
      </c>
      <c r="H102" s="47" t="s">
        <v>104</v>
      </c>
      <c r="I102" s="47" t="s">
        <v>68</v>
      </c>
      <c r="J102" s="48" t="s">
        <v>291</v>
      </c>
      <c r="K102" s="47" t="s">
        <v>80</v>
      </c>
      <c r="L102" s="47">
        <v>1</v>
      </c>
      <c r="M102" s="47" t="s">
        <v>80</v>
      </c>
      <c r="N102" s="47"/>
      <c r="O102" s="49">
        <f t="shared" si="46"/>
        <v>14777</v>
      </c>
      <c r="P102" s="49">
        <f t="shared" si="47"/>
        <v>5913</v>
      </c>
      <c r="Q102" s="54"/>
      <c r="R102" s="51"/>
      <c r="S102" s="50" t="s">
        <v>81</v>
      </c>
      <c r="T102" s="50"/>
      <c r="U102" s="52">
        <v>9167</v>
      </c>
      <c r="V102" s="52">
        <f t="shared" si="48"/>
        <v>3667</v>
      </c>
      <c r="W102" s="52">
        <v>0</v>
      </c>
      <c r="X102" s="52">
        <f t="shared" si="49"/>
        <v>0</v>
      </c>
      <c r="Y102" s="52">
        <v>266</v>
      </c>
      <c r="Z102" s="52">
        <f t="shared" si="50"/>
        <v>107</v>
      </c>
      <c r="AA102" s="52">
        <v>1070</v>
      </c>
      <c r="AB102" s="52">
        <f t="shared" si="51"/>
        <v>428</v>
      </c>
      <c r="AC102" s="52">
        <v>0</v>
      </c>
      <c r="AD102" s="52">
        <f t="shared" si="52"/>
        <v>0</v>
      </c>
      <c r="AE102" s="52">
        <v>0</v>
      </c>
      <c r="AF102" s="52">
        <f t="shared" si="53"/>
        <v>0</v>
      </c>
      <c r="AG102" s="52">
        <v>0</v>
      </c>
      <c r="AH102" s="52">
        <f t="shared" si="54"/>
        <v>0</v>
      </c>
      <c r="AI102" s="52">
        <v>0</v>
      </c>
      <c r="AJ102" s="52">
        <f t="shared" si="55"/>
        <v>0</v>
      </c>
      <c r="AK102" s="52">
        <v>0</v>
      </c>
      <c r="AL102" s="52">
        <f t="shared" si="56"/>
        <v>0</v>
      </c>
      <c r="AM102" s="52">
        <v>372</v>
      </c>
      <c r="AN102" s="52">
        <f t="shared" si="57"/>
        <v>149</v>
      </c>
      <c r="AO102" s="52">
        <v>0</v>
      </c>
      <c r="AP102" s="52">
        <f t="shared" si="58"/>
        <v>0</v>
      </c>
      <c r="AQ102" s="52">
        <v>180</v>
      </c>
      <c r="AR102" s="52">
        <f t="shared" si="59"/>
        <v>72</v>
      </c>
      <c r="AS102" s="52">
        <v>394</v>
      </c>
      <c r="AT102" s="52">
        <f t="shared" si="60"/>
        <v>158</v>
      </c>
      <c r="AU102" s="52">
        <v>25</v>
      </c>
      <c r="AV102" s="52">
        <f t="shared" si="61"/>
        <v>10</v>
      </c>
      <c r="AW102" s="52">
        <v>80</v>
      </c>
      <c r="AX102" s="52">
        <f t="shared" si="62"/>
        <v>32</v>
      </c>
      <c r="AY102" s="52">
        <v>300</v>
      </c>
      <c r="AZ102" s="52">
        <f t="shared" si="63"/>
        <v>120</v>
      </c>
      <c r="BA102" s="52">
        <v>0</v>
      </c>
      <c r="BB102" s="52">
        <f t="shared" si="64"/>
        <v>0</v>
      </c>
      <c r="BC102" s="52">
        <v>0</v>
      </c>
      <c r="BD102" s="52">
        <f t="shared" si="65"/>
        <v>0</v>
      </c>
      <c r="BE102" s="52">
        <v>1000</v>
      </c>
      <c r="BF102" s="52">
        <f t="shared" si="66"/>
        <v>400</v>
      </c>
      <c r="BG102" s="52">
        <v>0</v>
      </c>
      <c r="BH102" s="52">
        <f t="shared" si="67"/>
        <v>0</v>
      </c>
      <c r="BI102" s="52">
        <v>77</v>
      </c>
      <c r="BJ102" s="52">
        <f t="shared" si="68"/>
        <v>31</v>
      </c>
      <c r="BK102" s="52">
        <v>280</v>
      </c>
      <c r="BL102" s="52">
        <f t="shared" si="69"/>
        <v>112</v>
      </c>
      <c r="BM102" s="49">
        <v>1100</v>
      </c>
      <c r="BN102" s="52">
        <f t="shared" si="70"/>
        <v>440</v>
      </c>
      <c r="BO102" s="52">
        <v>406</v>
      </c>
      <c r="BP102" s="52">
        <f t="shared" si="71"/>
        <v>163</v>
      </c>
      <c r="BQ102" s="52">
        <v>0</v>
      </c>
      <c r="BR102" s="52">
        <f t="shared" si="72"/>
        <v>0</v>
      </c>
      <c r="BS102" s="52">
        <v>0</v>
      </c>
      <c r="BT102" s="52">
        <f t="shared" si="73"/>
        <v>0</v>
      </c>
      <c r="BU102" s="52">
        <v>0</v>
      </c>
      <c r="BV102" s="52">
        <f t="shared" si="74"/>
        <v>0</v>
      </c>
      <c r="BW102" s="52">
        <v>0</v>
      </c>
      <c r="BX102" s="52">
        <f t="shared" si="75"/>
        <v>0</v>
      </c>
      <c r="BY102" s="52">
        <v>0</v>
      </c>
      <c r="BZ102" s="52">
        <f t="shared" si="76"/>
        <v>0</v>
      </c>
      <c r="CA102" s="52">
        <v>30</v>
      </c>
      <c r="CB102" s="52">
        <f t="shared" si="77"/>
        <v>12</v>
      </c>
      <c r="CC102" s="52">
        <v>30</v>
      </c>
      <c r="CD102" s="52">
        <f t="shared" si="78"/>
        <v>12</v>
      </c>
      <c r="CE102" s="52">
        <v>0</v>
      </c>
      <c r="CF102" s="52">
        <f t="shared" si="79"/>
        <v>0</v>
      </c>
      <c r="CG102" s="52">
        <v>0</v>
      </c>
      <c r="CH102" s="52">
        <f t="shared" si="80"/>
        <v>0</v>
      </c>
      <c r="CI102" s="52">
        <v>0</v>
      </c>
      <c r="CJ102" s="52">
        <f t="shared" si="81"/>
        <v>0</v>
      </c>
      <c r="CK102" s="52">
        <v>0</v>
      </c>
      <c r="CL102" s="52">
        <f t="shared" si="82"/>
        <v>0</v>
      </c>
      <c r="CM102" s="52">
        <v>0</v>
      </c>
      <c r="CN102" s="52">
        <f t="shared" si="83"/>
        <v>0</v>
      </c>
      <c r="CO102" s="52">
        <v>0</v>
      </c>
      <c r="CP102" s="52">
        <f t="shared" si="84"/>
        <v>0</v>
      </c>
      <c r="CQ102" s="52">
        <v>0</v>
      </c>
      <c r="CR102" s="52">
        <f t="shared" si="85"/>
        <v>0</v>
      </c>
    </row>
    <row r="103" spans="1:96" s="53" customFormat="1" ht="89.25" hidden="1">
      <c r="A103" s="45" t="str">
        <f t="shared" si="44"/>
        <v>0601682594</v>
      </c>
      <c r="B103" s="45" t="str">
        <f t="shared" si="45"/>
        <v>060168259411</v>
      </c>
      <c r="C103" s="46">
        <v>94</v>
      </c>
      <c r="D103" s="46">
        <v>25400517</v>
      </c>
      <c r="E103" s="47" t="s">
        <v>64</v>
      </c>
      <c r="F103" s="47" t="s">
        <v>263</v>
      </c>
      <c r="G103" s="47" t="s">
        <v>292</v>
      </c>
      <c r="H103" s="47" t="s">
        <v>104</v>
      </c>
      <c r="I103" s="47" t="s">
        <v>68</v>
      </c>
      <c r="J103" s="48" t="s">
        <v>293</v>
      </c>
      <c r="K103" s="47" t="s">
        <v>80</v>
      </c>
      <c r="L103" s="47">
        <v>1</v>
      </c>
      <c r="M103" s="47" t="s">
        <v>80</v>
      </c>
      <c r="N103" s="47"/>
      <c r="O103" s="49">
        <f t="shared" si="46"/>
        <v>4667</v>
      </c>
      <c r="P103" s="49">
        <f t="shared" si="47"/>
        <v>1869</v>
      </c>
      <c r="Q103" s="54"/>
      <c r="R103" s="51"/>
      <c r="S103" s="50" t="s">
        <v>81</v>
      </c>
      <c r="T103" s="50"/>
      <c r="U103" s="52">
        <v>3063</v>
      </c>
      <c r="V103" s="52">
        <f t="shared" si="48"/>
        <v>1226</v>
      </c>
      <c r="W103" s="52">
        <v>0</v>
      </c>
      <c r="X103" s="52">
        <f t="shared" si="49"/>
        <v>0</v>
      </c>
      <c r="Y103" s="52">
        <v>155</v>
      </c>
      <c r="Z103" s="52">
        <f t="shared" si="50"/>
        <v>62</v>
      </c>
      <c r="AA103" s="52">
        <v>410</v>
      </c>
      <c r="AB103" s="52">
        <f t="shared" si="51"/>
        <v>164</v>
      </c>
      <c r="AC103" s="52">
        <v>0</v>
      </c>
      <c r="AD103" s="52">
        <f t="shared" si="52"/>
        <v>0</v>
      </c>
      <c r="AE103" s="52">
        <v>0</v>
      </c>
      <c r="AF103" s="52">
        <f t="shared" si="53"/>
        <v>0</v>
      </c>
      <c r="AG103" s="52">
        <v>0</v>
      </c>
      <c r="AH103" s="52">
        <f t="shared" si="54"/>
        <v>0</v>
      </c>
      <c r="AI103" s="52">
        <v>0</v>
      </c>
      <c r="AJ103" s="52">
        <f t="shared" si="55"/>
        <v>0</v>
      </c>
      <c r="AK103" s="52">
        <v>0</v>
      </c>
      <c r="AL103" s="52">
        <f t="shared" si="56"/>
        <v>0</v>
      </c>
      <c r="AM103" s="52">
        <v>264</v>
      </c>
      <c r="AN103" s="52">
        <f t="shared" si="57"/>
        <v>106</v>
      </c>
      <c r="AO103" s="52">
        <v>0</v>
      </c>
      <c r="AP103" s="52">
        <f t="shared" si="58"/>
        <v>0</v>
      </c>
      <c r="AQ103" s="52">
        <v>0</v>
      </c>
      <c r="AR103" s="52">
        <f t="shared" si="59"/>
        <v>0</v>
      </c>
      <c r="AS103" s="52">
        <v>241</v>
      </c>
      <c r="AT103" s="52">
        <f t="shared" si="60"/>
        <v>97</v>
      </c>
      <c r="AU103" s="52">
        <v>0</v>
      </c>
      <c r="AV103" s="52">
        <f t="shared" si="61"/>
        <v>0</v>
      </c>
      <c r="AW103" s="52">
        <v>80</v>
      </c>
      <c r="AX103" s="52">
        <f t="shared" si="62"/>
        <v>32</v>
      </c>
      <c r="AY103" s="52">
        <v>100</v>
      </c>
      <c r="AZ103" s="52">
        <f t="shared" si="63"/>
        <v>40</v>
      </c>
      <c r="BA103" s="52">
        <v>0</v>
      </c>
      <c r="BB103" s="52">
        <f t="shared" si="64"/>
        <v>0</v>
      </c>
      <c r="BC103" s="52">
        <v>0</v>
      </c>
      <c r="BD103" s="52">
        <f t="shared" si="65"/>
        <v>0</v>
      </c>
      <c r="BE103" s="52">
        <v>0</v>
      </c>
      <c r="BF103" s="52">
        <f t="shared" si="66"/>
        <v>0</v>
      </c>
      <c r="BG103" s="52">
        <v>0</v>
      </c>
      <c r="BH103" s="52">
        <f t="shared" si="67"/>
        <v>0</v>
      </c>
      <c r="BI103" s="52">
        <v>30</v>
      </c>
      <c r="BJ103" s="52">
        <f t="shared" si="68"/>
        <v>12</v>
      </c>
      <c r="BK103" s="52">
        <v>0</v>
      </c>
      <c r="BL103" s="52">
        <f t="shared" si="69"/>
        <v>0</v>
      </c>
      <c r="BM103" s="49">
        <v>60</v>
      </c>
      <c r="BN103" s="52">
        <f t="shared" si="70"/>
        <v>24</v>
      </c>
      <c r="BO103" s="52">
        <v>264</v>
      </c>
      <c r="BP103" s="52">
        <f t="shared" si="71"/>
        <v>106</v>
      </c>
      <c r="BQ103" s="52">
        <v>0</v>
      </c>
      <c r="BR103" s="52">
        <f t="shared" si="72"/>
        <v>0</v>
      </c>
      <c r="BS103" s="52">
        <v>0</v>
      </c>
      <c r="BT103" s="52">
        <f t="shared" si="73"/>
        <v>0</v>
      </c>
      <c r="BU103" s="52">
        <v>0</v>
      </c>
      <c r="BV103" s="52">
        <f t="shared" si="74"/>
        <v>0</v>
      </c>
      <c r="BW103" s="52">
        <v>0</v>
      </c>
      <c r="BX103" s="52">
        <f t="shared" si="75"/>
        <v>0</v>
      </c>
      <c r="BY103" s="52">
        <v>0</v>
      </c>
      <c r="BZ103" s="52">
        <f t="shared" si="76"/>
        <v>0</v>
      </c>
      <c r="CA103" s="52">
        <v>0</v>
      </c>
      <c r="CB103" s="52">
        <f t="shared" si="77"/>
        <v>0</v>
      </c>
      <c r="CC103" s="52">
        <v>0</v>
      </c>
      <c r="CD103" s="52">
        <f t="shared" si="78"/>
        <v>0</v>
      </c>
      <c r="CE103" s="52">
        <v>0</v>
      </c>
      <c r="CF103" s="52">
        <f t="shared" si="79"/>
        <v>0</v>
      </c>
      <c r="CG103" s="52">
        <v>0</v>
      </c>
      <c r="CH103" s="52">
        <f t="shared" si="80"/>
        <v>0</v>
      </c>
      <c r="CI103" s="52">
        <v>0</v>
      </c>
      <c r="CJ103" s="52">
        <f t="shared" si="81"/>
        <v>0</v>
      </c>
      <c r="CK103" s="52">
        <v>0</v>
      </c>
      <c r="CL103" s="52">
        <f t="shared" si="82"/>
        <v>0</v>
      </c>
      <c r="CM103" s="52">
        <v>0</v>
      </c>
      <c r="CN103" s="52">
        <f t="shared" si="83"/>
        <v>0</v>
      </c>
      <c r="CO103" s="52">
        <v>0</v>
      </c>
      <c r="CP103" s="52">
        <f t="shared" si="84"/>
        <v>0</v>
      </c>
      <c r="CQ103" s="52">
        <v>0</v>
      </c>
      <c r="CR103" s="52">
        <f t="shared" si="85"/>
        <v>0</v>
      </c>
    </row>
    <row r="104" spans="1:96" s="53" customFormat="1" ht="76.5">
      <c r="A104" s="45" t="str">
        <f t="shared" si="44"/>
        <v>0601686603</v>
      </c>
      <c r="B104" s="45" t="str">
        <f t="shared" si="45"/>
        <v>060168660312</v>
      </c>
      <c r="C104" s="46">
        <v>95</v>
      </c>
      <c r="D104" s="46">
        <v>25400100</v>
      </c>
      <c r="E104" s="47" t="s">
        <v>64</v>
      </c>
      <c r="F104" s="47" t="s">
        <v>263</v>
      </c>
      <c r="G104" s="47" t="s">
        <v>294</v>
      </c>
      <c r="H104" s="47" t="s">
        <v>67</v>
      </c>
      <c r="I104" s="47" t="s">
        <v>68</v>
      </c>
      <c r="J104" s="48" t="s">
        <v>295</v>
      </c>
      <c r="K104" s="47" t="s">
        <v>70</v>
      </c>
      <c r="L104" s="47">
        <v>50</v>
      </c>
      <c r="M104" s="47" t="s">
        <v>80</v>
      </c>
      <c r="N104" s="47"/>
      <c r="O104" s="49">
        <f t="shared" si="46"/>
        <v>19419</v>
      </c>
      <c r="P104" s="49">
        <f t="shared" si="47"/>
        <v>7772</v>
      </c>
      <c r="Q104" s="54"/>
      <c r="R104" s="51"/>
      <c r="S104" s="50" t="s">
        <v>81</v>
      </c>
      <c r="T104" s="50" t="s">
        <v>63</v>
      </c>
      <c r="U104" s="52">
        <v>9829</v>
      </c>
      <c r="V104" s="52">
        <f t="shared" si="48"/>
        <v>3932</v>
      </c>
      <c r="W104" s="52">
        <v>0</v>
      </c>
      <c r="X104" s="52">
        <f t="shared" si="49"/>
        <v>0</v>
      </c>
      <c r="Y104" s="52">
        <v>2092</v>
      </c>
      <c r="Z104" s="52">
        <f t="shared" si="50"/>
        <v>837</v>
      </c>
      <c r="AA104" s="52">
        <v>784</v>
      </c>
      <c r="AB104" s="52">
        <f t="shared" si="51"/>
        <v>314</v>
      </c>
      <c r="AC104" s="52">
        <v>0</v>
      </c>
      <c r="AD104" s="52">
        <f t="shared" si="52"/>
        <v>0</v>
      </c>
      <c r="AE104" s="52">
        <v>0</v>
      </c>
      <c r="AF104" s="52">
        <f t="shared" si="53"/>
        <v>0</v>
      </c>
      <c r="AG104" s="52">
        <v>0</v>
      </c>
      <c r="AH104" s="52">
        <f t="shared" si="54"/>
        <v>0</v>
      </c>
      <c r="AI104" s="52">
        <v>0</v>
      </c>
      <c r="AJ104" s="52">
        <f t="shared" si="55"/>
        <v>0</v>
      </c>
      <c r="AK104" s="52">
        <v>0</v>
      </c>
      <c r="AL104" s="52">
        <f t="shared" si="56"/>
        <v>0</v>
      </c>
      <c r="AM104" s="52">
        <v>0</v>
      </c>
      <c r="AN104" s="52">
        <f t="shared" si="57"/>
        <v>0</v>
      </c>
      <c r="AO104" s="52">
        <v>209</v>
      </c>
      <c r="AP104" s="52">
        <f t="shared" si="58"/>
        <v>84</v>
      </c>
      <c r="AQ104" s="52">
        <v>1092</v>
      </c>
      <c r="AR104" s="52">
        <f t="shared" si="59"/>
        <v>437</v>
      </c>
      <c r="AS104" s="52">
        <v>809</v>
      </c>
      <c r="AT104" s="52">
        <f t="shared" si="60"/>
        <v>324</v>
      </c>
      <c r="AU104" s="52">
        <v>3</v>
      </c>
      <c r="AV104" s="52">
        <f t="shared" si="61"/>
        <v>2</v>
      </c>
      <c r="AW104" s="52">
        <v>755</v>
      </c>
      <c r="AX104" s="52">
        <f t="shared" si="62"/>
        <v>302</v>
      </c>
      <c r="AY104" s="52">
        <v>100</v>
      </c>
      <c r="AZ104" s="52">
        <f t="shared" si="63"/>
        <v>40</v>
      </c>
      <c r="BA104" s="52">
        <v>0</v>
      </c>
      <c r="BB104" s="52">
        <f t="shared" si="64"/>
        <v>0</v>
      </c>
      <c r="BC104" s="52">
        <v>935</v>
      </c>
      <c r="BD104" s="52">
        <f t="shared" si="65"/>
        <v>374</v>
      </c>
      <c r="BE104" s="52">
        <v>1700</v>
      </c>
      <c r="BF104" s="52">
        <f t="shared" si="66"/>
        <v>680</v>
      </c>
      <c r="BG104" s="52">
        <v>0</v>
      </c>
      <c r="BH104" s="52">
        <f t="shared" si="67"/>
        <v>0</v>
      </c>
      <c r="BI104" s="52">
        <v>25</v>
      </c>
      <c r="BJ104" s="52">
        <f t="shared" si="68"/>
        <v>10</v>
      </c>
      <c r="BK104" s="52">
        <v>596</v>
      </c>
      <c r="BL104" s="52">
        <f t="shared" si="69"/>
        <v>239</v>
      </c>
      <c r="BM104" s="49">
        <v>176</v>
      </c>
      <c r="BN104" s="52">
        <f t="shared" si="70"/>
        <v>71</v>
      </c>
      <c r="BO104" s="52">
        <v>0</v>
      </c>
      <c r="BP104" s="52">
        <f t="shared" si="71"/>
        <v>0</v>
      </c>
      <c r="BQ104" s="52">
        <v>0</v>
      </c>
      <c r="BR104" s="52">
        <f t="shared" si="72"/>
        <v>0</v>
      </c>
      <c r="BS104" s="52">
        <v>0</v>
      </c>
      <c r="BT104" s="52">
        <f t="shared" si="73"/>
        <v>0</v>
      </c>
      <c r="BU104" s="52">
        <v>0</v>
      </c>
      <c r="BV104" s="52">
        <f t="shared" si="74"/>
        <v>0</v>
      </c>
      <c r="BW104" s="52">
        <v>0</v>
      </c>
      <c r="BX104" s="52">
        <f t="shared" si="75"/>
        <v>0</v>
      </c>
      <c r="BY104" s="52">
        <v>0</v>
      </c>
      <c r="BZ104" s="52">
        <f t="shared" si="76"/>
        <v>0</v>
      </c>
      <c r="CA104" s="52">
        <v>0</v>
      </c>
      <c r="CB104" s="52">
        <f t="shared" si="77"/>
        <v>0</v>
      </c>
      <c r="CC104" s="52">
        <v>14</v>
      </c>
      <c r="CD104" s="52">
        <f t="shared" si="78"/>
        <v>6</v>
      </c>
      <c r="CE104" s="52">
        <v>0</v>
      </c>
      <c r="CF104" s="52">
        <f t="shared" si="79"/>
        <v>0</v>
      </c>
      <c r="CG104" s="52">
        <v>0</v>
      </c>
      <c r="CH104" s="52">
        <f t="shared" si="80"/>
        <v>0</v>
      </c>
      <c r="CI104" s="52">
        <v>0</v>
      </c>
      <c r="CJ104" s="52">
        <f t="shared" si="81"/>
        <v>0</v>
      </c>
      <c r="CK104" s="52">
        <v>0</v>
      </c>
      <c r="CL104" s="52">
        <f t="shared" si="82"/>
        <v>0</v>
      </c>
      <c r="CM104" s="52">
        <v>0</v>
      </c>
      <c r="CN104" s="52">
        <f t="shared" si="83"/>
        <v>0</v>
      </c>
      <c r="CO104" s="52">
        <v>0</v>
      </c>
      <c r="CP104" s="52">
        <f t="shared" si="84"/>
        <v>0</v>
      </c>
      <c r="CQ104" s="52">
        <v>300</v>
      </c>
      <c r="CR104" s="52">
        <f t="shared" si="85"/>
        <v>120</v>
      </c>
    </row>
    <row r="105" spans="1:96" s="53" customFormat="1" ht="76.5" hidden="1">
      <c r="A105" s="45" t="str">
        <f t="shared" si="44"/>
        <v>0601686629</v>
      </c>
      <c r="B105" s="45" t="str">
        <f t="shared" si="45"/>
        <v>060168662913</v>
      </c>
      <c r="C105" s="46">
        <v>96</v>
      </c>
      <c r="D105" s="46">
        <v>25400100</v>
      </c>
      <c r="E105" s="47" t="s">
        <v>64</v>
      </c>
      <c r="F105" s="47" t="s">
        <v>263</v>
      </c>
      <c r="G105" s="47" t="s">
        <v>296</v>
      </c>
      <c r="H105" s="47" t="s">
        <v>297</v>
      </c>
      <c r="I105" s="47" t="s">
        <v>68</v>
      </c>
      <c r="J105" s="48" t="s">
        <v>298</v>
      </c>
      <c r="K105" s="47" t="s">
        <v>70</v>
      </c>
      <c r="L105" s="47">
        <v>50</v>
      </c>
      <c r="M105" s="47" t="s">
        <v>80</v>
      </c>
      <c r="N105" s="47"/>
      <c r="O105" s="49">
        <f t="shared" si="46"/>
        <v>43159</v>
      </c>
      <c r="P105" s="49">
        <f t="shared" si="47"/>
        <v>17267</v>
      </c>
      <c r="Q105" s="54"/>
      <c r="R105" s="51" t="s">
        <v>93</v>
      </c>
      <c r="S105" s="50" t="s">
        <v>81</v>
      </c>
      <c r="T105" s="50"/>
      <c r="U105" s="52">
        <v>25442</v>
      </c>
      <c r="V105" s="52">
        <f t="shared" si="48"/>
        <v>10177</v>
      </c>
      <c r="W105" s="52">
        <v>0</v>
      </c>
      <c r="X105" s="52">
        <f t="shared" si="49"/>
        <v>0</v>
      </c>
      <c r="Y105" s="52">
        <v>3297</v>
      </c>
      <c r="Z105" s="52">
        <f t="shared" si="50"/>
        <v>1319</v>
      </c>
      <c r="AA105" s="52">
        <v>987</v>
      </c>
      <c r="AB105" s="52">
        <f t="shared" si="51"/>
        <v>395</v>
      </c>
      <c r="AC105" s="52">
        <v>0</v>
      </c>
      <c r="AD105" s="52">
        <f t="shared" si="52"/>
        <v>0</v>
      </c>
      <c r="AE105" s="52">
        <v>0</v>
      </c>
      <c r="AF105" s="52">
        <f t="shared" si="53"/>
        <v>0</v>
      </c>
      <c r="AG105" s="52">
        <v>0</v>
      </c>
      <c r="AH105" s="52">
        <f t="shared" si="54"/>
        <v>0</v>
      </c>
      <c r="AI105" s="52">
        <v>0</v>
      </c>
      <c r="AJ105" s="52">
        <f t="shared" si="55"/>
        <v>0</v>
      </c>
      <c r="AK105" s="52">
        <v>0</v>
      </c>
      <c r="AL105" s="52">
        <f t="shared" si="56"/>
        <v>0</v>
      </c>
      <c r="AM105" s="52">
        <v>1552</v>
      </c>
      <c r="AN105" s="52">
        <f t="shared" si="57"/>
        <v>621</v>
      </c>
      <c r="AO105" s="52">
        <v>1987</v>
      </c>
      <c r="AP105" s="52">
        <f t="shared" si="58"/>
        <v>795</v>
      </c>
      <c r="AQ105" s="52">
        <v>1092</v>
      </c>
      <c r="AR105" s="52">
        <f t="shared" si="59"/>
        <v>437</v>
      </c>
      <c r="AS105" s="52">
        <v>1245</v>
      </c>
      <c r="AT105" s="52">
        <f t="shared" si="60"/>
        <v>498</v>
      </c>
      <c r="AU105" s="52">
        <v>4</v>
      </c>
      <c r="AV105" s="52">
        <f t="shared" si="61"/>
        <v>2</v>
      </c>
      <c r="AW105" s="52">
        <v>4027</v>
      </c>
      <c r="AX105" s="52">
        <f t="shared" si="62"/>
        <v>1611</v>
      </c>
      <c r="AY105" s="52">
        <v>500</v>
      </c>
      <c r="AZ105" s="52">
        <f t="shared" si="63"/>
        <v>200</v>
      </c>
      <c r="BA105" s="52">
        <v>0</v>
      </c>
      <c r="BB105" s="52">
        <f t="shared" si="64"/>
        <v>0</v>
      </c>
      <c r="BC105" s="52">
        <v>990</v>
      </c>
      <c r="BD105" s="52">
        <f t="shared" si="65"/>
        <v>396</v>
      </c>
      <c r="BE105" s="52">
        <v>1000</v>
      </c>
      <c r="BF105" s="52">
        <f t="shared" si="66"/>
        <v>400</v>
      </c>
      <c r="BG105" s="52">
        <v>0</v>
      </c>
      <c r="BH105" s="52">
        <f t="shared" si="67"/>
        <v>0</v>
      </c>
      <c r="BI105" s="52">
        <v>660</v>
      </c>
      <c r="BJ105" s="52">
        <f t="shared" si="68"/>
        <v>264</v>
      </c>
      <c r="BK105" s="52">
        <v>115</v>
      </c>
      <c r="BL105" s="52">
        <f t="shared" si="69"/>
        <v>46</v>
      </c>
      <c r="BM105" s="49">
        <v>206</v>
      </c>
      <c r="BN105" s="52">
        <f t="shared" si="70"/>
        <v>83</v>
      </c>
      <c r="BO105" s="52">
        <v>0</v>
      </c>
      <c r="BP105" s="52">
        <f t="shared" si="71"/>
        <v>0</v>
      </c>
      <c r="BQ105" s="52">
        <v>0</v>
      </c>
      <c r="BR105" s="52">
        <f t="shared" si="72"/>
        <v>0</v>
      </c>
      <c r="BS105" s="52">
        <v>0</v>
      </c>
      <c r="BT105" s="52">
        <f t="shared" si="73"/>
        <v>0</v>
      </c>
      <c r="BU105" s="52">
        <v>0</v>
      </c>
      <c r="BV105" s="52">
        <f t="shared" si="74"/>
        <v>0</v>
      </c>
      <c r="BW105" s="52">
        <v>0</v>
      </c>
      <c r="BX105" s="52">
        <f t="shared" si="75"/>
        <v>0</v>
      </c>
      <c r="BY105" s="52">
        <v>0</v>
      </c>
      <c r="BZ105" s="52">
        <f t="shared" si="76"/>
        <v>0</v>
      </c>
      <c r="CA105" s="52">
        <v>23</v>
      </c>
      <c r="CB105" s="52">
        <f t="shared" si="77"/>
        <v>10</v>
      </c>
      <c r="CC105" s="52">
        <v>22</v>
      </c>
      <c r="CD105" s="52">
        <f t="shared" si="78"/>
        <v>9</v>
      </c>
      <c r="CE105" s="52">
        <v>0</v>
      </c>
      <c r="CF105" s="52">
        <f t="shared" si="79"/>
        <v>0</v>
      </c>
      <c r="CG105" s="52">
        <v>0</v>
      </c>
      <c r="CH105" s="52">
        <f t="shared" si="80"/>
        <v>0</v>
      </c>
      <c r="CI105" s="52">
        <v>0</v>
      </c>
      <c r="CJ105" s="52">
        <f t="shared" si="81"/>
        <v>0</v>
      </c>
      <c r="CK105" s="52">
        <v>0</v>
      </c>
      <c r="CL105" s="52">
        <f t="shared" si="82"/>
        <v>0</v>
      </c>
      <c r="CM105" s="52">
        <v>10</v>
      </c>
      <c r="CN105" s="52">
        <f t="shared" si="83"/>
        <v>4</v>
      </c>
      <c r="CO105" s="52">
        <v>0</v>
      </c>
      <c r="CP105" s="52">
        <f t="shared" si="84"/>
        <v>0</v>
      </c>
      <c r="CQ105" s="52">
        <v>0</v>
      </c>
      <c r="CR105" s="52">
        <f t="shared" si="85"/>
        <v>0</v>
      </c>
    </row>
    <row r="106" spans="1:96" s="53" customFormat="1" ht="76.5" hidden="1">
      <c r="A106" s="45" t="str">
        <f t="shared" si="44"/>
        <v>0601686660</v>
      </c>
      <c r="B106" s="45" t="str">
        <f t="shared" si="45"/>
        <v>060168666012</v>
      </c>
      <c r="C106" s="46">
        <v>97</v>
      </c>
      <c r="D106" s="46">
        <v>25400100</v>
      </c>
      <c r="E106" s="47" t="s">
        <v>64</v>
      </c>
      <c r="F106" s="47" t="s">
        <v>263</v>
      </c>
      <c r="G106" s="47" t="s">
        <v>299</v>
      </c>
      <c r="H106" s="47" t="s">
        <v>67</v>
      </c>
      <c r="I106" s="47" t="s">
        <v>68</v>
      </c>
      <c r="J106" s="48" t="s">
        <v>300</v>
      </c>
      <c r="K106" s="47" t="s">
        <v>70</v>
      </c>
      <c r="L106" s="47">
        <v>50</v>
      </c>
      <c r="M106" s="47" t="s">
        <v>80</v>
      </c>
      <c r="N106" s="47"/>
      <c r="O106" s="49">
        <f t="shared" si="46"/>
        <v>155450</v>
      </c>
      <c r="P106" s="49">
        <f t="shared" si="47"/>
        <v>62183</v>
      </c>
      <c r="Q106" s="54"/>
      <c r="R106" s="51" t="s">
        <v>93</v>
      </c>
      <c r="S106" s="50" t="s">
        <v>81</v>
      </c>
      <c r="T106" s="50"/>
      <c r="U106" s="52">
        <v>111507</v>
      </c>
      <c r="V106" s="52">
        <f t="shared" si="48"/>
        <v>44603</v>
      </c>
      <c r="W106" s="52">
        <v>0</v>
      </c>
      <c r="X106" s="52">
        <f t="shared" si="49"/>
        <v>0</v>
      </c>
      <c r="Y106" s="52">
        <v>15846</v>
      </c>
      <c r="Z106" s="52">
        <f t="shared" si="50"/>
        <v>6339</v>
      </c>
      <c r="AA106" s="52">
        <v>2372</v>
      </c>
      <c r="AB106" s="52">
        <f t="shared" si="51"/>
        <v>949</v>
      </c>
      <c r="AC106" s="52">
        <v>0</v>
      </c>
      <c r="AD106" s="52">
        <f t="shared" si="52"/>
        <v>0</v>
      </c>
      <c r="AE106" s="52">
        <v>0</v>
      </c>
      <c r="AF106" s="52">
        <f t="shared" si="53"/>
        <v>0</v>
      </c>
      <c r="AG106" s="52">
        <v>0</v>
      </c>
      <c r="AH106" s="52">
        <f t="shared" si="54"/>
        <v>0</v>
      </c>
      <c r="AI106" s="52">
        <v>44</v>
      </c>
      <c r="AJ106" s="52">
        <f t="shared" si="55"/>
        <v>18</v>
      </c>
      <c r="AK106" s="52">
        <v>2480</v>
      </c>
      <c r="AL106" s="52">
        <f t="shared" si="56"/>
        <v>992</v>
      </c>
      <c r="AM106" s="52">
        <v>0</v>
      </c>
      <c r="AN106" s="52">
        <f t="shared" si="57"/>
        <v>0</v>
      </c>
      <c r="AO106" s="52">
        <v>2664</v>
      </c>
      <c r="AP106" s="52">
        <f t="shared" si="58"/>
        <v>1066</v>
      </c>
      <c r="AQ106" s="52">
        <v>972</v>
      </c>
      <c r="AR106" s="52">
        <f t="shared" si="59"/>
        <v>389</v>
      </c>
      <c r="AS106" s="52">
        <v>0</v>
      </c>
      <c r="AT106" s="52">
        <f t="shared" si="60"/>
        <v>0</v>
      </c>
      <c r="AU106" s="52">
        <v>20</v>
      </c>
      <c r="AV106" s="52">
        <f t="shared" si="61"/>
        <v>8</v>
      </c>
      <c r="AW106" s="52">
        <v>6181</v>
      </c>
      <c r="AX106" s="52">
        <f t="shared" si="62"/>
        <v>2473</v>
      </c>
      <c r="AY106" s="52">
        <v>500</v>
      </c>
      <c r="AZ106" s="52">
        <f t="shared" si="63"/>
        <v>200</v>
      </c>
      <c r="BA106" s="52">
        <v>0</v>
      </c>
      <c r="BB106" s="52">
        <f t="shared" si="64"/>
        <v>0</v>
      </c>
      <c r="BC106" s="52">
        <v>2270</v>
      </c>
      <c r="BD106" s="52">
        <f t="shared" si="65"/>
        <v>908</v>
      </c>
      <c r="BE106" s="52">
        <v>7100</v>
      </c>
      <c r="BF106" s="52">
        <f t="shared" si="66"/>
        <v>2840</v>
      </c>
      <c r="BG106" s="52">
        <v>0</v>
      </c>
      <c r="BH106" s="52">
        <f t="shared" si="67"/>
        <v>0</v>
      </c>
      <c r="BI106" s="52">
        <v>865</v>
      </c>
      <c r="BJ106" s="52">
        <f t="shared" si="68"/>
        <v>346</v>
      </c>
      <c r="BK106" s="52">
        <v>565</v>
      </c>
      <c r="BL106" s="52">
        <f t="shared" si="69"/>
        <v>226</v>
      </c>
      <c r="BM106" s="49">
        <v>1942</v>
      </c>
      <c r="BN106" s="52">
        <f t="shared" si="70"/>
        <v>777</v>
      </c>
      <c r="BO106" s="52">
        <v>0</v>
      </c>
      <c r="BP106" s="52">
        <f t="shared" si="71"/>
        <v>0</v>
      </c>
      <c r="BQ106" s="52">
        <v>0</v>
      </c>
      <c r="BR106" s="52">
        <f t="shared" si="72"/>
        <v>0</v>
      </c>
      <c r="BS106" s="52">
        <v>0</v>
      </c>
      <c r="BT106" s="52">
        <f t="shared" si="73"/>
        <v>0</v>
      </c>
      <c r="BU106" s="52">
        <v>0</v>
      </c>
      <c r="BV106" s="52">
        <f t="shared" si="74"/>
        <v>0</v>
      </c>
      <c r="BW106" s="52">
        <v>0</v>
      </c>
      <c r="BX106" s="52">
        <f t="shared" si="75"/>
        <v>0</v>
      </c>
      <c r="BY106" s="52">
        <v>0</v>
      </c>
      <c r="BZ106" s="52">
        <f t="shared" si="76"/>
        <v>0</v>
      </c>
      <c r="CA106" s="52">
        <v>27</v>
      </c>
      <c r="CB106" s="52">
        <f t="shared" si="77"/>
        <v>11</v>
      </c>
      <c r="CC106" s="52">
        <v>60</v>
      </c>
      <c r="CD106" s="52">
        <f t="shared" si="78"/>
        <v>24</v>
      </c>
      <c r="CE106" s="52">
        <v>0</v>
      </c>
      <c r="CF106" s="52">
        <f t="shared" si="79"/>
        <v>0</v>
      </c>
      <c r="CG106" s="52">
        <v>0</v>
      </c>
      <c r="CH106" s="52">
        <f t="shared" si="80"/>
        <v>0</v>
      </c>
      <c r="CI106" s="52">
        <v>0</v>
      </c>
      <c r="CJ106" s="52">
        <f t="shared" si="81"/>
        <v>0</v>
      </c>
      <c r="CK106" s="52">
        <v>0</v>
      </c>
      <c r="CL106" s="52">
        <f t="shared" si="82"/>
        <v>0</v>
      </c>
      <c r="CM106" s="52">
        <v>0</v>
      </c>
      <c r="CN106" s="52">
        <f t="shared" si="83"/>
        <v>0</v>
      </c>
      <c r="CO106" s="52">
        <v>0</v>
      </c>
      <c r="CP106" s="52">
        <f t="shared" si="84"/>
        <v>0</v>
      </c>
      <c r="CQ106" s="52">
        <v>35</v>
      </c>
      <c r="CR106" s="52">
        <f t="shared" si="85"/>
        <v>14</v>
      </c>
    </row>
    <row r="107" spans="1:96" s="53" customFormat="1" ht="51" hidden="1">
      <c r="A107" s="45" t="str">
        <f t="shared" si="44"/>
        <v>0601689243</v>
      </c>
      <c r="B107" s="45" t="str">
        <f t="shared" si="45"/>
        <v>060168924311</v>
      </c>
      <c r="C107" s="46">
        <v>98</v>
      </c>
      <c r="D107" s="46">
        <v>25400453</v>
      </c>
      <c r="E107" s="47" t="s">
        <v>64</v>
      </c>
      <c r="F107" s="47" t="s">
        <v>263</v>
      </c>
      <c r="G107" s="47" t="s">
        <v>301</v>
      </c>
      <c r="H107" s="47" t="s">
        <v>104</v>
      </c>
      <c r="I107" s="47" t="s">
        <v>68</v>
      </c>
      <c r="J107" s="48" t="s">
        <v>302</v>
      </c>
      <c r="K107" s="47" t="s">
        <v>80</v>
      </c>
      <c r="L107" s="47">
        <v>1</v>
      </c>
      <c r="M107" s="47" t="s">
        <v>80</v>
      </c>
      <c r="N107" s="47"/>
      <c r="O107" s="49">
        <f t="shared" si="46"/>
        <v>2688937</v>
      </c>
      <c r="P107" s="49">
        <f t="shared" si="47"/>
        <v>1075580</v>
      </c>
      <c r="Q107" s="54"/>
      <c r="R107" s="51" t="s">
        <v>93</v>
      </c>
      <c r="S107" s="50" t="s">
        <v>81</v>
      </c>
      <c r="T107" s="50"/>
      <c r="U107" s="52">
        <v>1834082</v>
      </c>
      <c r="V107" s="52">
        <f t="shared" si="48"/>
        <v>733633</v>
      </c>
      <c r="W107" s="52">
        <v>173530</v>
      </c>
      <c r="X107" s="52">
        <f t="shared" si="49"/>
        <v>69412</v>
      </c>
      <c r="Y107" s="52">
        <v>27059</v>
      </c>
      <c r="Z107" s="52">
        <f t="shared" si="50"/>
        <v>10824</v>
      </c>
      <c r="AA107" s="52">
        <v>9875</v>
      </c>
      <c r="AB107" s="52">
        <f t="shared" si="51"/>
        <v>3950</v>
      </c>
      <c r="AC107" s="52">
        <v>0</v>
      </c>
      <c r="AD107" s="52">
        <f t="shared" si="52"/>
        <v>0</v>
      </c>
      <c r="AE107" s="52">
        <v>67586</v>
      </c>
      <c r="AF107" s="52">
        <f t="shared" si="53"/>
        <v>27035</v>
      </c>
      <c r="AG107" s="52">
        <v>0</v>
      </c>
      <c r="AH107" s="52">
        <f t="shared" si="54"/>
        <v>0</v>
      </c>
      <c r="AI107" s="52">
        <v>0</v>
      </c>
      <c r="AJ107" s="52">
        <f t="shared" si="55"/>
        <v>0</v>
      </c>
      <c r="AK107" s="52">
        <v>0</v>
      </c>
      <c r="AL107" s="52">
        <f t="shared" si="56"/>
        <v>0</v>
      </c>
      <c r="AM107" s="52">
        <v>12516</v>
      </c>
      <c r="AN107" s="52">
        <f t="shared" si="57"/>
        <v>5007</v>
      </c>
      <c r="AO107" s="52">
        <v>21326</v>
      </c>
      <c r="AP107" s="52">
        <f t="shared" si="58"/>
        <v>8531</v>
      </c>
      <c r="AQ107" s="52">
        <v>0</v>
      </c>
      <c r="AR107" s="52">
        <f t="shared" si="59"/>
        <v>0</v>
      </c>
      <c r="AS107" s="52">
        <v>90386</v>
      </c>
      <c r="AT107" s="52">
        <f t="shared" si="60"/>
        <v>36155</v>
      </c>
      <c r="AU107" s="52">
        <v>73050</v>
      </c>
      <c r="AV107" s="52">
        <f t="shared" si="61"/>
        <v>29220</v>
      </c>
      <c r="AW107" s="52">
        <v>6236</v>
      </c>
      <c r="AX107" s="52">
        <f t="shared" si="62"/>
        <v>2495</v>
      </c>
      <c r="AY107" s="52">
        <v>25000</v>
      </c>
      <c r="AZ107" s="52">
        <f t="shared" si="63"/>
        <v>10000</v>
      </c>
      <c r="BA107" s="52">
        <v>7000</v>
      </c>
      <c r="BB107" s="52">
        <f t="shared" si="64"/>
        <v>2800</v>
      </c>
      <c r="BC107" s="52">
        <v>20000</v>
      </c>
      <c r="BD107" s="52">
        <f t="shared" si="65"/>
        <v>8000</v>
      </c>
      <c r="BE107" s="52">
        <v>50000</v>
      </c>
      <c r="BF107" s="52">
        <f t="shared" si="66"/>
        <v>20000</v>
      </c>
      <c r="BG107" s="52">
        <v>0</v>
      </c>
      <c r="BH107" s="52">
        <f t="shared" si="67"/>
        <v>0</v>
      </c>
      <c r="BI107" s="52">
        <v>37125</v>
      </c>
      <c r="BJ107" s="52">
        <f t="shared" si="68"/>
        <v>14850</v>
      </c>
      <c r="BK107" s="52">
        <v>30046</v>
      </c>
      <c r="BL107" s="52">
        <f t="shared" si="69"/>
        <v>12019</v>
      </c>
      <c r="BM107" s="49">
        <v>44908</v>
      </c>
      <c r="BN107" s="52">
        <f t="shared" si="70"/>
        <v>17964</v>
      </c>
      <c r="BO107" s="52">
        <v>72312</v>
      </c>
      <c r="BP107" s="52">
        <f t="shared" si="71"/>
        <v>28925</v>
      </c>
      <c r="BQ107" s="52">
        <v>0</v>
      </c>
      <c r="BR107" s="52">
        <f t="shared" si="72"/>
        <v>0</v>
      </c>
      <c r="BS107" s="52">
        <v>0</v>
      </c>
      <c r="BT107" s="52">
        <f t="shared" si="73"/>
        <v>0</v>
      </c>
      <c r="BU107" s="52">
        <v>40000</v>
      </c>
      <c r="BV107" s="52">
        <f t="shared" si="74"/>
        <v>16000</v>
      </c>
      <c r="BW107" s="52">
        <v>23400</v>
      </c>
      <c r="BX107" s="52">
        <f t="shared" si="75"/>
        <v>9360</v>
      </c>
      <c r="BY107" s="52">
        <v>0</v>
      </c>
      <c r="BZ107" s="52">
        <f t="shared" si="76"/>
        <v>0</v>
      </c>
      <c r="CA107" s="52">
        <v>0</v>
      </c>
      <c r="CB107" s="52">
        <f t="shared" si="77"/>
        <v>0</v>
      </c>
      <c r="CC107" s="52">
        <v>3500</v>
      </c>
      <c r="CD107" s="52">
        <f t="shared" si="78"/>
        <v>1400</v>
      </c>
      <c r="CE107" s="52">
        <v>0</v>
      </c>
      <c r="CF107" s="52">
        <f t="shared" si="79"/>
        <v>0</v>
      </c>
      <c r="CG107" s="52">
        <v>0</v>
      </c>
      <c r="CH107" s="52">
        <f t="shared" si="80"/>
        <v>0</v>
      </c>
      <c r="CI107" s="52">
        <v>20000</v>
      </c>
      <c r="CJ107" s="52">
        <f t="shared" si="81"/>
        <v>8000</v>
      </c>
      <c r="CK107" s="52">
        <v>0</v>
      </c>
      <c r="CL107" s="52">
        <f t="shared" si="82"/>
        <v>0</v>
      </c>
      <c r="CM107" s="52">
        <v>0</v>
      </c>
      <c r="CN107" s="52">
        <f t="shared" si="83"/>
        <v>0</v>
      </c>
      <c r="CO107" s="52">
        <v>0</v>
      </c>
      <c r="CP107" s="52">
        <f t="shared" si="84"/>
        <v>0</v>
      </c>
      <c r="CQ107" s="52">
        <v>0</v>
      </c>
      <c r="CR107" s="52">
        <f t="shared" si="85"/>
        <v>0</v>
      </c>
    </row>
    <row r="108" spans="1:96" s="53" customFormat="1" ht="38.25" hidden="1">
      <c r="A108" s="45" t="str">
        <f t="shared" si="44"/>
        <v>0601820087</v>
      </c>
      <c r="B108" s="45" t="str">
        <f t="shared" si="45"/>
        <v>060182008712</v>
      </c>
      <c r="C108" s="46">
        <v>99</v>
      </c>
      <c r="D108" s="46">
        <v>25400107</v>
      </c>
      <c r="E108" s="47" t="s">
        <v>64</v>
      </c>
      <c r="F108" s="47" t="s">
        <v>303</v>
      </c>
      <c r="G108" s="47" t="s">
        <v>304</v>
      </c>
      <c r="H108" s="47" t="s">
        <v>67</v>
      </c>
      <c r="I108" s="47" t="s">
        <v>68</v>
      </c>
      <c r="J108" s="48" t="s">
        <v>305</v>
      </c>
      <c r="K108" s="47" t="s">
        <v>80</v>
      </c>
      <c r="L108" s="47">
        <v>1</v>
      </c>
      <c r="M108" s="47" t="s">
        <v>80</v>
      </c>
      <c r="N108" s="47"/>
      <c r="O108" s="49">
        <f t="shared" si="46"/>
        <v>737</v>
      </c>
      <c r="P108" s="49">
        <f t="shared" si="47"/>
        <v>296</v>
      </c>
      <c r="Q108" s="54"/>
      <c r="R108" s="51"/>
      <c r="S108" s="50" t="s">
        <v>81</v>
      </c>
      <c r="T108" s="50"/>
      <c r="U108" s="52">
        <v>304</v>
      </c>
      <c r="V108" s="52">
        <f t="shared" si="48"/>
        <v>122</v>
      </c>
      <c r="W108" s="52">
        <v>0</v>
      </c>
      <c r="X108" s="52">
        <f t="shared" si="49"/>
        <v>0</v>
      </c>
      <c r="Y108" s="52">
        <v>90</v>
      </c>
      <c r="Z108" s="52">
        <f t="shared" si="50"/>
        <v>36</v>
      </c>
      <c r="AA108" s="52">
        <v>340</v>
      </c>
      <c r="AB108" s="52">
        <f t="shared" si="51"/>
        <v>136</v>
      </c>
      <c r="AC108" s="52">
        <v>0</v>
      </c>
      <c r="AD108" s="52">
        <f t="shared" si="52"/>
        <v>0</v>
      </c>
      <c r="AE108" s="52">
        <v>0</v>
      </c>
      <c r="AF108" s="52">
        <f t="shared" si="53"/>
        <v>0</v>
      </c>
      <c r="AG108" s="52">
        <v>0</v>
      </c>
      <c r="AH108" s="52">
        <f t="shared" si="54"/>
        <v>0</v>
      </c>
      <c r="AI108" s="52">
        <v>0</v>
      </c>
      <c r="AJ108" s="52">
        <f t="shared" si="55"/>
        <v>0</v>
      </c>
      <c r="AK108" s="52">
        <v>0</v>
      </c>
      <c r="AL108" s="52">
        <f t="shared" si="56"/>
        <v>0</v>
      </c>
      <c r="AM108" s="52">
        <v>0</v>
      </c>
      <c r="AN108" s="52">
        <f t="shared" si="57"/>
        <v>0</v>
      </c>
      <c r="AO108" s="52">
        <v>0</v>
      </c>
      <c r="AP108" s="52">
        <f t="shared" si="58"/>
        <v>0</v>
      </c>
      <c r="AQ108" s="52">
        <v>0</v>
      </c>
      <c r="AR108" s="52">
        <f t="shared" si="59"/>
        <v>0</v>
      </c>
      <c r="AS108" s="52">
        <v>0</v>
      </c>
      <c r="AT108" s="52">
        <f t="shared" si="60"/>
        <v>0</v>
      </c>
      <c r="AU108" s="52">
        <v>0</v>
      </c>
      <c r="AV108" s="52">
        <f t="shared" si="61"/>
        <v>0</v>
      </c>
      <c r="AW108" s="52">
        <v>3</v>
      </c>
      <c r="AX108" s="52">
        <f t="shared" si="62"/>
        <v>2</v>
      </c>
      <c r="AY108" s="52">
        <v>0</v>
      </c>
      <c r="AZ108" s="52">
        <f t="shared" si="63"/>
        <v>0</v>
      </c>
      <c r="BA108" s="52">
        <v>0</v>
      </c>
      <c r="BB108" s="52">
        <f t="shared" si="64"/>
        <v>0</v>
      </c>
      <c r="BC108" s="52">
        <v>0</v>
      </c>
      <c r="BD108" s="52">
        <f t="shared" si="65"/>
        <v>0</v>
      </c>
      <c r="BE108" s="52">
        <v>0</v>
      </c>
      <c r="BF108" s="52">
        <f t="shared" si="66"/>
        <v>0</v>
      </c>
      <c r="BG108" s="52">
        <v>0</v>
      </c>
      <c r="BH108" s="52">
        <f t="shared" si="67"/>
        <v>0</v>
      </c>
      <c r="BI108" s="52">
        <v>0</v>
      </c>
      <c r="BJ108" s="52">
        <f t="shared" si="68"/>
        <v>0</v>
      </c>
      <c r="BK108" s="52">
        <v>0</v>
      </c>
      <c r="BL108" s="52">
        <f t="shared" si="69"/>
        <v>0</v>
      </c>
      <c r="BM108" s="49">
        <v>0</v>
      </c>
      <c r="BN108" s="52">
        <f t="shared" si="70"/>
        <v>0</v>
      </c>
      <c r="BO108" s="52">
        <v>0</v>
      </c>
      <c r="BP108" s="52">
        <f t="shared" si="71"/>
        <v>0</v>
      </c>
      <c r="BQ108" s="52">
        <v>0</v>
      </c>
      <c r="BR108" s="52">
        <f t="shared" si="72"/>
        <v>0</v>
      </c>
      <c r="BS108" s="52">
        <v>0</v>
      </c>
      <c r="BT108" s="52">
        <f t="shared" si="73"/>
        <v>0</v>
      </c>
      <c r="BU108" s="52">
        <v>0</v>
      </c>
      <c r="BV108" s="52">
        <f t="shared" si="74"/>
        <v>0</v>
      </c>
      <c r="BW108" s="52">
        <v>0</v>
      </c>
      <c r="BX108" s="52">
        <f t="shared" si="75"/>
        <v>0</v>
      </c>
      <c r="BY108" s="52">
        <v>0</v>
      </c>
      <c r="BZ108" s="52">
        <f t="shared" si="76"/>
        <v>0</v>
      </c>
      <c r="CA108" s="52">
        <v>0</v>
      </c>
      <c r="CB108" s="52">
        <f t="shared" si="77"/>
        <v>0</v>
      </c>
      <c r="CC108" s="52">
        <v>0</v>
      </c>
      <c r="CD108" s="52">
        <f t="shared" si="78"/>
        <v>0</v>
      </c>
      <c r="CE108" s="52">
        <v>0</v>
      </c>
      <c r="CF108" s="52">
        <f t="shared" si="79"/>
        <v>0</v>
      </c>
      <c r="CG108" s="52">
        <v>0</v>
      </c>
      <c r="CH108" s="52">
        <f t="shared" si="80"/>
        <v>0</v>
      </c>
      <c r="CI108" s="52">
        <v>0</v>
      </c>
      <c r="CJ108" s="52">
        <f t="shared" si="81"/>
        <v>0</v>
      </c>
      <c r="CK108" s="52">
        <v>0</v>
      </c>
      <c r="CL108" s="52">
        <f t="shared" si="82"/>
        <v>0</v>
      </c>
      <c r="CM108" s="52">
        <v>0</v>
      </c>
      <c r="CN108" s="52">
        <f t="shared" si="83"/>
        <v>0</v>
      </c>
      <c r="CO108" s="52">
        <v>0</v>
      </c>
      <c r="CP108" s="52">
        <f t="shared" si="84"/>
        <v>0</v>
      </c>
      <c r="CQ108" s="52">
        <v>0</v>
      </c>
      <c r="CR108" s="52">
        <f t="shared" si="85"/>
        <v>0</v>
      </c>
    </row>
    <row r="109" spans="1:96" s="53" customFormat="1" ht="51" hidden="1">
      <c r="A109" s="45" t="str">
        <f t="shared" si="44"/>
        <v>0601820160</v>
      </c>
      <c r="B109" s="45" t="str">
        <f t="shared" si="45"/>
        <v>060182016011</v>
      </c>
      <c r="C109" s="46">
        <v>100</v>
      </c>
      <c r="D109" s="46">
        <v>25400102</v>
      </c>
      <c r="E109" s="47" t="s">
        <v>64</v>
      </c>
      <c r="F109" s="47" t="s">
        <v>303</v>
      </c>
      <c r="G109" s="47" t="s">
        <v>306</v>
      </c>
      <c r="H109" s="47" t="s">
        <v>104</v>
      </c>
      <c r="I109" s="47" t="s">
        <v>68</v>
      </c>
      <c r="J109" s="48" t="s">
        <v>307</v>
      </c>
      <c r="K109" s="47" t="s">
        <v>308</v>
      </c>
      <c r="L109" s="47">
        <v>1</v>
      </c>
      <c r="M109" s="47" t="s">
        <v>308</v>
      </c>
      <c r="N109" s="47"/>
      <c r="O109" s="49">
        <f t="shared" si="46"/>
        <v>4487</v>
      </c>
      <c r="P109" s="49">
        <f t="shared" si="47"/>
        <v>1797</v>
      </c>
      <c r="Q109" s="54"/>
      <c r="R109" s="51"/>
      <c r="S109" s="50" t="s">
        <v>81</v>
      </c>
      <c r="T109" s="50"/>
      <c r="U109" s="52">
        <v>1275</v>
      </c>
      <c r="V109" s="52">
        <f t="shared" si="48"/>
        <v>510</v>
      </c>
      <c r="W109" s="52">
        <v>1904</v>
      </c>
      <c r="X109" s="52">
        <f t="shared" si="49"/>
        <v>762</v>
      </c>
      <c r="Y109" s="52">
        <v>0</v>
      </c>
      <c r="Z109" s="52">
        <f t="shared" si="50"/>
        <v>0</v>
      </c>
      <c r="AA109" s="52">
        <v>164</v>
      </c>
      <c r="AB109" s="52">
        <f t="shared" si="51"/>
        <v>66</v>
      </c>
      <c r="AC109" s="52">
        <v>21</v>
      </c>
      <c r="AD109" s="52">
        <f t="shared" si="52"/>
        <v>9</v>
      </c>
      <c r="AE109" s="52">
        <v>0</v>
      </c>
      <c r="AF109" s="52">
        <f t="shared" si="53"/>
        <v>0</v>
      </c>
      <c r="AG109" s="52">
        <v>0</v>
      </c>
      <c r="AH109" s="52">
        <f t="shared" si="54"/>
        <v>0</v>
      </c>
      <c r="AI109" s="52">
        <v>0</v>
      </c>
      <c r="AJ109" s="52">
        <f t="shared" si="55"/>
        <v>0</v>
      </c>
      <c r="AK109" s="52">
        <v>0</v>
      </c>
      <c r="AL109" s="52">
        <f t="shared" si="56"/>
        <v>0</v>
      </c>
      <c r="AM109" s="52">
        <v>84</v>
      </c>
      <c r="AN109" s="52">
        <f t="shared" si="57"/>
        <v>34</v>
      </c>
      <c r="AO109" s="52">
        <v>0</v>
      </c>
      <c r="AP109" s="52">
        <f t="shared" si="58"/>
        <v>0</v>
      </c>
      <c r="AQ109" s="52">
        <v>0</v>
      </c>
      <c r="AR109" s="52">
        <f t="shared" si="59"/>
        <v>0</v>
      </c>
      <c r="AS109" s="52">
        <v>29</v>
      </c>
      <c r="AT109" s="52">
        <f t="shared" si="60"/>
        <v>12</v>
      </c>
      <c r="AU109" s="52">
        <v>0</v>
      </c>
      <c r="AV109" s="52">
        <f t="shared" si="61"/>
        <v>0</v>
      </c>
      <c r="AW109" s="52">
        <v>0</v>
      </c>
      <c r="AX109" s="52">
        <f t="shared" si="62"/>
        <v>0</v>
      </c>
      <c r="AY109" s="52">
        <v>1000</v>
      </c>
      <c r="AZ109" s="52">
        <f t="shared" si="63"/>
        <v>400</v>
      </c>
      <c r="BA109" s="52">
        <v>0</v>
      </c>
      <c r="BB109" s="52">
        <f t="shared" si="64"/>
        <v>0</v>
      </c>
      <c r="BC109" s="52">
        <v>0</v>
      </c>
      <c r="BD109" s="52">
        <f t="shared" si="65"/>
        <v>0</v>
      </c>
      <c r="BE109" s="52">
        <v>0</v>
      </c>
      <c r="BF109" s="52">
        <f t="shared" si="66"/>
        <v>0</v>
      </c>
      <c r="BG109" s="52">
        <v>0</v>
      </c>
      <c r="BH109" s="52">
        <f t="shared" si="67"/>
        <v>0</v>
      </c>
      <c r="BI109" s="52">
        <v>0</v>
      </c>
      <c r="BJ109" s="52">
        <f t="shared" si="68"/>
        <v>0</v>
      </c>
      <c r="BK109" s="52">
        <v>0</v>
      </c>
      <c r="BL109" s="52">
        <f t="shared" si="69"/>
        <v>0</v>
      </c>
      <c r="BM109" s="49">
        <v>0</v>
      </c>
      <c r="BN109" s="52">
        <f t="shared" si="70"/>
        <v>0</v>
      </c>
      <c r="BO109" s="52">
        <v>0</v>
      </c>
      <c r="BP109" s="52">
        <f t="shared" si="71"/>
        <v>0</v>
      </c>
      <c r="BQ109" s="52">
        <v>0</v>
      </c>
      <c r="BR109" s="52">
        <f t="shared" si="72"/>
        <v>0</v>
      </c>
      <c r="BS109" s="52">
        <v>0</v>
      </c>
      <c r="BT109" s="52">
        <f t="shared" si="73"/>
        <v>0</v>
      </c>
      <c r="BU109" s="52">
        <v>0</v>
      </c>
      <c r="BV109" s="52">
        <f t="shared" si="74"/>
        <v>0</v>
      </c>
      <c r="BW109" s="52">
        <v>0</v>
      </c>
      <c r="BX109" s="52">
        <f t="shared" si="75"/>
        <v>0</v>
      </c>
      <c r="BY109" s="52">
        <v>0</v>
      </c>
      <c r="BZ109" s="52">
        <f t="shared" si="76"/>
        <v>0</v>
      </c>
      <c r="CA109" s="52">
        <v>0</v>
      </c>
      <c r="CB109" s="52">
        <f t="shared" si="77"/>
        <v>0</v>
      </c>
      <c r="CC109" s="52">
        <v>10</v>
      </c>
      <c r="CD109" s="52">
        <f t="shared" si="78"/>
        <v>4</v>
      </c>
      <c r="CE109" s="52">
        <v>0</v>
      </c>
      <c r="CF109" s="52">
        <f t="shared" si="79"/>
        <v>0</v>
      </c>
      <c r="CG109" s="52">
        <v>0</v>
      </c>
      <c r="CH109" s="52">
        <f t="shared" si="80"/>
        <v>0</v>
      </c>
      <c r="CI109" s="52">
        <v>0</v>
      </c>
      <c r="CJ109" s="52">
        <f t="shared" si="81"/>
        <v>0</v>
      </c>
      <c r="CK109" s="52">
        <v>0</v>
      </c>
      <c r="CL109" s="52">
        <f t="shared" si="82"/>
        <v>0</v>
      </c>
      <c r="CM109" s="52">
        <v>0</v>
      </c>
      <c r="CN109" s="52">
        <f t="shared" si="83"/>
        <v>0</v>
      </c>
      <c r="CO109" s="52">
        <v>0</v>
      </c>
      <c r="CP109" s="52">
        <f t="shared" si="84"/>
        <v>0</v>
      </c>
      <c r="CQ109" s="52">
        <v>0</v>
      </c>
      <c r="CR109" s="52">
        <f t="shared" si="85"/>
        <v>0</v>
      </c>
    </row>
    <row r="110" spans="1:96" s="53" customFormat="1" ht="63.75" hidden="1">
      <c r="A110" s="45" t="str">
        <f t="shared" si="44"/>
        <v>0601821150</v>
      </c>
      <c r="B110" s="45" t="str">
        <f t="shared" si="45"/>
        <v>060182115011</v>
      </c>
      <c r="C110" s="46">
        <v>101</v>
      </c>
      <c r="D110" s="46">
        <v>25400105</v>
      </c>
      <c r="E110" s="47" t="s">
        <v>64</v>
      </c>
      <c r="F110" s="47" t="s">
        <v>303</v>
      </c>
      <c r="G110" s="47" t="s">
        <v>309</v>
      </c>
      <c r="H110" s="47" t="s">
        <v>104</v>
      </c>
      <c r="I110" s="47" t="s">
        <v>68</v>
      </c>
      <c r="J110" s="48" t="s">
        <v>310</v>
      </c>
      <c r="K110" s="47" t="s">
        <v>146</v>
      </c>
      <c r="L110" s="47">
        <v>1</v>
      </c>
      <c r="M110" s="47" t="s">
        <v>308</v>
      </c>
      <c r="N110" s="47"/>
      <c r="O110" s="49">
        <f t="shared" si="46"/>
        <v>8188</v>
      </c>
      <c r="P110" s="49">
        <f t="shared" si="47"/>
        <v>3280</v>
      </c>
      <c r="Q110" s="54"/>
      <c r="R110" s="51"/>
      <c r="S110" s="50" t="s">
        <v>81</v>
      </c>
      <c r="T110" s="50"/>
      <c r="U110" s="52">
        <v>4682</v>
      </c>
      <c r="V110" s="52">
        <f t="shared" si="48"/>
        <v>1873</v>
      </c>
      <c r="W110" s="52">
        <v>0</v>
      </c>
      <c r="X110" s="52">
        <f t="shared" si="49"/>
        <v>0</v>
      </c>
      <c r="Y110" s="52">
        <v>0</v>
      </c>
      <c r="Z110" s="52">
        <f t="shared" si="50"/>
        <v>0</v>
      </c>
      <c r="AA110" s="52">
        <v>363</v>
      </c>
      <c r="AB110" s="52">
        <f t="shared" si="51"/>
        <v>146</v>
      </c>
      <c r="AC110" s="52">
        <v>15</v>
      </c>
      <c r="AD110" s="52">
        <f t="shared" si="52"/>
        <v>6</v>
      </c>
      <c r="AE110" s="52">
        <v>203</v>
      </c>
      <c r="AF110" s="52">
        <f t="shared" si="53"/>
        <v>82</v>
      </c>
      <c r="AG110" s="52">
        <v>656</v>
      </c>
      <c r="AH110" s="52">
        <f t="shared" si="54"/>
        <v>263</v>
      </c>
      <c r="AI110" s="52">
        <v>0</v>
      </c>
      <c r="AJ110" s="52">
        <f t="shared" si="55"/>
        <v>0</v>
      </c>
      <c r="AK110" s="52">
        <v>0</v>
      </c>
      <c r="AL110" s="52">
        <f t="shared" si="56"/>
        <v>0</v>
      </c>
      <c r="AM110" s="52">
        <v>360</v>
      </c>
      <c r="AN110" s="52">
        <f t="shared" si="57"/>
        <v>144</v>
      </c>
      <c r="AO110" s="52">
        <v>7</v>
      </c>
      <c r="AP110" s="52">
        <f t="shared" si="58"/>
        <v>3</v>
      </c>
      <c r="AQ110" s="52">
        <v>0</v>
      </c>
      <c r="AR110" s="52">
        <f t="shared" si="59"/>
        <v>0</v>
      </c>
      <c r="AS110" s="52">
        <v>717</v>
      </c>
      <c r="AT110" s="52">
        <f t="shared" si="60"/>
        <v>287</v>
      </c>
      <c r="AU110" s="52">
        <v>0</v>
      </c>
      <c r="AV110" s="52">
        <f t="shared" si="61"/>
        <v>0</v>
      </c>
      <c r="AW110" s="52">
        <v>229</v>
      </c>
      <c r="AX110" s="52">
        <f t="shared" si="62"/>
        <v>92</v>
      </c>
      <c r="AY110" s="52">
        <v>200</v>
      </c>
      <c r="AZ110" s="52">
        <f t="shared" si="63"/>
        <v>80</v>
      </c>
      <c r="BA110" s="52">
        <v>0</v>
      </c>
      <c r="BB110" s="52">
        <f t="shared" si="64"/>
        <v>0</v>
      </c>
      <c r="BC110" s="52">
        <v>0</v>
      </c>
      <c r="BD110" s="52">
        <f t="shared" si="65"/>
        <v>0</v>
      </c>
      <c r="BE110" s="52">
        <v>0</v>
      </c>
      <c r="BF110" s="52">
        <f t="shared" si="66"/>
        <v>0</v>
      </c>
      <c r="BG110" s="52">
        <v>0</v>
      </c>
      <c r="BH110" s="52">
        <f t="shared" si="67"/>
        <v>0</v>
      </c>
      <c r="BI110" s="52">
        <v>201</v>
      </c>
      <c r="BJ110" s="52">
        <f t="shared" si="68"/>
        <v>81</v>
      </c>
      <c r="BK110" s="52">
        <v>0</v>
      </c>
      <c r="BL110" s="52">
        <f t="shared" si="69"/>
        <v>0</v>
      </c>
      <c r="BM110" s="49">
        <v>0</v>
      </c>
      <c r="BN110" s="52">
        <f t="shared" si="70"/>
        <v>0</v>
      </c>
      <c r="BO110" s="52">
        <v>519</v>
      </c>
      <c r="BP110" s="52">
        <f t="shared" si="71"/>
        <v>208</v>
      </c>
      <c r="BQ110" s="52">
        <v>0</v>
      </c>
      <c r="BR110" s="52">
        <f t="shared" si="72"/>
        <v>0</v>
      </c>
      <c r="BS110" s="52">
        <v>0</v>
      </c>
      <c r="BT110" s="52">
        <f t="shared" si="73"/>
        <v>0</v>
      </c>
      <c r="BU110" s="52">
        <v>0</v>
      </c>
      <c r="BV110" s="52">
        <f t="shared" si="74"/>
        <v>0</v>
      </c>
      <c r="BW110" s="52">
        <v>0</v>
      </c>
      <c r="BX110" s="52">
        <f t="shared" si="75"/>
        <v>0</v>
      </c>
      <c r="BY110" s="52">
        <v>0</v>
      </c>
      <c r="BZ110" s="52">
        <f t="shared" si="76"/>
        <v>0</v>
      </c>
      <c r="CA110" s="52">
        <v>0</v>
      </c>
      <c r="CB110" s="52">
        <f t="shared" si="77"/>
        <v>0</v>
      </c>
      <c r="CC110" s="52">
        <v>36</v>
      </c>
      <c r="CD110" s="52">
        <f t="shared" si="78"/>
        <v>15</v>
      </c>
      <c r="CE110" s="52">
        <v>0</v>
      </c>
      <c r="CF110" s="52">
        <f t="shared" si="79"/>
        <v>0</v>
      </c>
      <c r="CG110" s="52">
        <v>0</v>
      </c>
      <c r="CH110" s="52">
        <f t="shared" si="80"/>
        <v>0</v>
      </c>
      <c r="CI110" s="52">
        <v>0</v>
      </c>
      <c r="CJ110" s="52">
        <f t="shared" si="81"/>
        <v>0</v>
      </c>
      <c r="CK110" s="52">
        <v>0</v>
      </c>
      <c r="CL110" s="52">
        <f t="shared" si="82"/>
        <v>0</v>
      </c>
      <c r="CM110" s="52">
        <v>0</v>
      </c>
      <c r="CN110" s="52">
        <f t="shared" si="83"/>
        <v>0</v>
      </c>
      <c r="CO110" s="52">
        <v>0</v>
      </c>
      <c r="CP110" s="52">
        <f t="shared" si="84"/>
        <v>0</v>
      </c>
      <c r="CQ110" s="52">
        <v>0</v>
      </c>
      <c r="CR110" s="52">
        <f t="shared" si="85"/>
        <v>0</v>
      </c>
    </row>
    <row r="111" spans="1:96" s="53" customFormat="1" ht="25.5" hidden="1">
      <c r="A111" s="45" t="str">
        <f t="shared" si="44"/>
        <v>0601890023</v>
      </c>
      <c r="B111" s="45" t="str">
        <f t="shared" si="45"/>
        <v>060189002312</v>
      </c>
      <c r="C111" s="46">
        <v>102</v>
      </c>
      <c r="D111" s="46">
        <v>25400112</v>
      </c>
      <c r="E111" s="47" t="s">
        <v>64</v>
      </c>
      <c r="F111" s="47" t="s">
        <v>311</v>
      </c>
      <c r="G111" s="47" t="s">
        <v>312</v>
      </c>
      <c r="H111" s="47" t="s">
        <v>67</v>
      </c>
      <c r="I111" s="47" t="s">
        <v>68</v>
      </c>
      <c r="J111" s="48" t="s">
        <v>313</v>
      </c>
      <c r="K111" s="47" t="s">
        <v>80</v>
      </c>
      <c r="L111" s="47">
        <v>1</v>
      </c>
      <c r="M111" s="47" t="s">
        <v>80</v>
      </c>
      <c r="N111" s="47"/>
      <c r="O111" s="49">
        <f t="shared" si="46"/>
        <v>89930</v>
      </c>
      <c r="P111" s="49">
        <f t="shared" si="47"/>
        <v>35973</v>
      </c>
      <c r="Q111" s="54"/>
      <c r="R111" s="51"/>
      <c r="S111" s="50" t="s">
        <v>72</v>
      </c>
      <c r="T111" s="50"/>
      <c r="U111" s="52">
        <v>6577</v>
      </c>
      <c r="V111" s="52">
        <f t="shared" si="48"/>
        <v>2631</v>
      </c>
      <c r="W111" s="52">
        <v>0</v>
      </c>
      <c r="X111" s="52">
        <f t="shared" si="49"/>
        <v>0</v>
      </c>
      <c r="Y111" s="52">
        <v>0</v>
      </c>
      <c r="Z111" s="52">
        <f t="shared" si="50"/>
        <v>0</v>
      </c>
      <c r="AA111" s="52">
        <v>5150</v>
      </c>
      <c r="AB111" s="52">
        <f t="shared" si="51"/>
        <v>2060</v>
      </c>
      <c r="AC111" s="52">
        <v>700</v>
      </c>
      <c r="AD111" s="52">
        <f t="shared" si="52"/>
        <v>280</v>
      </c>
      <c r="AE111" s="52">
        <v>0</v>
      </c>
      <c r="AF111" s="52">
        <f t="shared" si="53"/>
        <v>0</v>
      </c>
      <c r="AG111" s="52">
        <v>7056</v>
      </c>
      <c r="AH111" s="52">
        <f t="shared" si="54"/>
        <v>2823</v>
      </c>
      <c r="AI111" s="52">
        <v>0</v>
      </c>
      <c r="AJ111" s="52">
        <f t="shared" si="55"/>
        <v>0</v>
      </c>
      <c r="AK111" s="52">
        <v>0</v>
      </c>
      <c r="AL111" s="52">
        <f t="shared" si="56"/>
        <v>0</v>
      </c>
      <c r="AM111" s="52">
        <v>0</v>
      </c>
      <c r="AN111" s="52">
        <f t="shared" si="57"/>
        <v>0</v>
      </c>
      <c r="AO111" s="52">
        <v>0</v>
      </c>
      <c r="AP111" s="52">
        <f t="shared" si="58"/>
        <v>0</v>
      </c>
      <c r="AQ111" s="52">
        <v>0</v>
      </c>
      <c r="AR111" s="52">
        <f t="shared" si="59"/>
        <v>0</v>
      </c>
      <c r="AS111" s="52">
        <v>0</v>
      </c>
      <c r="AT111" s="52">
        <f t="shared" si="60"/>
        <v>0</v>
      </c>
      <c r="AU111" s="52">
        <v>0</v>
      </c>
      <c r="AV111" s="52">
        <f t="shared" si="61"/>
        <v>0</v>
      </c>
      <c r="AW111" s="52">
        <v>2610</v>
      </c>
      <c r="AX111" s="52">
        <f t="shared" si="62"/>
        <v>1044</v>
      </c>
      <c r="AY111" s="52">
        <v>300</v>
      </c>
      <c r="AZ111" s="52">
        <f t="shared" si="63"/>
        <v>120</v>
      </c>
      <c r="BA111" s="52">
        <v>0</v>
      </c>
      <c r="BB111" s="52">
        <f t="shared" si="64"/>
        <v>0</v>
      </c>
      <c r="BC111" s="52">
        <v>0</v>
      </c>
      <c r="BD111" s="52">
        <f t="shared" si="65"/>
        <v>0</v>
      </c>
      <c r="BE111" s="52">
        <v>0</v>
      </c>
      <c r="BF111" s="52">
        <f t="shared" si="66"/>
        <v>0</v>
      </c>
      <c r="BG111" s="52">
        <v>0</v>
      </c>
      <c r="BH111" s="52">
        <f t="shared" si="67"/>
        <v>0</v>
      </c>
      <c r="BI111" s="52">
        <v>0</v>
      </c>
      <c r="BJ111" s="52">
        <f t="shared" si="68"/>
        <v>0</v>
      </c>
      <c r="BK111" s="52">
        <v>0</v>
      </c>
      <c r="BL111" s="52">
        <f t="shared" si="69"/>
        <v>0</v>
      </c>
      <c r="BM111" s="49">
        <v>0</v>
      </c>
      <c r="BN111" s="52">
        <f t="shared" si="70"/>
        <v>0</v>
      </c>
      <c r="BO111" s="52">
        <v>67087</v>
      </c>
      <c r="BP111" s="52">
        <f t="shared" si="71"/>
        <v>26835</v>
      </c>
      <c r="BQ111" s="52">
        <v>0</v>
      </c>
      <c r="BR111" s="52">
        <f t="shared" si="72"/>
        <v>0</v>
      </c>
      <c r="BS111" s="52">
        <v>0</v>
      </c>
      <c r="BT111" s="52">
        <f t="shared" si="73"/>
        <v>0</v>
      </c>
      <c r="BU111" s="52">
        <v>0</v>
      </c>
      <c r="BV111" s="52">
        <f t="shared" si="74"/>
        <v>0</v>
      </c>
      <c r="BW111" s="52">
        <v>0</v>
      </c>
      <c r="BX111" s="52">
        <f t="shared" si="75"/>
        <v>0</v>
      </c>
      <c r="BY111" s="52">
        <v>0</v>
      </c>
      <c r="BZ111" s="52">
        <f t="shared" si="76"/>
        <v>0</v>
      </c>
      <c r="CA111" s="52">
        <v>0</v>
      </c>
      <c r="CB111" s="52">
        <f t="shared" si="77"/>
        <v>0</v>
      </c>
      <c r="CC111" s="52">
        <v>300</v>
      </c>
      <c r="CD111" s="52">
        <f t="shared" si="78"/>
        <v>120</v>
      </c>
      <c r="CE111" s="52">
        <v>0</v>
      </c>
      <c r="CF111" s="52">
        <f t="shared" si="79"/>
        <v>0</v>
      </c>
      <c r="CG111" s="52">
        <v>0</v>
      </c>
      <c r="CH111" s="52">
        <f t="shared" si="80"/>
        <v>0</v>
      </c>
      <c r="CI111" s="52">
        <v>150</v>
      </c>
      <c r="CJ111" s="52">
        <f t="shared" si="81"/>
        <v>60</v>
      </c>
      <c r="CK111" s="52">
        <v>0</v>
      </c>
      <c r="CL111" s="52">
        <f t="shared" si="82"/>
        <v>0</v>
      </c>
      <c r="CM111" s="52">
        <v>0</v>
      </c>
      <c r="CN111" s="52">
        <f t="shared" si="83"/>
        <v>0</v>
      </c>
      <c r="CO111" s="52">
        <v>0</v>
      </c>
      <c r="CP111" s="52">
        <f t="shared" si="84"/>
        <v>0</v>
      </c>
      <c r="CQ111" s="52">
        <v>0</v>
      </c>
      <c r="CR111" s="52">
        <f t="shared" si="85"/>
        <v>0</v>
      </c>
    </row>
    <row r="112" spans="1:96" s="53" customFormat="1" ht="25.5" hidden="1">
      <c r="A112" s="45" t="str">
        <f t="shared" si="44"/>
        <v>0601890031</v>
      </c>
      <c r="B112" s="45" t="str">
        <f t="shared" si="45"/>
        <v>060189003112</v>
      </c>
      <c r="C112" s="46">
        <v>103</v>
      </c>
      <c r="D112" s="46">
        <v>25400112</v>
      </c>
      <c r="E112" s="47" t="s">
        <v>64</v>
      </c>
      <c r="F112" s="47" t="s">
        <v>311</v>
      </c>
      <c r="G112" s="47" t="s">
        <v>314</v>
      </c>
      <c r="H112" s="47" t="s">
        <v>67</v>
      </c>
      <c r="I112" s="47" t="s">
        <v>68</v>
      </c>
      <c r="J112" s="48" t="s">
        <v>315</v>
      </c>
      <c r="K112" s="47" t="s">
        <v>80</v>
      </c>
      <c r="L112" s="47">
        <v>1</v>
      </c>
      <c r="M112" s="47" t="s">
        <v>80</v>
      </c>
      <c r="N112" s="47"/>
      <c r="O112" s="49">
        <f t="shared" si="46"/>
        <v>16037</v>
      </c>
      <c r="P112" s="49">
        <f t="shared" si="47"/>
        <v>6416</v>
      </c>
      <c r="Q112" s="54"/>
      <c r="R112" s="51"/>
      <c r="S112" s="50" t="s">
        <v>72</v>
      </c>
      <c r="T112" s="50"/>
      <c r="U112" s="52">
        <v>5862</v>
      </c>
      <c r="V112" s="52">
        <f t="shared" si="48"/>
        <v>2345</v>
      </c>
      <c r="W112" s="52">
        <v>0</v>
      </c>
      <c r="X112" s="52">
        <f t="shared" si="49"/>
        <v>0</v>
      </c>
      <c r="Y112" s="52">
        <v>0</v>
      </c>
      <c r="Z112" s="52">
        <f t="shared" si="50"/>
        <v>0</v>
      </c>
      <c r="AA112" s="52">
        <v>4703</v>
      </c>
      <c r="AB112" s="52">
        <f t="shared" si="51"/>
        <v>1882</v>
      </c>
      <c r="AC112" s="52">
        <v>1700</v>
      </c>
      <c r="AD112" s="52">
        <f t="shared" si="52"/>
        <v>680</v>
      </c>
      <c r="AE112" s="52">
        <v>0</v>
      </c>
      <c r="AF112" s="52">
        <f t="shared" si="53"/>
        <v>0</v>
      </c>
      <c r="AG112" s="52">
        <v>0</v>
      </c>
      <c r="AH112" s="52">
        <f t="shared" si="54"/>
        <v>0</v>
      </c>
      <c r="AI112" s="52">
        <v>0</v>
      </c>
      <c r="AJ112" s="52">
        <f t="shared" si="55"/>
        <v>0</v>
      </c>
      <c r="AK112" s="52">
        <v>0</v>
      </c>
      <c r="AL112" s="52">
        <f t="shared" si="56"/>
        <v>0</v>
      </c>
      <c r="AM112" s="52">
        <v>0</v>
      </c>
      <c r="AN112" s="52">
        <f t="shared" si="57"/>
        <v>0</v>
      </c>
      <c r="AO112" s="52">
        <v>0</v>
      </c>
      <c r="AP112" s="52">
        <f t="shared" si="58"/>
        <v>0</v>
      </c>
      <c r="AQ112" s="52">
        <v>0</v>
      </c>
      <c r="AR112" s="52">
        <f t="shared" si="59"/>
        <v>0</v>
      </c>
      <c r="AS112" s="52">
        <v>0</v>
      </c>
      <c r="AT112" s="52">
        <f t="shared" si="60"/>
        <v>0</v>
      </c>
      <c r="AU112" s="52">
        <v>0</v>
      </c>
      <c r="AV112" s="52">
        <f t="shared" si="61"/>
        <v>0</v>
      </c>
      <c r="AW112" s="52">
        <v>2520</v>
      </c>
      <c r="AX112" s="52">
        <f t="shared" si="62"/>
        <v>1008</v>
      </c>
      <c r="AY112" s="52">
        <v>0</v>
      </c>
      <c r="AZ112" s="52">
        <f t="shared" si="63"/>
        <v>0</v>
      </c>
      <c r="BA112" s="52">
        <v>0</v>
      </c>
      <c r="BB112" s="52">
        <f t="shared" si="64"/>
        <v>0</v>
      </c>
      <c r="BC112" s="52">
        <v>0</v>
      </c>
      <c r="BD112" s="52">
        <f t="shared" si="65"/>
        <v>0</v>
      </c>
      <c r="BE112" s="52">
        <v>0</v>
      </c>
      <c r="BF112" s="52">
        <f t="shared" si="66"/>
        <v>0</v>
      </c>
      <c r="BG112" s="52">
        <v>0</v>
      </c>
      <c r="BH112" s="52">
        <f t="shared" si="67"/>
        <v>0</v>
      </c>
      <c r="BI112" s="52">
        <v>952</v>
      </c>
      <c r="BJ112" s="52">
        <f t="shared" si="68"/>
        <v>381</v>
      </c>
      <c r="BK112" s="52">
        <v>0</v>
      </c>
      <c r="BL112" s="52">
        <f t="shared" si="69"/>
        <v>0</v>
      </c>
      <c r="BM112" s="49">
        <v>0</v>
      </c>
      <c r="BN112" s="52">
        <f t="shared" si="70"/>
        <v>0</v>
      </c>
      <c r="BO112" s="52">
        <v>0</v>
      </c>
      <c r="BP112" s="52">
        <f t="shared" si="71"/>
        <v>0</v>
      </c>
      <c r="BQ112" s="52">
        <v>0</v>
      </c>
      <c r="BR112" s="52">
        <f t="shared" si="72"/>
        <v>0</v>
      </c>
      <c r="BS112" s="52">
        <v>0</v>
      </c>
      <c r="BT112" s="52">
        <f t="shared" si="73"/>
        <v>0</v>
      </c>
      <c r="BU112" s="52">
        <v>0</v>
      </c>
      <c r="BV112" s="52">
        <f t="shared" si="74"/>
        <v>0</v>
      </c>
      <c r="BW112" s="52">
        <v>0</v>
      </c>
      <c r="BX112" s="52">
        <f t="shared" si="75"/>
        <v>0</v>
      </c>
      <c r="BY112" s="52">
        <v>0</v>
      </c>
      <c r="BZ112" s="52">
        <f t="shared" si="76"/>
        <v>0</v>
      </c>
      <c r="CA112" s="52">
        <v>0</v>
      </c>
      <c r="CB112" s="52">
        <f t="shared" si="77"/>
        <v>0</v>
      </c>
      <c r="CC112" s="52">
        <v>300</v>
      </c>
      <c r="CD112" s="52">
        <f t="shared" si="78"/>
        <v>120</v>
      </c>
      <c r="CE112" s="52">
        <v>0</v>
      </c>
      <c r="CF112" s="52">
        <f t="shared" si="79"/>
        <v>0</v>
      </c>
      <c r="CG112" s="52">
        <v>0</v>
      </c>
      <c r="CH112" s="52">
        <f t="shared" si="80"/>
        <v>0</v>
      </c>
      <c r="CI112" s="52">
        <v>0</v>
      </c>
      <c r="CJ112" s="52">
        <f t="shared" si="81"/>
        <v>0</v>
      </c>
      <c r="CK112" s="52">
        <v>0</v>
      </c>
      <c r="CL112" s="52">
        <f t="shared" si="82"/>
        <v>0</v>
      </c>
      <c r="CM112" s="52">
        <v>0</v>
      </c>
      <c r="CN112" s="52">
        <f t="shared" si="83"/>
        <v>0</v>
      </c>
      <c r="CO112" s="52">
        <v>0</v>
      </c>
      <c r="CP112" s="52">
        <f t="shared" si="84"/>
        <v>0</v>
      </c>
      <c r="CQ112" s="52">
        <v>0</v>
      </c>
      <c r="CR112" s="52">
        <f t="shared" si="85"/>
        <v>0</v>
      </c>
    </row>
    <row r="113" spans="1:96" s="53" customFormat="1" ht="25.5" hidden="1">
      <c r="A113" s="45" t="str">
        <f t="shared" si="44"/>
        <v>0601890205</v>
      </c>
      <c r="B113" s="45" t="str">
        <f t="shared" si="45"/>
        <v>060189020512</v>
      </c>
      <c r="C113" s="46">
        <v>104</v>
      </c>
      <c r="D113" s="46">
        <v>25400112</v>
      </c>
      <c r="E113" s="47" t="s">
        <v>64</v>
      </c>
      <c r="F113" s="47" t="s">
        <v>311</v>
      </c>
      <c r="G113" s="47" t="s">
        <v>316</v>
      </c>
      <c r="H113" s="47" t="s">
        <v>67</v>
      </c>
      <c r="I113" s="47" t="s">
        <v>68</v>
      </c>
      <c r="J113" s="48" t="s">
        <v>317</v>
      </c>
      <c r="K113" s="47" t="s">
        <v>80</v>
      </c>
      <c r="L113" s="47">
        <v>1</v>
      </c>
      <c r="M113" s="47" t="s">
        <v>80</v>
      </c>
      <c r="N113" s="47"/>
      <c r="O113" s="49">
        <f t="shared" si="46"/>
        <v>41846</v>
      </c>
      <c r="P113" s="49">
        <f t="shared" si="47"/>
        <v>16739</v>
      </c>
      <c r="Q113" s="54"/>
      <c r="R113" s="51"/>
      <c r="S113" s="50" t="s">
        <v>72</v>
      </c>
      <c r="T113" s="50"/>
      <c r="U113" s="52">
        <v>12597</v>
      </c>
      <c r="V113" s="52">
        <f t="shared" si="48"/>
        <v>5039</v>
      </c>
      <c r="W113" s="52">
        <v>0</v>
      </c>
      <c r="X113" s="52">
        <f t="shared" si="49"/>
        <v>0</v>
      </c>
      <c r="Y113" s="52">
        <v>0</v>
      </c>
      <c r="Z113" s="52">
        <f t="shared" si="50"/>
        <v>0</v>
      </c>
      <c r="AA113" s="52">
        <v>4445</v>
      </c>
      <c r="AB113" s="52">
        <f t="shared" si="51"/>
        <v>1778</v>
      </c>
      <c r="AC113" s="52">
        <v>0</v>
      </c>
      <c r="AD113" s="52">
        <f t="shared" si="52"/>
        <v>0</v>
      </c>
      <c r="AE113" s="52">
        <v>0</v>
      </c>
      <c r="AF113" s="52">
        <f t="shared" si="53"/>
        <v>0</v>
      </c>
      <c r="AG113" s="52">
        <v>0</v>
      </c>
      <c r="AH113" s="52">
        <f t="shared" si="54"/>
        <v>0</v>
      </c>
      <c r="AI113" s="52">
        <v>0</v>
      </c>
      <c r="AJ113" s="52">
        <f t="shared" si="55"/>
        <v>0</v>
      </c>
      <c r="AK113" s="52">
        <v>0</v>
      </c>
      <c r="AL113" s="52">
        <f t="shared" si="56"/>
        <v>0</v>
      </c>
      <c r="AM113" s="52">
        <v>0</v>
      </c>
      <c r="AN113" s="52">
        <f t="shared" si="57"/>
        <v>0</v>
      </c>
      <c r="AO113" s="52">
        <v>0</v>
      </c>
      <c r="AP113" s="52">
        <f t="shared" si="58"/>
        <v>0</v>
      </c>
      <c r="AQ113" s="52">
        <v>0</v>
      </c>
      <c r="AR113" s="52">
        <f t="shared" si="59"/>
        <v>0</v>
      </c>
      <c r="AS113" s="52">
        <v>20654</v>
      </c>
      <c r="AT113" s="52">
        <f t="shared" si="60"/>
        <v>8262</v>
      </c>
      <c r="AU113" s="52">
        <v>0</v>
      </c>
      <c r="AV113" s="52">
        <f t="shared" si="61"/>
        <v>0</v>
      </c>
      <c r="AW113" s="52">
        <v>1750</v>
      </c>
      <c r="AX113" s="52">
        <f t="shared" si="62"/>
        <v>700</v>
      </c>
      <c r="AY113" s="52">
        <v>0</v>
      </c>
      <c r="AZ113" s="52">
        <f t="shared" si="63"/>
        <v>0</v>
      </c>
      <c r="BA113" s="52">
        <v>0</v>
      </c>
      <c r="BB113" s="52">
        <f t="shared" si="64"/>
        <v>0</v>
      </c>
      <c r="BC113" s="52">
        <v>0</v>
      </c>
      <c r="BD113" s="52">
        <f t="shared" si="65"/>
        <v>0</v>
      </c>
      <c r="BE113" s="52">
        <v>0</v>
      </c>
      <c r="BF113" s="52">
        <f t="shared" si="66"/>
        <v>0</v>
      </c>
      <c r="BG113" s="52">
        <v>0</v>
      </c>
      <c r="BH113" s="52">
        <f t="shared" si="67"/>
        <v>0</v>
      </c>
      <c r="BI113" s="52">
        <v>2100</v>
      </c>
      <c r="BJ113" s="52">
        <f t="shared" si="68"/>
        <v>840</v>
      </c>
      <c r="BK113" s="52">
        <v>0</v>
      </c>
      <c r="BL113" s="52">
        <f t="shared" si="69"/>
        <v>0</v>
      </c>
      <c r="BM113" s="49">
        <v>0</v>
      </c>
      <c r="BN113" s="52">
        <f t="shared" si="70"/>
        <v>0</v>
      </c>
      <c r="BO113" s="52">
        <v>0</v>
      </c>
      <c r="BP113" s="52">
        <f t="shared" si="71"/>
        <v>0</v>
      </c>
      <c r="BQ113" s="52">
        <v>0</v>
      </c>
      <c r="BR113" s="52">
        <f t="shared" si="72"/>
        <v>0</v>
      </c>
      <c r="BS113" s="52">
        <v>0</v>
      </c>
      <c r="BT113" s="52">
        <f t="shared" si="73"/>
        <v>0</v>
      </c>
      <c r="BU113" s="52">
        <v>0</v>
      </c>
      <c r="BV113" s="52">
        <f t="shared" si="74"/>
        <v>0</v>
      </c>
      <c r="BW113" s="52">
        <v>0</v>
      </c>
      <c r="BX113" s="52">
        <f t="shared" si="75"/>
        <v>0</v>
      </c>
      <c r="BY113" s="52">
        <v>0</v>
      </c>
      <c r="BZ113" s="52">
        <f t="shared" si="76"/>
        <v>0</v>
      </c>
      <c r="CA113" s="52">
        <v>0</v>
      </c>
      <c r="CB113" s="52">
        <f t="shared" si="77"/>
        <v>0</v>
      </c>
      <c r="CC113" s="52">
        <v>300</v>
      </c>
      <c r="CD113" s="52">
        <f t="shared" si="78"/>
        <v>120</v>
      </c>
      <c r="CE113" s="52">
        <v>0</v>
      </c>
      <c r="CF113" s="52">
        <f t="shared" si="79"/>
        <v>0</v>
      </c>
      <c r="CG113" s="52">
        <v>0</v>
      </c>
      <c r="CH113" s="52">
        <f t="shared" si="80"/>
        <v>0</v>
      </c>
      <c r="CI113" s="52">
        <v>0</v>
      </c>
      <c r="CJ113" s="52">
        <f t="shared" si="81"/>
        <v>0</v>
      </c>
      <c r="CK113" s="52">
        <v>0</v>
      </c>
      <c r="CL113" s="52">
        <f t="shared" si="82"/>
        <v>0</v>
      </c>
      <c r="CM113" s="52">
        <v>0</v>
      </c>
      <c r="CN113" s="52">
        <f t="shared" si="83"/>
        <v>0</v>
      </c>
      <c r="CO113" s="52">
        <v>0</v>
      </c>
      <c r="CP113" s="52">
        <f t="shared" si="84"/>
        <v>0</v>
      </c>
      <c r="CQ113" s="52">
        <v>0</v>
      </c>
      <c r="CR113" s="52">
        <f t="shared" si="85"/>
        <v>0</v>
      </c>
    </row>
    <row r="114" spans="1:96" s="53" customFormat="1" ht="25.5" hidden="1">
      <c r="A114" s="45" t="str">
        <f t="shared" si="44"/>
        <v>0601960057</v>
      </c>
      <c r="B114" s="45" t="str">
        <f t="shared" si="45"/>
        <v>060196005711</v>
      </c>
      <c r="C114" s="46">
        <v>105</v>
      </c>
      <c r="D114" s="46">
        <v>25400113</v>
      </c>
      <c r="E114" s="47" t="s">
        <v>64</v>
      </c>
      <c r="F114" s="47" t="s">
        <v>318</v>
      </c>
      <c r="G114" s="47" t="s">
        <v>319</v>
      </c>
      <c r="H114" s="47" t="s">
        <v>104</v>
      </c>
      <c r="I114" s="47" t="s">
        <v>68</v>
      </c>
      <c r="J114" s="48" t="s">
        <v>320</v>
      </c>
      <c r="K114" s="47" t="s">
        <v>70</v>
      </c>
      <c r="L114" s="47">
        <v>12</v>
      </c>
      <c r="M114" s="47" t="s">
        <v>321</v>
      </c>
      <c r="N114" s="47"/>
      <c r="O114" s="49">
        <f t="shared" si="46"/>
        <v>11227</v>
      </c>
      <c r="P114" s="49">
        <f t="shared" si="47"/>
        <v>4497</v>
      </c>
      <c r="Q114" s="54"/>
      <c r="R114" s="51"/>
      <c r="S114" s="50" t="s">
        <v>81</v>
      </c>
      <c r="T114" s="50"/>
      <c r="U114" s="52">
        <v>4766</v>
      </c>
      <c r="V114" s="52">
        <f t="shared" si="48"/>
        <v>1907</v>
      </c>
      <c r="W114" s="52">
        <v>1708</v>
      </c>
      <c r="X114" s="52">
        <f t="shared" si="49"/>
        <v>684</v>
      </c>
      <c r="Y114" s="52">
        <v>228</v>
      </c>
      <c r="Z114" s="52">
        <f t="shared" si="50"/>
        <v>92</v>
      </c>
      <c r="AA114" s="52">
        <v>634</v>
      </c>
      <c r="AB114" s="52">
        <f t="shared" si="51"/>
        <v>254</v>
      </c>
      <c r="AC114" s="52">
        <v>0</v>
      </c>
      <c r="AD114" s="52">
        <f t="shared" si="52"/>
        <v>0</v>
      </c>
      <c r="AE114" s="52">
        <v>108</v>
      </c>
      <c r="AF114" s="52">
        <f t="shared" si="53"/>
        <v>44</v>
      </c>
      <c r="AG114" s="52">
        <v>0</v>
      </c>
      <c r="AH114" s="52">
        <f t="shared" si="54"/>
        <v>0</v>
      </c>
      <c r="AI114" s="52">
        <v>0</v>
      </c>
      <c r="AJ114" s="52">
        <f t="shared" si="55"/>
        <v>0</v>
      </c>
      <c r="AK114" s="52">
        <v>0</v>
      </c>
      <c r="AL114" s="52">
        <f t="shared" si="56"/>
        <v>0</v>
      </c>
      <c r="AM114" s="52">
        <v>0</v>
      </c>
      <c r="AN114" s="52">
        <f t="shared" si="57"/>
        <v>0</v>
      </c>
      <c r="AO114" s="52">
        <v>136</v>
      </c>
      <c r="AP114" s="52">
        <f t="shared" si="58"/>
        <v>55</v>
      </c>
      <c r="AQ114" s="52">
        <v>84</v>
      </c>
      <c r="AR114" s="52">
        <f t="shared" si="59"/>
        <v>34</v>
      </c>
      <c r="AS114" s="52">
        <v>160</v>
      </c>
      <c r="AT114" s="52">
        <f t="shared" si="60"/>
        <v>64</v>
      </c>
      <c r="AU114" s="52">
        <v>0</v>
      </c>
      <c r="AV114" s="52">
        <f t="shared" si="61"/>
        <v>0</v>
      </c>
      <c r="AW114" s="52">
        <v>393</v>
      </c>
      <c r="AX114" s="52">
        <f t="shared" si="62"/>
        <v>158</v>
      </c>
      <c r="AY114" s="52">
        <v>200</v>
      </c>
      <c r="AZ114" s="52">
        <f t="shared" si="63"/>
        <v>80</v>
      </c>
      <c r="BA114" s="52">
        <v>250</v>
      </c>
      <c r="BB114" s="52">
        <f t="shared" si="64"/>
        <v>100</v>
      </c>
      <c r="BC114" s="52">
        <v>0</v>
      </c>
      <c r="BD114" s="52">
        <f t="shared" si="65"/>
        <v>0</v>
      </c>
      <c r="BE114" s="52">
        <v>2000</v>
      </c>
      <c r="BF114" s="52">
        <f t="shared" si="66"/>
        <v>800</v>
      </c>
      <c r="BG114" s="52">
        <v>0</v>
      </c>
      <c r="BH114" s="52">
        <f t="shared" si="67"/>
        <v>0</v>
      </c>
      <c r="BI114" s="52">
        <v>29</v>
      </c>
      <c r="BJ114" s="52">
        <f t="shared" si="68"/>
        <v>12</v>
      </c>
      <c r="BK114" s="52">
        <v>350</v>
      </c>
      <c r="BL114" s="52">
        <f t="shared" si="69"/>
        <v>140</v>
      </c>
      <c r="BM114" s="49">
        <v>10</v>
      </c>
      <c r="BN114" s="52">
        <f t="shared" si="70"/>
        <v>4</v>
      </c>
      <c r="BO114" s="52">
        <v>106</v>
      </c>
      <c r="BP114" s="52">
        <f t="shared" si="71"/>
        <v>43</v>
      </c>
      <c r="BQ114" s="52">
        <v>0</v>
      </c>
      <c r="BR114" s="52">
        <f t="shared" si="72"/>
        <v>0</v>
      </c>
      <c r="BS114" s="52">
        <v>0</v>
      </c>
      <c r="BT114" s="52">
        <f t="shared" si="73"/>
        <v>0</v>
      </c>
      <c r="BU114" s="52">
        <v>0</v>
      </c>
      <c r="BV114" s="52">
        <f t="shared" si="74"/>
        <v>0</v>
      </c>
      <c r="BW114" s="52">
        <v>0</v>
      </c>
      <c r="BX114" s="52">
        <f t="shared" si="75"/>
        <v>0</v>
      </c>
      <c r="BY114" s="52">
        <v>0</v>
      </c>
      <c r="BZ114" s="52">
        <f t="shared" si="76"/>
        <v>0</v>
      </c>
      <c r="CA114" s="52">
        <v>15</v>
      </c>
      <c r="CB114" s="52">
        <f t="shared" si="77"/>
        <v>6</v>
      </c>
      <c r="CC114" s="52">
        <v>15</v>
      </c>
      <c r="CD114" s="52">
        <f t="shared" si="78"/>
        <v>6</v>
      </c>
      <c r="CE114" s="52">
        <v>0</v>
      </c>
      <c r="CF114" s="52">
        <f t="shared" si="79"/>
        <v>0</v>
      </c>
      <c r="CG114" s="52">
        <v>0</v>
      </c>
      <c r="CH114" s="52">
        <f t="shared" si="80"/>
        <v>0</v>
      </c>
      <c r="CI114" s="52">
        <v>0</v>
      </c>
      <c r="CJ114" s="52">
        <f t="shared" si="81"/>
        <v>0</v>
      </c>
      <c r="CK114" s="52">
        <v>35</v>
      </c>
      <c r="CL114" s="52">
        <f t="shared" si="82"/>
        <v>14</v>
      </c>
      <c r="CM114" s="52">
        <v>0</v>
      </c>
      <c r="CN114" s="52">
        <f t="shared" si="83"/>
        <v>0</v>
      </c>
      <c r="CO114" s="52">
        <v>0</v>
      </c>
      <c r="CP114" s="52">
        <f t="shared" si="84"/>
        <v>0</v>
      </c>
      <c r="CQ114" s="52">
        <v>0</v>
      </c>
      <c r="CR114" s="52">
        <f t="shared" si="85"/>
        <v>0</v>
      </c>
    </row>
    <row r="115" spans="1:96" s="53" customFormat="1" ht="25.5" hidden="1">
      <c r="A115" s="45" t="str">
        <f t="shared" si="44"/>
        <v>0602030108</v>
      </c>
      <c r="B115" s="45" t="str">
        <f t="shared" si="45"/>
        <v>060203010811</v>
      </c>
      <c r="C115" s="46">
        <v>106</v>
      </c>
      <c r="D115" s="46">
        <v>25400118</v>
      </c>
      <c r="E115" s="47" t="s">
        <v>64</v>
      </c>
      <c r="F115" s="47" t="s">
        <v>322</v>
      </c>
      <c r="G115" s="47" t="s">
        <v>323</v>
      </c>
      <c r="H115" s="47" t="s">
        <v>104</v>
      </c>
      <c r="I115" s="47" t="s">
        <v>68</v>
      </c>
      <c r="J115" s="48" t="s">
        <v>324</v>
      </c>
      <c r="K115" s="47" t="s">
        <v>80</v>
      </c>
      <c r="L115" s="47">
        <v>1</v>
      </c>
      <c r="M115" s="47" t="s">
        <v>80</v>
      </c>
      <c r="N115" s="47"/>
      <c r="O115" s="49">
        <f t="shared" si="46"/>
        <v>72475</v>
      </c>
      <c r="P115" s="49">
        <f t="shared" si="47"/>
        <v>28994</v>
      </c>
      <c r="Q115" s="54"/>
      <c r="R115" s="51"/>
      <c r="S115" s="50" t="s">
        <v>72</v>
      </c>
      <c r="T115" s="50"/>
      <c r="U115" s="52">
        <v>11029</v>
      </c>
      <c r="V115" s="52">
        <f t="shared" si="48"/>
        <v>4412</v>
      </c>
      <c r="W115" s="52">
        <v>0</v>
      </c>
      <c r="X115" s="52">
        <f t="shared" si="49"/>
        <v>0</v>
      </c>
      <c r="Y115" s="52">
        <v>2163</v>
      </c>
      <c r="Z115" s="52">
        <f t="shared" si="50"/>
        <v>866</v>
      </c>
      <c r="AA115" s="52">
        <v>591</v>
      </c>
      <c r="AB115" s="52">
        <f t="shared" si="51"/>
        <v>237</v>
      </c>
      <c r="AC115" s="52">
        <v>0</v>
      </c>
      <c r="AD115" s="52">
        <f t="shared" si="52"/>
        <v>0</v>
      </c>
      <c r="AE115" s="52">
        <v>0</v>
      </c>
      <c r="AF115" s="52">
        <f t="shared" si="53"/>
        <v>0</v>
      </c>
      <c r="AG115" s="52">
        <v>0</v>
      </c>
      <c r="AH115" s="52">
        <f t="shared" si="54"/>
        <v>0</v>
      </c>
      <c r="AI115" s="52">
        <v>3577</v>
      </c>
      <c r="AJ115" s="52">
        <f t="shared" si="55"/>
        <v>1431</v>
      </c>
      <c r="AK115" s="52">
        <v>0</v>
      </c>
      <c r="AL115" s="52">
        <f t="shared" si="56"/>
        <v>0</v>
      </c>
      <c r="AM115" s="52">
        <v>2600</v>
      </c>
      <c r="AN115" s="52">
        <f t="shared" si="57"/>
        <v>1040</v>
      </c>
      <c r="AO115" s="52">
        <v>327</v>
      </c>
      <c r="AP115" s="52">
        <f t="shared" si="58"/>
        <v>131</v>
      </c>
      <c r="AQ115" s="52">
        <v>420</v>
      </c>
      <c r="AR115" s="52">
        <f t="shared" si="59"/>
        <v>168</v>
      </c>
      <c r="AS115" s="52">
        <v>0</v>
      </c>
      <c r="AT115" s="52">
        <f t="shared" si="60"/>
        <v>0</v>
      </c>
      <c r="AU115" s="52">
        <v>540</v>
      </c>
      <c r="AV115" s="52">
        <f t="shared" si="61"/>
        <v>216</v>
      </c>
      <c r="AW115" s="52">
        <v>927</v>
      </c>
      <c r="AX115" s="52">
        <f t="shared" si="62"/>
        <v>371</v>
      </c>
      <c r="AY115" s="52">
        <v>27000</v>
      </c>
      <c r="AZ115" s="52">
        <f t="shared" si="63"/>
        <v>10800</v>
      </c>
      <c r="BA115" s="52">
        <v>0</v>
      </c>
      <c r="BB115" s="52">
        <f t="shared" si="64"/>
        <v>0</v>
      </c>
      <c r="BC115" s="52">
        <v>0</v>
      </c>
      <c r="BD115" s="52">
        <f t="shared" si="65"/>
        <v>0</v>
      </c>
      <c r="BE115" s="52">
        <v>19000</v>
      </c>
      <c r="BF115" s="52">
        <f t="shared" si="66"/>
        <v>7600</v>
      </c>
      <c r="BG115" s="52">
        <v>0</v>
      </c>
      <c r="BH115" s="52">
        <f t="shared" si="67"/>
        <v>0</v>
      </c>
      <c r="BI115" s="52">
        <v>439</v>
      </c>
      <c r="BJ115" s="52">
        <f t="shared" si="68"/>
        <v>176</v>
      </c>
      <c r="BK115" s="52">
        <v>0</v>
      </c>
      <c r="BL115" s="52">
        <f t="shared" si="69"/>
        <v>0</v>
      </c>
      <c r="BM115" s="49">
        <v>1378</v>
      </c>
      <c r="BN115" s="52">
        <f t="shared" si="70"/>
        <v>552</v>
      </c>
      <c r="BO115" s="52">
        <v>949</v>
      </c>
      <c r="BP115" s="52">
        <f t="shared" si="71"/>
        <v>380</v>
      </c>
      <c r="BQ115" s="52">
        <v>0</v>
      </c>
      <c r="BR115" s="52">
        <f t="shared" si="72"/>
        <v>0</v>
      </c>
      <c r="BS115" s="52">
        <v>0</v>
      </c>
      <c r="BT115" s="52">
        <f t="shared" si="73"/>
        <v>0</v>
      </c>
      <c r="BU115" s="52">
        <v>250</v>
      </c>
      <c r="BV115" s="52">
        <f t="shared" si="74"/>
        <v>100</v>
      </c>
      <c r="BW115" s="52">
        <v>480</v>
      </c>
      <c r="BX115" s="52">
        <f t="shared" si="75"/>
        <v>192</v>
      </c>
      <c r="BY115" s="52">
        <v>300</v>
      </c>
      <c r="BZ115" s="52">
        <f t="shared" si="76"/>
        <v>120</v>
      </c>
      <c r="CA115" s="52">
        <v>200</v>
      </c>
      <c r="CB115" s="52">
        <f t="shared" si="77"/>
        <v>80</v>
      </c>
      <c r="CC115" s="52">
        <v>305</v>
      </c>
      <c r="CD115" s="52">
        <f t="shared" si="78"/>
        <v>122</v>
      </c>
      <c r="CE115" s="52">
        <v>0</v>
      </c>
      <c r="CF115" s="52">
        <f t="shared" si="79"/>
        <v>0</v>
      </c>
      <c r="CG115" s="52">
        <v>0</v>
      </c>
      <c r="CH115" s="52">
        <f t="shared" si="80"/>
        <v>0</v>
      </c>
      <c r="CI115" s="52">
        <v>0</v>
      </c>
      <c r="CJ115" s="52">
        <f t="shared" si="81"/>
        <v>0</v>
      </c>
      <c r="CK115" s="52">
        <v>0</v>
      </c>
      <c r="CL115" s="52">
        <f t="shared" si="82"/>
        <v>0</v>
      </c>
      <c r="CM115" s="52">
        <v>0</v>
      </c>
      <c r="CN115" s="52">
        <f t="shared" si="83"/>
        <v>0</v>
      </c>
      <c r="CO115" s="52">
        <v>0</v>
      </c>
      <c r="CP115" s="52">
        <f t="shared" si="84"/>
        <v>0</v>
      </c>
      <c r="CQ115" s="52">
        <v>0</v>
      </c>
      <c r="CR115" s="52">
        <f t="shared" si="85"/>
        <v>0</v>
      </c>
    </row>
    <row r="116" spans="1:96" s="53" customFormat="1" ht="25.5" hidden="1">
      <c r="A116" s="45" t="str">
        <f t="shared" si="44"/>
        <v>0602030298</v>
      </c>
      <c r="B116" s="45" t="str">
        <f t="shared" si="45"/>
        <v>060203029811</v>
      </c>
      <c r="C116" s="46">
        <v>107</v>
      </c>
      <c r="D116" s="46">
        <v>25400120</v>
      </c>
      <c r="E116" s="47" t="s">
        <v>64</v>
      </c>
      <c r="F116" s="47" t="s">
        <v>322</v>
      </c>
      <c r="G116" s="47" t="s">
        <v>325</v>
      </c>
      <c r="H116" s="47" t="s">
        <v>104</v>
      </c>
      <c r="I116" s="47" t="s">
        <v>68</v>
      </c>
      <c r="J116" s="48" t="s">
        <v>326</v>
      </c>
      <c r="K116" s="47" t="s">
        <v>327</v>
      </c>
      <c r="L116" s="47">
        <v>1</v>
      </c>
      <c r="M116" s="47" t="s">
        <v>327</v>
      </c>
      <c r="N116" s="47"/>
      <c r="O116" s="49">
        <f t="shared" si="46"/>
        <v>20684</v>
      </c>
      <c r="P116" s="49">
        <f t="shared" si="47"/>
        <v>8277</v>
      </c>
      <c r="Q116" s="54"/>
      <c r="R116" s="51"/>
      <c r="S116" s="50" t="s">
        <v>72</v>
      </c>
      <c r="T116" s="50"/>
      <c r="U116" s="52">
        <v>3623</v>
      </c>
      <c r="V116" s="52">
        <f t="shared" si="48"/>
        <v>1450</v>
      </c>
      <c r="W116" s="52">
        <v>0</v>
      </c>
      <c r="X116" s="52">
        <f t="shared" si="49"/>
        <v>0</v>
      </c>
      <c r="Y116" s="52">
        <v>1368</v>
      </c>
      <c r="Z116" s="52">
        <f t="shared" si="50"/>
        <v>548</v>
      </c>
      <c r="AA116" s="52">
        <v>1272</v>
      </c>
      <c r="AB116" s="52">
        <f t="shared" si="51"/>
        <v>509</v>
      </c>
      <c r="AC116" s="52">
        <v>100</v>
      </c>
      <c r="AD116" s="52">
        <f t="shared" si="52"/>
        <v>40</v>
      </c>
      <c r="AE116" s="52">
        <v>650</v>
      </c>
      <c r="AF116" s="52">
        <f t="shared" si="53"/>
        <v>260</v>
      </c>
      <c r="AG116" s="52">
        <v>0</v>
      </c>
      <c r="AH116" s="52">
        <f t="shared" si="54"/>
        <v>0</v>
      </c>
      <c r="AI116" s="52">
        <v>0</v>
      </c>
      <c r="AJ116" s="52">
        <f t="shared" si="55"/>
        <v>0</v>
      </c>
      <c r="AK116" s="52">
        <v>0</v>
      </c>
      <c r="AL116" s="52">
        <f t="shared" si="56"/>
        <v>0</v>
      </c>
      <c r="AM116" s="52">
        <v>0</v>
      </c>
      <c r="AN116" s="52">
        <f t="shared" si="57"/>
        <v>0</v>
      </c>
      <c r="AO116" s="52">
        <v>1735</v>
      </c>
      <c r="AP116" s="52">
        <f t="shared" si="58"/>
        <v>694</v>
      </c>
      <c r="AQ116" s="52">
        <v>300</v>
      </c>
      <c r="AR116" s="52">
        <f t="shared" si="59"/>
        <v>120</v>
      </c>
      <c r="AS116" s="52">
        <v>0</v>
      </c>
      <c r="AT116" s="52">
        <f t="shared" si="60"/>
        <v>0</v>
      </c>
      <c r="AU116" s="52">
        <v>45</v>
      </c>
      <c r="AV116" s="52">
        <f t="shared" si="61"/>
        <v>18</v>
      </c>
      <c r="AW116" s="52">
        <v>2451</v>
      </c>
      <c r="AX116" s="52">
        <f t="shared" si="62"/>
        <v>981</v>
      </c>
      <c r="AY116" s="52">
        <v>3800</v>
      </c>
      <c r="AZ116" s="52">
        <f t="shared" si="63"/>
        <v>1520</v>
      </c>
      <c r="BA116" s="52">
        <v>250</v>
      </c>
      <c r="BB116" s="52">
        <f t="shared" si="64"/>
        <v>100</v>
      </c>
      <c r="BC116" s="52">
        <v>0</v>
      </c>
      <c r="BD116" s="52">
        <f t="shared" si="65"/>
        <v>0</v>
      </c>
      <c r="BE116" s="52">
        <v>0</v>
      </c>
      <c r="BF116" s="52">
        <f t="shared" si="66"/>
        <v>0</v>
      </c>
      <c r="BG116" s="52">
        <v>0</v>
      </c>
      <c r="BH116" s="52">
        <f t="shared" si="67"/>
        <v>0</v>
      </c>
      <c r="BI116" s="52">
        <v>40</v>
      </c>
      <c r="BJ116" s="52">
        <f t="shared" si="68"/>
        <v>16</v>
      </c>
      <c r="BK116" s="52">
        <v>0</v>
      </c>
      <c r="BL116" s="52">
        <f t="shared" si="69"/>
        <v>0</v>
      </c>
      <c r="BM116" s="49">
        <v>604</v>
      </c>
      <c r="BN116" s="52">
        <f t="shared" si="70"/>
        <v>242</v>
      </c>
      <c r="BO116" s="52">
        <v>246</v>
      </c>
      <c r="BP116" s="52">
        <f t="shared" si="71"/>
        <v>99</v>
      </c>
      <c r="BQ116" s="52">
        <v>0</v>
      </c>
      <c r="BR116" s="52">
        <f t="shared" si="72"/>
        <v>0</v>
      </c>
      <c r="BS116" s="52">
        <v>0</v>
      </c>
      <c r="BT116" s="52">
        <f t="shared" si="73"/>
        <v>0</v>
      </c>
      <c r="BU116" s="52">
        <v>0</v>
      </c>
      <c r="BV116" s="52">
        <f t="shared" si="74"/>
        <v>0</v>
      </c>
      <c r="BW116" s="52">
        <v>3600</v>
      </c>
      <c r="BX116" s="52">
        <f t="shared" si="75"/>
        <v>1440</v>
      </c>
      <c r="BY116" s="52">
        <v>0</v>
      </c>
      <c r="BZ116" s="52">
        <f t="shared" si="76"/>
        <v>0</v>
      </c>
      <c r="CA116" s="52">
        <v>0</v>
      </c>
      <c r="CB116" s="52">
        <f t="shared" si="77"/>
        <v>0</v>
      </c>
      <c r="CC116" s="52">
        <v>0</v>
      </c>
      <c r="CD116" s="52">
        <f t="shared" si="78"/>
        <v>0</v>
      </c>
      <c r="CE116" s="52">
        <v>0</v>
      </c>
      <c r="CF116" s="52">
        <f t="shared" si="79"/>
        <v>0</v>
      </c>
      <c r="CG116" s="52">
        <v>0</v>
      </c>
      <c r="CH116" s="52">
        <f t="shared" si="80"/>
        <v>0</v>
      </c>
      <c r="CI116" s="52">
        <v>600</v>
      </c>
      <c r="CJ116" s="52">
        <f t="shared" si="81"/>
        <v>240</v>
      </c>
      <c r="CK116" s="52">
        <v>0</v>
      </c>
      <c r="CL116" s="52">
        <f t="shared" si="82"/>
        <v>0</v>
      </c>
      <c r="CM116" s="52">
        <v>0</v>
      </c>
      <c r="CN116" s="52">
        <f t="shared" si="83"/>
        <v>0</v>
      </c>
      <c r="CO116" s="52">
        <v>0</v>
      </c>
      <c r="CP116" s="52">
        <f t="shared" si="84"/>
        <v>0</v>
      </c>
      <c r="CQ116" s="52">
        <v>0</v>
      </c>
      <c r="CR116" s="52">
        <f t="shared" si="85"/>
        <v>0</v>
      </c>
    </row>
    <row r="117" spans="1:96" s="53" customFormat="1" ht="38.25" hidden="1">
      <c r="A117" s="45" t="str">
        <f t="shared" si="44"/>
        <v>0602070013</v>
      </c>
      <c r="B117" s="45" t="str">
        <f t="shared" si="45"/>
        <v>060207001302</v>
      </c>
      <c r="C117" s="46">
        <v>108</v>
      </c>
      <c r="D117" s="46">
        <v>53100007</v>
      </c>
      <c r="E117" s="47" t="s">
        <v>64</v>
      </c>
      <c r="F117" s="47" t="s">
        <v>328</v>
      </c>
      <c r="G117" s="47" t="s">
        <v>329</v>
      </c>
      <c r="H117" s="47" t="s">
        <v>95</v>
      </c>
      <c r="I117" s="47" t="s">
        <v>68</v>
      </c>
      <c r="J117" s="48" t="s">
        <v>330</v>
      </c>
      <c r="K117" s="47" t="s">
        <v>196</v>
      </c>
      <c r="L117" s="47">
        <v>1</v>
      </c>
      <c r="M117" s="47" t="s">
        <v>196</v>
      </c>
      <c r="N117" s="47"/>
      <c r="O117" s="49">
        <f t="shared" si="46"/>
        <v>147981</v>
      </c>
      <c r="P117" s="49">
        <f t="shared" si="47"/>
        <v>59196</v>
      </c>
      <c r="Q117" s="54"/>
      <c r="R117" s="51"/>
      <c r="S117" s="50" t="s">
        <v>81</v>
      </c>
      <c r="T117" s="50"/>
      <c r="U117" s="52">
        <v>110927</v>
      </c>
      <c r="V117" s="52">
        <f t="shared" si="48"/>
        <v>44371</v>
      </c>
      <c r="W117" s="52">
        <v>0</v>
      </c>
      <c r="X117" s="52">
        <f t="shared" si="49"/>
        <v>0</v>
      </c>
      <c r="Y117" s="52">
        <v>5613</v>
      </c>
      <c r="Z117" s="52">
        <f t="shared" si="50"/>
        <v>2246</v>
      </c>
      <c r="AA117" s="52">
        <v>8855</v>
      </c>
      <c r="AB117" s="52">
        <f t="shared" si="51"/>
        <v>3542</v>
      </c>
      <c r="AC117" s="52">
        <v>0</v>
      </c>
      <c r="AD117" s="52">
        <f t="shared" si="52"/>
        <v>0</v>
      </c>
      <c r="AE117" s="52">
        <v>3100</v>
      </c>
      <c r="AF117" s="52">
        <f t="shared" si="53"/>
        <v>1240</v>
      </c>
      <c r="AG117" s="52">
        <v>0</v>
      </c>
      <c r="AH117" s="52">
        <f t="shared" si="54"/>
        <v>0</v>
      </c>
      <c r="AI117" s="52">
        <v>0</v>
      </c>
      <c r="AJ117" s="52">
        <f t="shared" si="55"/>
        <v>0</v>
      </c>
      <c r="AK117" s="52">
        <v>0</v>
      </c>
      <c r="AL117" s="52">
        <f t="shared" si="56"/>
        <v>0</v>
      </c>
      <c r="AM117" s="52">
        <v>0</v>
      </c>
      <c r="AN117" s="52">
        <f t="shared" si="57"/>
        <v>0</v>
      </c>
      <c r="AO117" s="52">
        <v>5672</v>
      </c>
      <c r="AP117" s="52">
        <f t="shared" si="58"/>
        <v>2269</v>
      </c>
      <c r="AQ117" s="52">
        <v>696</v>
      </c>
      <c r="AR117" s="52">
        <f t="shared" si="59"/>
        <v>279</v>
      </c>
      <c r="AS117" s="52">
        <v>3110</v>
      </c>
      <c r="AT117" s="52">
        <f t="shared" si="60"/>
        <v>1244</v>
      </c>
      <c r="AU117" s="52">
        <v>1080</v>
      </c>
      <c r="AV117" s="52">
        <f t="shared" si="61"/>
        <v>432</v>
      </c>
      <c r="AW117" s="52">
        <v>100</v>
      </c>
      <c r="AX117" s="52">
        <f t="shared" si="62"/>
        <v>40</v>
      </c>
      <c r="AY117" s="52">
        <v>200</v>
      </c>
      <c r="AZ117" s="52">
        <f t="shared" si="63"/>
        <v>80</v>
      </c>
      <c r="BA117" s="52">
        <v>0</v>
      </c>
      <c r="BB117" s="52">
        <f t="shared" si="64"/>
        <v>0</v>
      </c>
      <c r="BC117" s="52">
        <v>565</v>
      </c>
      <c r="BD117" s="52">
        <f t="shared" si="65"/>
        <v>226</v>
      </c>
      <c r="BE117" s="52">
        <v>0</v>
      </c>
      <c r="BF117" s="52">
        <f t="shared" si="66"/>
        <v>0</v>
      </c>
      <c r="BG117" s="52">
        <v>0</v>
      </c>
      <c r="BH117" s="52">
        <f t="shared" si="67"/>
        <v>0</v>
      </c>
      <c r="BI117" s="52">
        <v>2403</v>
      </c>
      <c r="BJ117" s="52">
        <f t="shared" si="68"/>
        <v>962</v>
      </c>
      <c r="BK117" s="52">
        <v>1867</v>
      </c>
      <c r="BL117" s="52">
        <f t="shared" si="69"/>
        <v>747</v>
      </c>
      <c r="BM117" s="49">
        <v>48</v>
      </c>
      <c r="BN117" s="52">
        <f t="shared" si="70"/>
        <v>20</v>
      </c>
      <c r="BO117" s="52">
        <v>2745</v>
      </c>
      <c r="BP117" s="52">
        <f t="shared" si="71"/>
        <v>1098</v>
      </c>
      <c r="BQ117" s="52">
        <v>1000</v>
      </c>
      <c r="BR117" s="52">
        <f t="shared" si="72"/>
        <v>400</v>
      </c>
      <c r="BS117" s="52">
        <v>0</v>
      </c>
      <c r="BT117" s="52">
        <f t="shared" si="73"/>
        <v>0</v>
      </c>
      <c r="BU117" s="52">
        <v>0</v>
      </c>
      <c r="BV117" s="52">
        <f t="shared" si="74"/>
        <v>0</v>
      </c>
      <c r="BW117" s="52">
        <v>0</v>
      </c>
      <c r="BX117" s="52">
        <f t="shared" si="75"/>
        <v>0</v>
      </c>
      <c r="BY117" s="52">
        <v>0</v>
      </c>
      <c r="BZ117" s="52">
        <f t="shared" si="76"/>
        <v>0</v>
      </c>
      <c r="CA117" s="52">
        <v>0</v>
      </c>
      <c r="CB117" s="52">
        <f t="shared" si="77"/>
        <v>0</v>
      </c>
      <c r="CC117" s="52">
        <v>0</v>
      </c>
      <c r="CD117" s="52">
        <f t="shared" si="78"/>
        <v>0</v>
      </c>
      <c r="CE117" s="52">
        <v>0</v>
      </c>
      <c r="CF117" s="52">
        <f t="shared" si="79"/>
        <v>0</v>
      </c>
      <c r="CG117" s="52">
        <v>0</v>
      </c>
      <c r="CH117" s="52">
        <f t="shared" si="80"/>
        <v>0</v>
      </c>
      <c r="CI117" s="52">
        <v>0</v>
      </c>
      <c r="CJ117" s="52">
        <f t="shared" si="81"/>
        <v>0</v>
      </c>
      <c r="CK117" s="52">
        <v>0</v>
      </c>
      <c r="CL117" s="52">
        <f t="shared" si="82"/>
        <v>0</v>
      </c>
      <c r="CM117" s="52">
        <v>0</v>
      </c>
      <c r="CN117" s="52">
        <f t="shared" si="83"/>
        <v>0</v>
      </c>
      <c r="CO117" s="52">
        <v>0</v>
      </c>
      <c r="CP117" s="52">
        <f t="shared" si="84"/>
        <v>0</v>
      </c>
      <c r="CQ117" s="52">
        <v>0</v>
      </c>
      <c r="CR117" s="52">
        <f t="shared" si="85"/>
        <v>0</v>
      </c>
    </row>
    <row r="118" spans="1:96" s="53" customFormat="1" ht="25.5" hidden="1">
      <c r="A118" s="45" t="str">
        <f t="shared" si="44"/>
        <v>0602330052</v>
      </c>
      <c r="B118" s="45" t="str">
        <f t="shared" si="45"/>
        <v>060233005211</v>
      </c>
      <c r="C118" s="46">
        <v>109</v>
      </c>
      <c r="D118" s="46">
        <v>25400141</v>
      </c>
      <c r="E118" s="47" t="s">
        <v>64</v>
      </c>
      <c r="F118" s="47" t="s">
        <v>331</v>
      </c>
      <c r="G118" s="47" t="s">
        <v>332</v>
      </c>
      <c r="H118" s="47" t="s">
        <v>104</v>
      </c>
      <c r="I118" s="47" t="s">
        <v>68</v>
      </c>
      <c r="J118" s="48" t="s">
        <v>333</v>
      </c>
      <c r="K118" s="47" t="s">
        <v>80</v>
      </c>
      <c r="L118" s="47">
        <v>1</v>
      </c>
      <c r="M118" s="47" t="s">
        <v>80</v>
      </c>
      <c r="N118" s="47"/>
      <c r="O118" s="49">
        <f t="shared" si="46"/>
        <v>973279</v>
      </c>
      <c r="P118" s="49">
        <f t="shared" si="47"/>
        <v>389315</v>
      </c>
      <c r="Q118" s="54"/>
      <c r="R118" s="51"/>
      <c r="S118" s="50" t="s">
        <v>81</v>
      </c>
      <c r="T118" s="50"/>
      <c r="U118" s="52">
        <v>646542</v>
      </c>
      <c r="V118" s="52">
        <f t="shared" si="48"/>
        <v>258617</v>
      </c>
      <c r="W118" s="52">
        <v>131572</v>
      </c>
      <c r="X118" s="52">
        <f t="shared" si="49"/>
        <v>52629</v>
      </c>
      <c r="Y118" s="52">
        <v>8634</v>
      </c>
      <c r="Z118" s="52">
        <f t="shared" si="50"/>
        <v>3454</v>
      </c>
      <c r="AA118" s="52">
        <v>17893</v>
      </c>
      <c r="AB118" s="52">
        <f t="shared" si="51"/>
        <v>7158</v>
      </c>
      <c r="AC118" s="52">
        <v>0</v>
      </c>
      <c r="AD118" s="52">
        <f t="shared" si="52"/>
        <v>0</v>
      </c>
      <c r="AE118" s="52">
        <v>5890</v>
      </c>
      <c r="AF118" s="52">
        <f t="shared" si="53"/>
        <v>2356</v>
      </c>
      <c r="AG118" s="52">
        <v>0</v>
      </c>
      <c r="AH118" s="52">
        <f t="shared" si="54"/>
        <v>0</v>
      </c>
      <c r="AI118" s="52">
        <v>0</v>
      </c>
      <c r="AJ118" s="52">
        <f t="shared" si="55"/>
        <v>0</v>
      </c>
      <c r="AK118" s="52">
        <v>0</v>
      </c>
      <c r="AL118" s="52">
        <f t="shared" si="56"/>
        <v>0</v>
      </c>
      <c r="AM118" s="52">
        <v>0</v>
      </c>
      <c r="AN118" s="52">
        <f t="shared" si="57"/>
        <v>0</v>
      </c>
      <c r="AO118" s="52">
        <v>1526</v>
      </c>
      <c r="AP118" s="52">
        <f t="shared" si="58"/>
        <v>611</v>
      </c>
      <c r="AQ118" s="52">
        <v>2640</v>
      </c>
      <c r="AR118" s="52">
        <f t="shared" si="59"/>
        <v>1056</v>
      </c>
      <c r="AS118" s="52">
        <v>38277</v>
      </c>
      <c r="AT118" s="52">
        <f t="shared" si="60"/>
        <v>15311</v>
      </c>
      <c r="AU118" s="52">
        <v>13250</v>
      </c>
      <c r="AV118" s="52">
        <f t="shared" si="61"/>
        <v>5300</v>
      </c>
      <c r="AW118" s="52">
        <v>0</v>
      </c>
      <c r="AX118" s="52">
        <f t="shared" si="62"/>
        <v>0</v>
      </c>
      <c r="AY118" s="52">
        <v>5100</v>
      </c>
      <c r="AZ118" s="52">
        <f t="shared" si="63"/>
        <v>2040</v>
      </c>
      <c r="BA118" s="52">
        <v>1500</v>
      </c>
      <c r="BB118" s="52">
        <f t="shared" si="64"/>
        <v>600</v>
      </c>
      <c r="BC118" s="52">
        <v>3280</v>
      </c>
      <c r="BD118" s="52">
        <f t="shared" si="65"/>
        <v>1312</v>
      </c>
      <c r="BE118" s="52">
        <v>18000</v>
      </c>
      <c r="BF118" s="52">
        <f t="shared" si="66"/>
        <v>7200</v>
      </c>
      <c r="BG118" s="52">
        <v>0</v>
      </c>
      <c r="BH118" s="52">
        <f t="shared" si="67"/>
        <v>0</v>
      </c>
      <c r="BI118" s="52">
        <v>2612</v>
      </c>
      <c r="BJ118" s="52">
        <f t="shared" si="68"/>
        <v>1045</v>
      </c>
      <c r="BK118" s="52">
        <v>0</v>
      </c>
      <c r="BL118" s="52">
        <f t="shared" si="69"/>
        <v>0</v>
      </c>
      <c r="BM118" s="49">
        <v>40696</v>
      </c>
      <c r="BN118" s="52">
        <f t="shared" si="70"/>
        <v>16279</v>
      </c>
      <c r="BO118" s="52">
        <v>8367</v>
      </c>
      <c r="BP118" s="52">
        <f t="shared" si="71"/>
        <v>3347</v>
      </c>
      <c r="BQ118" s="52">
        <v>0</v>
      </c>
      <c r="BR118" s="52">
        <f t="shared" si="72"/>
        <v>0</v>
      </c>
      <c r="BS118" s="52">
        <v>0</v>
      </c>
      <c r="BT118" s="52">
        <f t="shared" si="73"/>
        <v>0</v>
      </c>
      <c r="BU118" s="52">
        <v>0</v>
      </c>
      <c r="BV118" s="52">
        <f t="shared" si="74"/>
        <v>0</v>
      </c>
      <c r="BW118" s="52">
        <v>15900</v>
      </c>
      <c r="BX118" s="52">
        <f t="shared" si="75"/>
        <v>6360</v>
      </c>
      <c r="BY118" s="52">
        <v>3000</v>
      </c>
      <c r="BZ118" s="52">
        <f t="shared" si="76"/>
        <v>1200</v>
      </c>
      <c r="CA118" s="52">
        <v>600</v>
      </c>
      <c r="CB118" s="52">
        <f t="shared" si="77"/>
        <v>240</v>
      </c>
      <c r="CC118" s="52">
        <v>6000</v>
      </c>
      <c r="CD118" s="52">
        <f t="shared" si="78"/>
        <v>2400</v>
      </c>
      <c r="CE118" s="52">
        <v>0</v>
      </c>
      <c r="CF118" s="52">
        <f t="shared" si="79"/>
        <v>0</v>
      </c>
      <c r="CG118" s="52">
        <v>0</v>
      </c>
      <c r="CH118" s="52">
        <f t="shared" si="80"/>
        <v>0</v>
      </c>
      <c r="CI118" s="52">
        <v>2000</v>
      </c>
      <c r="CJ118" s="52">
        <f t="shared" si="81"/>
        <v>800</v>
      </c>
      <c r="CK118" s="52">
        <v>0</v>
      </c>
      <c r="CL118" s="52">
        <f t="shared" si="82"/>
        <v>0</v>
      </c>
      <c r="CM118" s="52">
        <v>0</v>
      </c>
      <c r="CN118" s="52">
        <f t="shared" si="83"/>
        <v>0</v>
      </c>
      <c r="CO118" s="52">
        <v>0</v>
      </c>
      <c r="CP118" s="52">
        <f t="shared" si="84"/>
        <v>0</v>
      </c>
      <c r="CQ118" s="52">
        <v>0</v>
      </c>
      <c r="CR118" s="52">
        <f t="shared" si="85"/>
        <v>0</v>
      </c>
    </row>
    <row r="119" spans="1:96" s="53" customFormat="1" hidden="1">
      <c r="A119" s="45" t="str">
        <f t="shared" si="44"/>
        <v>0602330383</v>
      </c>
      <c r="B119" s="45" t="str">
        <f t="shared" si="45"/>
        <v>060233038311</v>
      </c>
      <c r="C119" s="46">
        <v>110</v>
      </c>
      <c r="D119" s="46">
        <v>25400135</v>
      </c>
      <c r="E119" s="47" t="s">
        <v>64</v>
      </c>
      <c r="F119" s="47" t="s">
        <v>331</v>
      </c>
      <c r="G119" s="47" t="s">
        <v>334</v>
      </c>
      <c r="H119" s="47" t="s">
        <v>104</v>
      </c>
      <c r="I119" s="47" t="s">
        <v>68</v>
      </c>
      <c r="J119" s="48" t="s">
        <v>335</v>
      </c>
      <c r="K119" s="47" t="s">
        <v>80</v>
      </c>
      <c r="L119" s="47">
        <v>1</v>
      </c>
      <c r="M119" s="47" t="s">
        <v>80</v>
      </c>
      <c r="N119" s="47"/>
      <c r="O119" s="49">
        <f t="shared" si="46"/>
        <v>1458</v>
      </c>
      <c r="P119" s="49">
        <f t="shared" si="47"/>
        <v>584</v>
      </c>
      <c r="Q119" s="54"/>
      <c r="R119" s="51"/>
      <c r="S119" s="50" t="s">
        <v>81</v>
      </c>
      <c r="T119" s="50"/>
      <c r="U119" s="52">
        <v>1124</v>
      </c>
      <c r="V119" s="52">
        <f t="shared" si="48"/>
        <v>450</v>
      </c>
      <c r="W119" s="52">
        <v>0</v>
      </c>
      <c r="X119" s="52">
        <f t="shared" si="49"/>
        <v>0</v>
      </c>
      <c r="Y119" s="52">
        <v>144</v>
      </c>
      <c r="Z119" s="52">
        <f t="shared" si="50"/>
        <v>58</v>
      </c>
      <c r="AA119" s="52">
        <v>95</v>
      </c>
      <c r="AB119" s="52">
        <f t="shared" si="51"/>
        <v>38</v>
      </c>
      <c r="AC119" s="52">
        <v>0</v>
      </c>
      <c r="AD119" s="52">
        <f t="shared" si="52"/>
        <v>0</v>
      </c>
      <c r="AE119" s="52">
        <v>0</v>
      </c>
      <c r="AF119" s="52">
        <f t="shared" si="53"/>
        <v>0</v>
      </c>
      <c r="AG119" s="52">
        <v>0</v>
      </c>
      <c r="AH119" s="52">
        <f t="shared" si="54"/>
        <v>0</v>
      </c>
      <c r="AI119" s="52">
        <v>0</v>
      </c>
      <c r="AJ119" s="52">
        <f t="shared" si="55"/>
        <v>0</v>
      </c>
      <c r="AK119" s="52">
        <v>0</v>
      </c>
      <c r="AL119" s="52">
        <f t="shared" si="56"/>
        <v>0</v>
      </c>
      <c r="AM119" s="52">
        <v>0</v>
      </c>
      <c r="AN119" s="52">
        <f t="shared" si="57"/>
        <v>0</v>
      </c>
      <c r="AO119" s="52">
        <v>0</v>
      </c>
      <c r="AP119" s="52">
        <f t="shared" si="58"/>
        <v>0</v>
      </c>
      <c r="AQ119" s="52">
        <v>0</v>
      </c>
      <c r="AR119" s="52">
        <f t="shared" si="59"/>
        <v>0</v>
      </c>
      <c r="AS119" s="52">
        <v>0</v>
      </c>
      <c r="AT119" s="52">
        <f t="shared" si="60"/>
        <v>0</v>
      </c>
      <c r="AU119" s="52">
        <v>0</v>
      </c>
      <c r="AV119" s="52">
        <f t="shared" si="61"/>
        <v>0</v>
      </c>
      <c r="AW119" s="52">
        <v>70</v>
      </c>
      <c r="AX119" s="52">
        <f t="shared" si="62"/>
        <v>28</v>
      </c>
      <c r="AY119" s="52">
        <v>0</v>
      </c>
      <c r="AZ119" s="52">
        <f t="shared" si="63"/>
        <v>0</v>
      </c>
      <c r="BA119" s="52">
        <v>20</v>
      </c>
      <c r="BB119" s="52">
        <f t="shared" si="64"/>
        <v>8</v>
      </c>
      <c r="BC119" s="52">
        <v>0</v>
      </c>
      <c r="BD119" s="52">
        <f t="shared" si="65"/>
        <v>0</v>
      </c>
      <c r="BE119" s="52">
        <v>0</v>
      </c>
      <c r="BF119" s="52">
        <f t="shared" si="66"/>
        <v>0</v>
      </c>
      <c r="BG119" s="52">
        <v>0</v>
      </c>
      <c r="BH119" s="52">
        <f t="shared" si="67"/>
        <v>0</v>
      </c>
      <c r="BI119" s="52">
        <v>5</v>
      </c>
      <c r="BJ119" s="52">
        <f t="shared" si="68"/>
        <v>2</v>
      </c>
      <c r="BK119" s="52">
        <v>0</v>
      </c>
      <c r="BL119" s="52">
        <f t="shared" si="69"/>
        <v>0</v>
      </c>
      <c r="BM119" s="49">
        <v>0</v>
      </c>
      <c r="BN119" s="52">
        <f t="shared" si="70"/>
        <v>0</v>
      </c>
      <c r="BO119" s="52">
        <v>0</v>
      </c>
      <c r="BP119" s="52">
        <f t="shared" si="71"/>
        <v>0</v>
      </c>
      <c r="BQ119" s="52">
        <v>0</v>
      </c>
      <c r="BR119" s="52">
        <f t="shared" si="72"/>
        <v>0</v>
      </c>
      <c r="BS119" s="52">
        <v>0</v>
      </c>
      <c r="BT119" s="52">
        <f t="shared" si="73"/>
        <v>0</v>
      </c>
      <c r="BU119" s="52">
        <v>0</v>
      </c>
      <c r="BV119" s="52">
        <f t="shared" si="74"/>
        <v>0</v>
      </c>
      <c r="BW119" s="52">
        <v>0</v>
      </c>
      <c r="BX119" s="52">
        <f t="shared" si="75"/>
        <v>0</v>
      </c>
      <c r="BY119" s="52">
        <v>0</v>
      </c>
      <c r="BZ119" s="52">
        <f t="shared" si="76"/>
        <v>0</v>
      </c>
      <c r="CA119" s="52">
        <v>0</v>
      </c>
      <c r="CB119" s="52">
        <f t="shared" si="77"/>
        <v>0</v>
      </c>
      <c r="CC119" s="52">
        <v>0</v>
      </c>
      <c r="CD119" s="52">
        <f t="shared" si="78"/>
        <v>0</v>
      </c>
      <c r="CE119" s="52">
        <v>0</v>
      </c>
      <c r="CF119" s="52">
        <f t="shared" si="79"/>
        <v>0</v>
      </c>
      <c r="CG119" s="52">
        <v>0</v>
      </c>
      <c r="CH119" s="52">
        <f t="shared" si="80"/>
        <v>0</v>
      </c>
      <c r="CI119" s="52">
        <v>0</v>
      </c>
      <c r="CJ119" s="52">
        <f t="shared" si="81"/>
        <v>0</v>
      </c>
      <c r="CK119" s="52">
        <v>0</v>
      </c>
      <c r="CL119" s="52">
        <f t="shared" si="82"/>
        <v>0</v>
      </c>
      <c r="CM119" s="52">
        <v>0</v>
      </c>
      <c r="CN119" s="52">
        <f t="shared" si="83"/>
        <v>0</v>
      </c>
      <c r="CO119" s="52">
        <v>0</v>
      </c>
      <c r="CP119" s="52">
        <f t="shared" si="84"/>
        <v>0</v>
      </c>
      <c r="CQ119" s="52">
        <v>0</v>
      </c>
      <c r="CR119" s="52">
        <f t="shared" si="85"/>
        <v>0</v>
      </c>
    </row>
    <row r="120" spans="1:96" s="53" customFormat="1" ht="63.75" hidden="1">
      <c r="A120" s="45" t="str">
        <f t="shared" si="44"/>
        <v>0603080029</v>
      </c>
      <c r="B120" s="45" t="str">
        <f t="shared" si="45"/>
        <v>060308002911</v>
      </c>
      <c r="C120" s="46">
        <v>111</v>
      </c>
      <c r="D120" s="46">
        <v>25400177</v>
      </c>
      <c r="E120" s="47" t="s">
        <v>64</v>
      </c>
      <c r="F120" s="47" t="s">
        <v>336</v>
      </c>
      <c r="G120" s="47" t="s">
        <v>337</v>
      </c>
      <c r="H120" s="47" t="s">
        <v>104</v>
      </c>
      <c r="I120" s="47" t="s">
        <v>68</v>
      </c>
      <c r="J120" s="48" t="s">
        <v>338</v>
      </c>
      <c r="K120" s="47" t="s">
        <v>80</v>
      </c>
      <c r="L120" s="47">
        <v>1</v>
      </c>
      <c r="M120" s="47" t="s">
        <v>80</v>
      </c>
      <c r="N120" s="47"/>
      <c r="O120" s="49">
        <f t="shared" si="46"/>
        <v>566415</v>
      </c>
      <c r="P120" s="49">
        <f t="shared" si="47"/>
        <v>226568</v>
      </c>
      <c r="Q120" s="50" t="s">
        <v>339</v>
      </c>
      <c r="R120" s="51"/>
      <c r="S120" s="50" t="s">
        <v>81</v>
      </c>
      <c r="T120" s="50"/>
      <c r="U120" s="52">
        <v>533208</v>
      </c>
      <c r="V120" s="52">
        <f t="shared" si="48"/>
        <v>213284</v>
      </c>
      <c r="W120" s="52">
        <v>1500</v>
      </c>
      <c r="X120" s="52">
        <f t="shared" si="49"/>
        <v>600</v>
      </c>
      <c r="Y120" s="52">
        <v>939</v>
      </c>
      <c r="Z120" s="52">
        <f t="shared" si="50"/>
        <v>376</v>
      </c>
      <c r="AA120" s="52">
        <v>5060</v>
      </c>
      <c r="AB120" s="52">
        <f t="shared" si="51"/>
        <v>2024</v>
      </c>
      <c r="AC120" s="52">
        <v>200</v>
      </c>
      <c r="AD120" s="52">
        <f t="shared" si="52"/>
        <v>80</v>
      </c>
      <c r="AE120" s="52">
        <v>0</v>
      </c>
      <c r="AF120" s="52">
        <f t="shared" si="53"/>
        <v>0</v>
      </c>
      <c r="AG120" s="52">
        <v>0</v>
      </c>
      <c r="AH120" s="52">
        <f t="shared" si="54"/>
        <v>0</v>
      </c>
      <c r="AI120" s="52">
        <v>964</v>
      </c>
      <c r="AJ120" s="52">
        <f t="shared" si="55"/>
        <v>386</v>
      </c>
      <c r="AK120" s="52">
        <v>0</v>
      </c>
      <c r="AL120" s="52">
        <f t="shared" si="56"/>
        <v>0</v>
      </c>
      <c r="AM120" s="52">
        <v>0</v>
      </c>
      <c r="AN120" s="52">
        <f t="shared" si="57"/>
        <v>0</v>
      </c>
      <c r="AO120" s="52">
        <v>9144</v>
      </c>
      <c r="AP120" s="52">
        <f t="shared" si="58"/>
        <v>3658</v>
      </c>
      <c r="AQ120" s="52">
        <v>0</v>
      </c>
      <c r="AR120" s="52">
        <f t="shared" si="59"/>
        <v>0</v>
      </c>
      <c r="AS120" s="52">
        <v>0</v>
      </c>
      <c r="AT120" s="52">
        <f t="shared" si="60"/>
        <v>0</v>
      </c>
      <c r="AU120" s="52">
        <v>1200</v>
      </c>
      <c r="AV120" s="52">
        <f t="shared" si="61"/>
        <v>480</v>
      </c>
      <c r="AW120" s="52">
        <v>0</v>
      </c>
      <c r="AX120" s="52">
        <f t="shared" si="62"/>
        <v>0</v>
      </c>
      <c r="AY120" s="52">
        <v>13500</v>
      </c>
      <c r="AZ120" s="52">
        <f t="shared" si="63"/>
        <v>5400</v>
      </c>
      <c r="BA120" s="52">
        <v>0</v>
      </c>
      <c r="BB120" s="52">
        <f t="shared" si="64"/>
        <v>0</v>
      </c>
      <c r="BC120" s="52">
        <v>0</v>
      </c>
      <c r="BD120" s="52">
        <f t="shared" si="65"/>
        <v>0</v>
      </c>
      <c r="BE120" s="52">
        <v>0</v>
      </c>
      <c r="BF120" s="52">
        <f t="shared" si="66"/>
        <v>0</v>
      </c>
      <c r="BG120" s="52">
        <v>0</v>
      </c>
      <c r="BH120" s="52">
        <f t="shared" si="67"/>
        <v>0</v>
      </c>
      <c r="BI120" s="52">
        <v>0</v>
      </c>
      <c r="BJ120" s="52">
        <f t="shared" si="68"/>
        <v>0</v>
      </c>
      <c r="BK120" s="52">
        <v>0</v>
      </c>
      <c r="BL120" s="52">
        <f t="shared" si="69"/>
        <v>0</v>
      </c>
      <c r="BM120" s="49">
        <v>0</v>
      </c>
      <c r="BN120" s="52">
        <f t="shared" si="70"/>
        <v>0</v>
      </c>
      <c r="BO120" s="52">
        <v>0</v>
      </c>
      <c r="BP120" s="52">
        <f t="shared" si="71"/>
        <v>0</v>
      </c>
      <c r="BQ120" s="52">
        <v>0</v>
      </c>
      <c r="BR120" s="52">
        <f t="shared" si="72"/>
        <v>0</v>
      </c>
      <c r="BS120" s="52">
        <v>0</v>
      </c>
      <c r="BT120" s="52">
        <f t="shared" si="73"/>
        <v>0</v>
      </c>
      <c r="BU120" s="52">
        <v>0</v>
      </c>
      <c r="BV120" s="52">
        <f t="shared" si="74"/>
        <v>0</v>
      </c>
      <c r="BW120" s="52">
        <v>600</v>
      </c>
      <c r="BX120" s="52">
        <f t="shared" si="75"/>
        <v>240</v>
      </c>
      <c r="BY120" s="52">
        <v>0</v>
      </c>
      <c r="BZ120" s="52">
        <f t="shared" si="76"/>
        <v>0</v>
      </c>
      <c r="CA120" s="52">
        <v>100</v>
      </c>
      <c r="CB120" s="52">
        <f t="shared" si="77"/>
        <v>40</v>
      </c>
      <c r="CC120" s="52">
        <v>0</v>
      </c>
      <c r="CD120" s="52">
        <f t="shared" si="78"/>
        <v>0</v>
      </c>
      <c r="CE120" s="52">
        <v>0</v>
      </c>
      <c r="CF120" s="52">
        <f t="shared" si="79"/>
        <v>0</v>
      </c>
      <c r="CG120" s="52">
        <v>0</v>
      </c>
      <c r="CH120" s="52">
        <f t="shared" si="80"/>
        <v>0</v>
      </c>
      <c r="CI120" s="52">
        <v>0</v>
      </c>
      <c r="CJ120" s="52">
        <f t="shared" si="81"/>
        <v>0</v>
      </c>
      <c r="CK120" s="52">
        <v>0</v>
      </c>
      <c r="CL120" s="52">
        <f t="shared" si="82"/>
        <v>0</v>
      </c>
      <c r="CM120" s="52">
        <v>0</v>
      </c>
      <c r="CN120" s="52">
        <f t="shared" si="83"/>
        <v>0</v>
      </c>
      <c r="CO120" s="52">
        <v>0</v>
      </c>
      <c r="CP120" s="52">
        <f t="shared" si="84"/>
        <v>0</v>
      </c>
      <c r="CQ120" s="52">
        <v>0</v>
      </c>
      <c r="CR120" s="52">
        <f t="shared" si="85"/>
        <v>0</v>
      </c>
    </row>
    <row r="121" spans="1:96" s="53" customFormat="1" ht="76.5" hidden="1">
      <c r="A121" s="45" t="str">
        <f t="shared" si="44"/>
        <v>0603080151</v>
      </c>
      <c r="B121" s="45" t="str">
        <f t="shared" si="45"/>
        <v>060308015101</v>
      </c>
      <c r="C121" s="46">
        <v>112</v>
      </c>
      <c r="D121" s="46">
        <v>25400177</v>
      </c>
      <c r="E121" s="47" t="s">
        <v>64</v>
      </c>
      <c r="F121" s="47" t="s">
        <v>336</v>
      </c>
      <c r="G121" s="47" t="s">
        <v>340</v>
      </c>
      <c r="H121" s="47" t="s">
        <v>68</v>
      </c>
      <c r="I121" s="47" t="s">
        <v>68</v>
      </c>
      <c r="J121" s="48" t="s">
        <v>341</v>
      </c>
      <c r="K121" s="47" t="s">
        <v>80</v>
      </c>
      <c r="L121" s="47">
        <v>1</v>
      </c>
      <c r="M121" s="47" t="s">
        <v>80</v>
      </c>
      <c r="N121" s="47"/>
      <c r="O121" s="49">
        <f t="shared" si="46"/>
        <v>22407</v>
      </c>
      <c r="P121" s="49">
        <f t="shared" si="47"/>
        <v>8964</v>
      </c>
      <c r="Q121" s="50" t="s">
        <v>339</v>
      </c>
      <c r="R121" s="51" t="s">
        <v>93</v>
      </c>
      <c r="S121" s="50" t="s">
        <v>81</v>
      </c>
      <c r="T121" s="50"/>
      <c r="U121" s="52">
        <v>21018</v>
      </c>
      <c r="V121" s="52">
        <f t="shared" si="48"/>
        <v>8408</v>
      </c>
      <c r="W121" s="52">
        <v>1000</v>
      </c>
      <c r="X121" s="52">
        <f t="shared" si="49"/>
        <v>400</v>
      </c>
      <c r="Y121" s="52">
        <v>189</v>
      </c>
      <c r="Z121" s="52">
        <f t="shared" si="50"/>
        <v>76</v>
      </c>
      <c r="AA121" s="52">
        <v>0</v>
      </c>
      <c r="AB121" s="52">
        <f t="shared" si="51"/>
        <v>0</v>
      </c>
      <c r="AC121" s="52">
        <v>200</v>
      </c>
      <c r="AD121" s="52">
        <f t="shared" si="52"/>
        <v>80</v>
      </c>
      <c r="AE121" s="52">
        <v>0</v>
      </c>
      <c r="AF121" s="52">
        <f t="shared" si="53"/>
        <v>0</v>
      </c>
      <c r="AG121" s="52">
        <v>0</v>
      </c>
      <c r="AH121" s="52">
        <f t="shared" si="54"/>
        <v>0</v>
      </c>
      <c r="AI121" s="52">
        <v>0</v>
      </c>
      <c r="AJ121" s="52">
        <f t="shared" si="55"/>
        <v>0</v>
      </c>
      <c r="AK121" s="52">
        <v>0</v>
      </c>
      <c r="AL121" s="52">
        <f t="shared" si="56"/>
        <v>0</v>
      </c>
      <c r="AM121" s="52">
        <v>0</v>
      </c>
      <c r="AN121" s="52">
        <f t="shared" si="57"/>
        <v>0</v>
      </c>
      <c r="AO121" s="52">
        <v>0</v>
      </c>
      <c r="AP121" s="52">
        <f t="shared" si="58"/>
        <v>0</v>
      </c>
      <c r="AQ121" s="52">
        <v>0</v>
      </c>
      <c r="AR121" s="52">
        <f t="shared" si="59"/>
        <v>0</v>
      </c>
      <c r="AS121" s="52">
        <v>0</v>
      </c>
      <c r="AT121" s="52">
        <f t="shared" si="60"/>
        <v>0</v>
      </c>
      <c r="AU121" s="52">
        <v>0</v>
      </c>
      <c r="AV121" s="52">
        <f t="shared" si="61"/>
        <v>0</v>
      </c>
      <c r="AW121" s="52">
        <v>0</v>
      </c>
      <c r="AX121" s="52">
        <f t="shared" si="62"/>
        <v>0</v>
      </c>
      <c r="AY121" s="52">
        <v>0</v>
      </c>
      <c r="AZ121" s="52">
        <f t="shared" si="63"/>
        <v>0</v>
      </c>
      <c r="BA121" s="52">
        <v>0</v>
      </c>
      <c r="BB121" s="52">
        <f t="shared" si="64"/>
        <v>0</v>
      </c>
      <c r="BC121" s="52">
        <v>0</v>
      </c>
      <c r="BD121" s="52">
        <f t="shared" si="65"/>
        <v>0</v>
      </c>
      <c r="BE121" s="52">
        <v>0</v>
      </c>
      <c r="BF121" s="52">
        <f t="shared" si="66"/>
        <v>0</v>
      </c>
      <c r="BG121" s="52">
        <v>0</v>
      </c>
      <c r="BH121" s="52">
        <f t="shared" si="67"/>
        <v>0</v>
      </c>
      <c r="BI121" s="52">
        <v>0</v>
      </c>
      <c r="BJ121" s="52">
        <f t="shared" si="68"/>
        <v>0</v>
      </c>
      <c r="BK121" s="52">
        <v>0</v>
      </c>
      <c r="BL121" s="52">
        <f t="shared" si="69"/>
        <v>0</v>
      </c>
      <c r="BM121" s="49">
        <v>0</v>
      </c>
      <c r="BN121" s="52">
        <f t="shared" si="70"/>
        <v>0</v>
      </c>
      <c r="BO121" s="52">
        <v>0</v>
      </c>
      <c r="BP121" s="52">
        <f t="shared" si="71"/>
        <v>0</v>
      </c>
      <c r="BQ121" s="52">
        <v>0</v>
      </c>
      <c r="BR121" s="52">
        <f t="shared" si="72"/>
        <v>0</v>
      </c>
      <c r="BS121" s="52">
        <v>0</v>
      </c>
      <c r="BT121" s="52">
        <f t="shared" si="73"/>
        <v>0</v>
      </c>
      <c r="BU121" s="52">
        <v>0</v>
      </c>
      <c r="BV121" s="52">
        <f t="shared" si="74"/>
        <v>0</v>
      </c>
      <c r="BW121" s="52">
        <v>0</v>
      </c>
      <c r="BX121" s="52">
        <f t="shared" si="75"/>
        <v>0</v>
      </c>
      <c r="BY121" s="52">
        <v>0</v>
      </c>
      <c r="BZ121" s="52">
        <f t="shared" si="76"/>
        <v>0</v>
      </c>
      <c r="CA121" s="52">
        <v>0</v>
      </c>
      <c r="CB121" s="52">
        <f t="shared" si="77"/>
        <v>0</v>
      </c>
      <c r="CC121" s="52">
        <v>0</v>
      </c>
      <c r="CD121" s="52">
        <f t="shared" si="78"/>
        <v>0</v>
      </c>
      <c r="CE121" s="52">
        <v>0</v>
      </c>
      <c r="CF121" s="52">
        <f t="shared" si="79"/>
        <v>0</v>
      </c>
      <c r="CG121" s="52">
        <v>0</v>
      </c>
      <c r="CH121" s="52">
        <f t="shared" si="80"/>
        <v>0</v>
      </c>
      <c r="CI121" s="52">
        <v>0</v>
      </c>
      <c r="CJ121" s="52">
        <f t="shared" si="81"/>
        <v>0</v>
      </c>
      <c r="CK121" s="52">
        <v>0</v>
      </c>
      <c r="CL121" s="52">
        <f t="shared" si="82"/>
        <v>0</v>
      </c>
      <c r="CM121" s="52">
        <v>0</v>
      </c>
      <c r="CN121" s="52">
        <f t="shared" si="83"/>
        <v>0</v>
      </c>
      <c r="CO121" s="52">
        <v>0</v>
      </c>
      <c r="CP121" s="52">
        <f t="shared" si="84"/>
        <v>0</v>
      </c>
      <c r="CQ121" s="52">
        <v>0</v>
      </c>
      <c r="CR121" s="52">
        <f t="shared" si="85"/>
        <v>0</v>
      </c>
    </row>
    <row r="122" spans="1:96" s="53" customFormat="1" ht="76.5" hidden="1">
      <c r="A122" s="45" t="str">
        <f t="shared" si="44"/>
        <v>0603080169</v>
      </c>
      <c r="B122" s="45" t="str">
        <f t="shared" si="45"/>
        <v>060308016901</v>
      </c>
      <c r="C122" s="46">
        <v>113</v>
      </c>
      <c r="D122" s="46">
        <v>25400177</v>
      </c>
      <c r="E122" s="47" t="s">
        <v>64</v>
      </c>
      <c r="F122" s="47" t="s">
        <v>336</v>
      </c>
      <c r="G122" s="47" t="s">
        <v>342</v>
      </c>
      <c r="H122" s="47" t="s">
        <v>68</v>
      </c>
      <c r="I122" s="47" t="s">
        <v>68</v>
      </c>
      <c r="J122" s="48" t="s">
        <v>343</v>
      </c>
      <c r="K122" s="47" t="s">
        <v>80</v>
      </c>
      <c r="L122" s="47">
        <v>1</v>
      </c>
      <c r="M122" s="47" t="s">
        <v>80</v>
      </c>
      <c r="N122" s="47"/>
      <c r="O122" s="49">
        <f t="shared" si="46"/>
        <v>25730</v>
      </c>
      <c r="P122" s="49">
        <f t="shared" si="47"/>
        <v>10293</v>
      </c>
      <c r="Q122" s="50" t="s">
        <v>339</v>
      </c>
      <c r="R122" s="51" t="s">
        <v>93</v>
      </c>
      <c r="S122" s="50" t="s">
        <v>81</v>
      </c>
      <c r="T122" s="50"/>
      <c r="U122" s="52">
        <v>22033</v>
      </c>
      <c r="V122" s="52">
        <f t="shared" si="48"/>
        <v>8814</v>
      </c>
      <c r="W122" s="52">
        <v>0</v>
      </c>
      <c r="X122" s="52">
        <f t="shared" si="49"/>
        <v>0</v>
      </c>
      <c r="Y122" s="52">
        <v>3387</v>
      </c>
      <c r="Z122" s="52">
        <f t="shared" si="50"/>
        <v>1355</v>
      </c>
      <c r="AA122" s="52">
        <v>110</v>
      </c>
      <c r="AB122" s="52">
        <f t="shared" si="51"/>
        <v>44</v>
      </c>
      <c r="AC122" s="52">
        <v>200</v>
      </c>
      <c r="AD122" s="52">
        <f t="shared" si="52"/>
        <v>80</v>
      </c>
      <c r="AE122" s="52">
        <v>0</v>
      </c>
      <c r="AF122" s="52">
        <f t="shared" si="53"/>
        <v>0</v>
      </c>
      <c r="AG122" s="52">
        <v>0</v>
      </c>
      <c r="AH122" s="52">
        <f t="shared" si="54"/>
        <v>0</v>
      </c>
      <c r="AI122" s="52">
        <v>0</v>
      </c>
      <c r="AJ122" s="52">
        <f t="shared" si="55"/>
        <v>0</v>
      </c>
      <c r="AK122" s="52">
        <v>0</v>
      </c>
      <c r="AL122" s="52">
        <f t="shared" si="56"/>
        <v>0</v>
      </c>
      <c r="AM122" s="52">
        <v>0</v>
      </c>
      <c r="AN122" s="52">
        <f t="shared" si="57"/>
        <v>0</v>
      </c>
      <c r="AO122" s="52">
        <v>0</v>
      </c>
      <c r="AP122" s="52">
        <f t="shared" si="58"/>
        <v>0</v>
      </c>
      <c r="AQ122" s="52">
        <v>0</v>
      </c>
      <c r="AR122" s="52">
        <f t="shared" si="59"/>
        <v>0</v>
      </c>
      <c r="AS122" s="52">
        <v>0</v>
      </c>
      <c r="AT122" s="52">
        <f t="shared" si="60"/>
        <v>0</v>
      </c>
      <c r="AU122" s="52">
        <v>0</v>
      </c>
      <c r="AV122" s="52">
        <f t="shared" si="61"/>
        <v>0</v>
      </c>
      <c r="AW122" s="52">
        <v>0</v>
      </c>
      <c r="AX122" s="52">
        <f t="shared" si="62"/>
        <v>0</v>
      </c>
      <c r="AY122" s="52">
        <v>0</v>
      </c>
      <c r="AZ122" s="52">
        <f t="shared" si="63"/>
        <v>0</v>
      </c>
      <c r="BA122" s="52">
        <v>0</v>
      </c>
      <c r="BB122" s="52">
        <f t="shared" si="64"/>
        <v>0</v>
      </c>
      <c r="BC122" s="52">
        <v>0</v>
      </c>
      <c r="BD122" s="52">
        <f t="shared" si="65"/>
        <v>0</v>
      </c>
      <c r="BE122" s="52">
        <v>0</v>
      </c>
      <c r="BF122" s="52">
        <f t="shared" si="66"/>
        <v>0</v>
      </c>
      <c r="BG122" s="52">
        <v>0</v>
      </c>
      <c r="BH122" s="52">
        <f t="shared" si="67"/>
        <v>0</v>
      </c>
      <c r="BI122" s="52">
        <v>0</v>
      </c>
      <c r="BJ122" s="52">
        <f t="shared" si="68"/>
        <v>0</v>
      </c>
      <c r="BK122" s="52">
        <v>0</v>
      </c>
      <c r="BL122" s="52">
        <f t="shared" si="69"/>
        <v>0</v>
      </c>
      <c r="BM122" s="49">
        <v>0</v>
      </c>
      <c r="BN122" s="52">
        <f t="shared" si="70"/>
        <v>0</v>
      </c>
      <c r="BO122" s="52">
        <v>0</v>
      </c>
      <c r="BP122" s="52">
        <f t="shared" si="71"/>
        <v>0</v>
      </c>
      <c r="BQ122" s="52">
        <v>0</v>
      </c>
      <c r="BR122" s="52">
        <f t="shared" si="72"/>
        <v>0</v>
      </c>
      <c r="BS122" s="52">
        <v>0</v>
      </c>
      <c r="BT122" s="52">
        <f t="shared" si="73"/>
        <v>0</v>
      </c>
      <c r="BU122" s="52">
        <v>0</v>
      </c>
      <c r="BV122" s="52">
        <f t="shared" si="74"/>
        <v>0</v>
      </c>
      <c r="BW122" s="52">
        <v>0</v>
      </c>
      <c r="BX122" s="52">
        <f t="shared" si="75"/>
        <v>0</v>
      </c>
      <c r="BY122" s="52">
        <v>0</v>
      </c>
      <c r="BZ122" s="52">
        <f t="shared" si="76"/>
        <v>0</v>
      </c>
      <c r="CA122" s="52">
        <v>0</v>
      </c>
      <c r="CB122" s="52">
        <f t="shared" si="77"/>
        <v>0</v>
      </c>
      <c r="CC122" s="52">
        <v>0</v>
      </c>
      <c r="CD122" s="52">
        <f t="shared" si="78"/>
        <v>0</v>
      </c>
      <c r="CE122" s="52">
        <v>0</v>
      </c>
      <c r="CF122" s="52">
        <f t="shared" si="79"/>
        <v>0</v>
      </c>
      <c r="CG122" s="52">
        <v>0</v>
      </c>
      <c r="CH122" s="52">
        <f t="shared" si="80"/>
        <v>0</v>
      </c>
      <c r="CI122" s="52">
        <v>0</v>
      </c>
      <c r="CJ122" s="52">
        <f t="shared" si="81"/>
        <v>0</v>
      </c>
      <c r="CK122" s="52">
        <v>0</v>
      </c>
      <c r="CL122" s="52">
        <f t="shared" si="82"/>
        <v>0</v>
      </c>
      <c r="CM122" s="52">
        <v>0</v>
      </c>
      <c r="CN122" s="52">
        <f t="shared" si="83"/>
        <v>0</v>
      </c>
      <c r="CO122" s="52">
        <v>0</v>
      </c>
      <c r="CP122" s="52">
        <f t="shared" si="84"/>
        <v>0</v>
      </c>
      <c r="CQ122" s="52">
        <v>0</v>
      </c>
      <c r="CR122" s="52">
        <f t="shared" si="85"/>
        <v>0</v>
      </c>
    </row>
    <row r="123" spans="1:96" s="53" customFormat="1" ht="102" hidden="1">
      <c r="A123" s="45" t="str">
        <f t="shared" si="44"/>
        <v>0603080193</v>
      </c>
      <c r="B123" s="45" t="str">
        <f t="shared" si="45"/>
        <v>060308019302</v>
      </c>
      <c r="C123" s="46">
        <v>114</v>
      </c>
      <c r="D123" s="46">
        <v>25400177</v>
      </c>
      <c r="E123" s="47" t="s">
        <v>64</v>
      </c>
      <c r="F123" s="47" t="s">
        <v>336</v>
      </c>
      <c r="G123" s="47" t="s">
        <v>344</v>
      </c>
      <c r="H123" s="47" t="s">
        <v>95</v>
      </c>
      <c r="I123" s="47" t="s">
        <v>68</v>
      </c>
      <c r="J123" s="48" t="s">
        <v>345</v>
      </c>
      <c r="K123" s="47" t="s">
        <v>80</v>
      </c>
      <c r="L123" s="47">
        <v>1</v>
      </c>
      <c r="M123" s="47" t="s">
        <v>80</v>
      </c>
      <c r="N123" s="47"/>
      <c r="O123" s="49">
        <f t="shared" si="46"/>
        <v>41277</v>
      </c>
      <c r="P123" s="49">
        <f t="shared" si="47"/>
        <v>16512</v>
      </c>
      <c r="Q123" s="50" t="s">
        <v>339</v>
      </c>
      <c r="R123" s="51" t="s">
        <v>93</v>
      </c>
      <c r="S123" s="50" t="s">
        <v>81</v>
      </c>
      <c r="T123" s="50"/>
      <c r="U123" s="52">
        <v>38864</v>
      </c>
      <c r="V123" s="52">
        <f t="shared" si="48"/>
        <v>15546</v>
      </c>
      <c r="W123" s="52">
        <v>1000</v>
      </c>
      <c r="X123" s="52">
        <f t="shared" si="49"/>
        <v>400</v>
      </c>
      <c r="Y123" s="52">
        <v>219</v>
      </c>
      <c r="Z123" s="52">
        <f t="shared" si="50"/>
        <v>88</v>
      </c>
      <c r="AA123" s="52">
        <v>0</v>
      </c>
      <c r="AB123" s="52">
        <f t="shared" si="51"/>
        <v>0</v>
      </c>
      <c r="AC123" s="52">
        <v>0</v>
      </c>
      <c r="AD123" s="52">
        <f t="shared" si="52"/>
        <v>0</v>
      </c>
      <c r="AE123" s="52">
        <v>0</v>
      </c>
      <c r="AF123" s="52">
        <f t="shared" si="53"/>
        <v>0</v>
      </c>
      <c r="AG123" s="52">
        <v>0</v>
      </c>
      <c r="AH123" s="52">
        <f t="shared" si="54"/>
        <v>0</v>
      </c>
      <c r="AI123" s="52">
        <v>570</v>
      </c>
      <c r="AJ123" s="52">
        <f t="shared" si="55"/>
        <v>228</v>
      </c>
      <c r="AK123" s="52">
        <v>0</v>
      </c>
      <c r="AL123" s="52">
        <f t="shared" si="56"/>
        <v>0</v>
      </c>
      <c r="AM123" s="52">
        <v>0</v>
      </c>
      <c r="AN123" s="52">
        <f t="shared" si="57"/>
        <v>0</v>
      </c>
      <c r="AO123" s="52">
        <v>0</v>
      </c>
      <c r="AP123" s="52">
        <f t="shared" si="58"/>
        <v>0</v>
      </c>
      <c r="AQ123" s="52">
        <v>0</v>
      </c>
      <c r="AR123" s="52">
        <f t="shared" si="59"/>
        <v>0</v>
      </c>
      <c r="AS123" s="52">
        <v>464</v>
      </c>
      <c r="AT123" s="52">
        <f t="shared" si="60"/>
        <v>186</v>
      </c>
      <c r="AU123" s="52">
        <v>0</v>
      </c>
      <c r="AV123" s="52">
        <f t="shared" si="61"/>
        <v>0</v>
      </c>
      <c r="AW123" s="52">
        <v>0</v>
      </c>
      <c r="AX123" s="52">
        <f t="shared" si="62"/>
        <v>0</v>
      </c>
      <c r="AY123" s="52">
        <v>50</v>
      </c>
      <c r="AZ123" s="52">
        <f t="shared" si="63"/>
        <v>20</v>
      </c>
      <c r="BA123" s="52">
        <v>0</v>
      </c>
      <c r="BB123" s="52">
        <f t="shared" si="64"/>
        <v>0</v>
      </c>
      <c r="BC123" s="52">
        <v>0</v>
      </c>
      <c r="BD123" s="52">
        <f t="shared" si="65"/>
        <v>0</v>
      </c>
      <c r="BE123" s="52">
        <v>0</v>
      </c>
      <c r="BF123" s="52">
        <f t="shared" si="66"/>
        <v>0</v>
      </c>
      <c r="BG123" s="52">
        <v>0</v>
      </c>
      <c r="BH123" s="52">
        <f t="shared" si="67"/>
        <v>0</v>
      </c>
      <c r="BI123" s="52">
        <v>0</v>
      </c>
      <c r="BJ123" s="52">
        <f t="shared" si="68"/>
        <v>0</v>
      </c>
      <c r="BK123" s="52">
        <v>0</v>
      </c>
      <c r="BL123" s="52">
        <f t="shared" si="69"/>
        <v>0</v>
      </c>
      <c r="BM123" s="49">
        <v>0</v>
      </c>
      <c r="BN123" s="52">
        <f t="shared" si="70"/>
        <v>0</v>
      </c>
      <c r="BO123" s="52">
        <v>0</v>
      </c>
      <c r="BP123" s="52">
        <f t="shared" si="71"/>
        <v>0</v>
      </c>
      <c r="BQ123" s="52">
        <v>0</v>
      </c>
      <c r="BR123" s="52">
        <f t="shared" si="72"/>
        <v>0</v>
      </c>
      <c r="BS123" s="52">
        <v>0</v>
      </c>
      <c r="BT123" s="52">
        <f t="shared" si="73"/>
        <v>0</v>
      </c>
      <c r="BU123" s="52">
        <v>0</v>
      </c>
      <c r="BV123" s="52">
        <f t="shared" si="74"/>
        <v>0</v>
      </c>
      <c r="BW123" s="52">
        <v>0</v>
      </c>
      <c r="BX123" s="52">
        <f t="shared" si="75"/>
        <v>0</v>
      </c>
      <c r="BY123" s="52">
        <v>0</v>
      </c>
      <c r="BZ123" s="52">
        <f t="shared" si="76"/>
        <v>0</v>
      </c>
      <c r="CA123" s="52">
        <v>50</v>
      </c>
      <c r="CB123" s="52">
        <f t="shared" si="77"/>
        <v>20</v>
      </c>
      <c r="CC123" s="52">
        <v>0</v>
      </c>
      <c r="CD123" s="52">
        <f t="shared" si="78"/>
        <v>0</v>
      </c>
      <c r="CE123" s="52">
        <v>0</v>
      </c>
      <c r="CF123" s="52">
        <f t="shared" si="79"/>
        <v>0</v>
      </c>
      <c r="CG123" s="52">
        <v>0</v>
      </c>
      <c r="CH123" s="52">
        <f t="shared" si="80"/>
        <v>0</v>
      </c>
      <c r="CI123" s="52">
        <v>0</v>
      </c>
      <c r="CJ123" s="52">
        <f t="shared" si="81"/>
        <v>0</v>
      </c>
      <c r="CK123" s="52">
        <v>0</v>
      </c>
      <c r="CL123" s="52">
        <f t="shared" si="82"/>
        <v>0</v>
      </c>
      <c r="CM123" s="52">
        <v>60</v>
      </c>
      <c r="CN123" s="52">
        <f t="shared" si="83"/>
        <v>24</v>
      </c>
      <c r="CO123" s="52">
        <v>0</v>
      </c>
      <c r="CP123" s="52">
        <f t="shared" si="84"/>
        <v>0</v>
      </c>
      <c r="CQ123" s="52">
        <v>0</v>
      </c>
      <c r="CR123" s="52">
        <f t="shared" si="85"/>
        <v>0</v>
      </c>
    </row>
    <row r="124" spans="1:96" s="53" customFormat="1" ht="63.75">
      <c r="A124" s="45" t="str">
        <f t="shared" si="44"/>
        <v>0603140054</v>
      </c>
      <c r="B124" s="45" t="str">
        <f t="shared" si="45"/>
        <v>060314005411</v>
      </c>
      <c r="C124" s="46">
        <v>115</v>
      </c>
      <c r="D124" s="46">
        <v>53100355</v>
      </c>
      <c r="E124" s="47" t="s">
        <v>64</v>
      </c>
      <c r="F124" s="47" t="s">
        <v>346</v>
      </c>
      <c r="G124" s="47" t="s">
        <v>347</v>
      </c>
      <c r="H124" s="47" t="s">
        <v>104</v>
      </c>
      <c r="I124" s="47" t="s">
        <v>68</v>
      </c>
      <c r="J124" s="48" t="s">
        <v>348</v>
      </c>
      <c r="K124" s="47" t="s">
        <v>196</v>
      </c>
      <c r="L124" s="47">
        <v>1</v>
      </c>
      <c r="M124" s="47" t="s">
        <v>196</v>
      </c>
      <c r="N124" s="47"/>
      <c r="O124" s="49">
        <f t="shared" si="46"/>
        <v>70454</v>
      </c>
      <c r="P124" s="49">
        <f t="shared" si="47"/>
        <v>28186</v>
      </c>
      <c r="Q124" s="54"/>
      <c r="R124" s="51" t="s">
        <v>93</v>
      </c>
      <c r="S124" s="50" t="s">
        <v>81</v>
      </c>
      <c r="T124" s="50" t="s">
        <v>63</v>
      </c>
      <c r="U124" s="52">
        <v>49812</v>
      </c>
      <c r="V124" s="52">
        <f t="shared" si="48"/>
        <v>19925</v>
      </c>
      <c r="W124" s="52">
        <v>4424</v>
      </c>
      <c r="X124" s="52">
        <f t="shared" si="49"/>
        <v>1770</v>
      </c>
      <c r="Y124" s="52">
        <v>1998</v>
      </c>
      <c r="Z124" s="52">
        <f t="shared" si="50"/>
        <v>800</v>
      </c>
      <c r="AA124" s="52">
        <v>2104</v>
      </c>
      <c r="AB124" s="52">
        <f t="shared" si="51"/>
        <v>842</v>
      </c>
      <c r="AC124" s="52">
        <v>0</v>
      </c>
      <c r="AD124" s="52">
        <f t="shared" si="52"/>
        <v>0</v>
      </c>
      <c r="AE124" s="52">
        <v>0</v>
      </c>
      <c r="AF124" s="52">
        <f t="shared" si="53"/>
        <v>0</v>
      </c>
      <c r="AG124" s="52">
        <v>0</v>
      </c>
      <c r="AH124" s="52">
        <f t="shared" si="54"/>
        <v>0</v>
      </c>
      <c r="AI124" s="52">
        <v>0</v>
      </c>
      <c r="AJ124" s="52">
        <f t="shared" si="55"/>
        <v>0</v>
      </c>
      <c r="AK124" s="52">
        <v>0</v>
      </c>
      <c r="AL124" s="52">
        <f t="shared" si="56"/>
        <v>0</v>
      </c>
      <c r="AM124" s="52">
        <v>0</v>
      </c>
      <c r="AN124" s="52">
        <f t="shared" si="57"/>
        <v>0</v>
      </c>
      <c r="AO124" s="52">
        <v>1426</v>
      </c>
      <c r="AP124" s="52">
        <f t="shared" si="58"/>
        <v>571</v>
      </c>
      <c r="AQ124" s="52">
        <v>360</v>
      </c>
      <c r="AR124" s="52">
        <f t="shared" si="59"/>
        <v>144</v>
      </c>
      <c r="AS124" s="52">
        <v>1279</v>
      </c>
      <c r="AT124" s="52">
        <f t="shared" si="60"/>
        <v>512</v>
      </c>
      <c r="AU124" s="52">
        <v>220</v>
      </c>
      <c r="AV124" s="52">
        <f t="shared" si="61"/>
        <v>88</v>
      </c>
      <c r="AW124" s="52">
        <v>140</v>
      </c>
      <c r="AX124" s="52">
        <f t="shared" si="62"/>
        <v>56</v>
      </c>
      <c r="AY124" s="52">
        <v>1100</v>
      </c>
      <c r="AZ124" s="52">
        <f t="shared" si="63"/>
        <v>440</v>
      </c>
      <c r="BA124" s="52">
        <v>0</v>
      </c>
      <c r="BB124" s="52">
        <f t="shared" si="64"/>
        <v>0</v>
      </c>
      <c r="BC124" s="52">
        <v>215</v>
      </c>
      <c r="BD124" s="52">
        <f t="shared" si="65"/>
        <v>86</v>
      </c>
      <c r="BE124" s="52">
        <v>2784</v>
      </c>
      <c r="BF124" s="52">
        <f t="shared" si="66"/>
        <v>1114</v>
      </c>
      <c r="BG124" s="52">
        <v>0</v>
      </c>
      <c r="BH124" s="52">
        <f t="shared" si="67"/>
        <v>0</v>
      </c>
      <c r="BI124" s="52">
        <v>32</v>
      </c>
      <c r="BJ124" s="52">
        <f t="shared" si="68"/>
        <v>13</v>
      </c>
      <c r="BK124" s="52">
        <v>599</v>
      </c>
      <c r="BL124" s="52">
        <f t="shared" si="69"/>
        <v>240</v>
      </c>
      <c r="BM124" s="49">
        <v>982</v>
      </c>
      <c r="BN124" s="52">
        <f t="shared" si="70"/>
        <v>393</v>
      </c>
      <c r="BO124" s="52">
        <v>855</v>
      </c>
      <c r="BP124" s="52">
        <f t="shared" si="71"/>
        <v>342</v>
      </c>
      <c r="BQ124" s="52">
        <v>0</v>
      </c>
      <c r="BR124" s="52">
        <f t="shared" si="72"/>
        <v>0</v>
      </c>
      <c r="BS124" s="52">
        <v>0</v>
      </c>
      <c r="BT124" s="52">
        <f t="shared" si="73"/>
        <v>0</v>
      </c>
      <c r="BU124" s="52">
        <v>50</v>
      </c>
      <c r="BV124" s="52">
        <f t="shared" si="74"/>
        <v>20</v>
      </c>
      <c r="BW124" s="52">
        <v>2050</v>
      </c>
      <c r="BX124" s="52">
        <f t="shared" si="75"/>
        <v>820</v>
      </c>
      <c r="BY124" s="52">
        <v>0</v>
      </c>
      <c r="BZ124" s="52">
        <f t="shared" si="76"/>
        <v>0</v>
      </c>
      <c r="CA124" s="52">
        <v>4</v>
      </c>
      <c r="CB124" s="52">
        <f t="shared" si="77"/>
        <v>2</v>
      </c>
      <c r="CC124" s="52">
        <v>20</v>
      </c>
      <c r="CD124" s="52">
        <f t="shared" si="78"/>
        <v>8</v>
      </c>
      <c r="CE124" s="52">
        <v>0</v>
      </c>
      <c r="CF124" s="52">
        <f t="shared" si="79"/>
        <v>0</v>
      </c>
      <c r="CG124" s="52">
        <v>0</v>
      </c>
      <c r="CH124" s="52">
        <f t="shared" si="80"/>
        <v>0</v>
      </c>
      <c r="CI124" s="52">
        <v>0</v>
      </c>
      <c r="CJ124" s="52">
        <f t="shared" si="81"/>
        <v>0</v>
      </c>
      <c r="CK124" s="52">
        <v>0</v>
      </c>
      <c r="CL124" s="52">
        <f t="shared" si="82"/>
        <v>0</v>
      </c>
      <c r="CM124" s="52">
        <v>0</v>
      </c>
      <c r="CN124" s="52">
        <f t="shared" si="83"/>
        <v>0</v>
      </c>
      <c r="CO124" s="52">
        <v>0</v>
      </c>
      <c r="CP124" s="52">
        <f t="shared" si="84"/>
        <v>0</v>
      </c>
      <c r="CQ124" s="52">
        <v>0</v>
      </c>
      <c r="CR124" s="52">
        <f t="shared" si="85"/>
        <v>0</v>
      </c>
    </row>
    <row r="125" spans="1:96" s="53" customFormat="1" hidden="1">
      <c r="A125" s="45" t="str">
        <f t="shared" si="44"/>
        <v>0603370164</v>
      </c>
      <c r="B125" s="45" t="str">
        <f t="shared" si="45"/>
        <v>060337016411</v>
      </c>
      <c r="C125" s="46">
        <v>116</v>
      </c>
      <c r="D125" s="46">
        <v>53200429</v>
      </c>
      <c r="E125" s="47" t="s">
        <v>64</v>
      </c>
      <c r="F125" s="47" t="s">
        <v>349</v>
      </c>
      <c r="G125" s="47" t="s">
        <v>350</v>
      </c>
      <c r="H125" s="47" t="s">
        <v>104</v>
      </c>
      <c r="I125" s="47" t="s">
        <v>68</v>
      </c>
      <c r="J125" s="48" t="s">
        <v>351</v>
      </c>
      <c r="K125" s="47" t="s">
        <v>80</v>
      </c>
      <c r="L125" s="47">
        <v>1</v>
      </c>
      <c r="M125" s="47" t="s">
        <v>80</v>
      </c>
      <c r="N125" s="47"/>
      <c r="O125" s="49">
        <f t="shared" si="46"/>
        <v>18419</v>
      </c>
      <c r="P125" s="49">
        <f t="shared" si="47"/>
        <v>7369</v>
      </c>
      <c r="Q125" s="54"/>
      <c r="R125" s="51"/>
      <c r="S125" s="50" t="s">
        <v>81</v>
      </c>
      <c r="T125" s="50"/>
      <c r="U125" s="52">
        <v>9226</v>
      </c>
      <c r="V125" s="52">
        <f t="shared" si="48"/>
        <v>3691</v>
      </c>
      <c r="W125" s="52">
        <v>0</v>
      </c>
      <c r="X125" s="52">
        <f t="shared" si="49"/>
        <v>0</v>
      </c>
      <c r="Y125" s="52">
        <v>4682</v>
      </c>
      <c r="Z125" s="52">
        <f t="shared" si="50"/>
        <v>1873</v>
      </c>
      <c r="AA125" s="52">
        <v>3611</v>
      </c>
      <c r="AB125" s="52">
        <f t="shared" si="51"/>
        <v>1445</v>
      </c>
      <c r="AC125" s="52">
        <v>0</v>
      </c>
      <c r="AD125" s="52">
        <f t="shared" si="52"/>
        <v>0</v>
      </c>
      <c r="AE125" s="52">
        <v>0</v>
      </c>
      <c r="AF125" s="52">
        <f t="shared" si="53"/>
        <v>0</v>
      </c>
      <c r="AG125" s="52">
        <v>0</v>
      </c>
      <c r="AH125" s="52">
        <f t="shared" si="54"/>
        <v>0</v>
      </c>
      <c r="AI125" s="52">
        <v>0</v>
      </c>
      <c r="AJ125" s="52">
        <f t="shared" si="55"/>
        <v>0</v>
      </c>
      <c r="AK125" s="52">
        <v>0</v>
      </c>
      <c r="AL125" s="52">
        <f t="shared" si="56"/>
        <v>0</v>
      </c>
      <c r="AM125" s="52">
        <v>0</v>
      </c>
      <c r="AN125" s="52">
        <f t="shared" si="57"/>
        <v>0</v>
      </c>
      <c r="AO125" s="52">
        <v>0</v>
      </c>
      <c r="AP125" s="52">
        <f t="shared" si="58"/>
        <v>0</v>
      </c>
      <c r="AQ125" s="52">
        <v>0</v>
      </c>
      <c r="AR125" s="52">
        <f t="shared" si="59"/>
        <v>0</v>
      </c>
      <c r="AS125" s="52">
        <v>0</v>
      </c>
      <c r="AT125" s="52">
        <f t="shared" si="60"/>
        <v>0</v>
      </c>
      <c r="AU125" s="52">
        <v>0</v>
      </c>
      <c r="AV125" s="52">
        <f t="shared" si="61"/>
        <v>0</v>
      </c>
      <c r="AW125" s="52">
        <v>350</v>
      </c>
      <c r="AX125" s="52">
        <f t="shared" si="62"/>
        <v>140</v>
      </c>
      <c r="AY125" s="52">
        <v>0</v>
      </c>
      <c r="AZ125" s="52">
        <f t="shared" si="63"/>
        <v>0</v>
      </c>
      <c r="BA125" s="52">
        <v>0</v>
      </c>
      <c r="BB125" s="52">
        <f t="shared" si="64"/>
        <v>0</v>
      </c>
      <c r="BC125" s="52">
        <v>0</v>
      </c>
      <c r="BD125" s="52">
        <f t="shared" si="65"/>
        <v>0</v>
      </c>
      <c r="BE125" s="52">
        <v>0</v>
      </c>
      <c r="BF125" s="52">
        <f t="shared" si="66"/>
        <v>0</v>
      </c>
      <c r="BG125" s="52">
        <v>0</v>
      </c>
      <c r="BH125" s="52">
        <f t="shared" si="67"/>
        <v>0</v>
      </c>
      <c r="BI125" s="52">
        <v>0</v>
      </c>
      <c r="BJ125" s="52">
        <f t="shared" si="68"/>
        <v>0</v>
      </c>
      <c r="BK125" s="52">
        <v>0</v>
      </c>
      <c r="BL125" s="52">
        <f t="shared" si="69"/>
        <v>0</v>
      </c>
      <c r="BM125" s="49">
        <v>0</v>
      </c>
      <c r="BN125" s="52">
        <f t="shared" si="70"/>
        <v>0</v>
      </c>
      <c r="BO125" s="52">
        <v>0</v>
      </c>
      <c r="BP125" s="52">
        <f t="shared" si="71"/>
        <v>0</v>
      </c>
      <c r="BQ125" s="52">
        <v>0</v>
      </c>
      <c r="BR125" s="52">
        <f t="shared" si="72"/>
        <v>0</v>
      </c>
      <c r="BS125" s="52">
        <v>0</v>
      </c>
      <c r="BT125" s="52">
        <f t="shared" si="73"/>
        <v>0</v>
      </c>
      <c r="BU125" s="52">
        <v>0</v>
      </c>
      <c r="BV125" s="52">
        <f t="shared" si="74"/>
        <v>0</v>
      </c>
      <c r="BW125" s="52">
        <v>0</v>
      </c>
      <c r="BX125" s="52">
        <f t="shared" si="75"/>
        <v>0</v>
      </c>
      <c r="BY125" s="52">
        <v>0</v>
      </c>
      <c r="BZ125" s="52">
        <f t="shared" si="76"/>
        <v>0</v>
      </c>
      <c r="CA125" s="52">
        <v>500</v>
      </c>
      <c r="CB125" s="52">
        <f t="shared" si="77"/>
        <v>200</v>
      </c>
      <c r="CC125" s="52">
        <v>50</v>
      </c>
      <c r="CD125" s="52">
        <f t="shared" si="78"/>
        <v>20</v>
      </c>
      <c r="CE125" s="52">
        <v>0</v>
      </c>
      <c r="CF125" s="52">
        <f t="shared" si="79"/>
        <v>0</v>
      </c>
      <c r="CG125" s="52">
        <v>0</v>
      </c>
      <c r="CH125" s="52">
        <f t="shared" si="80"/>
        <v>0</v>
      </c>
      <c r="CI125" s="52">
        <v>0</v>
      </c>
      <c r="CJ125" s="52">
        <f t="shared" si="81"/>
        <v>0</v>
      </c>
      <c r="CK125" s="52">
        <v>0</v>
      </c>
      <c r="CL125" s="52">
        <f t="shared" si="82"/>
        <v>0</v>
      </c>
      <c r="CM125" s="52">
        <v>0</v>
      </c>
      <c r="CN125" s="52">
        <f t="shared" si="83"/>
        <v>0</v>
      </c>
      <c r="CO125" s="52">
        <v>0</v>
      </c>
      <c r="CP125" s="52">
        <f t="shared" si="84"/>
        <v>0</v>
      </c>
      <c r="CQ125" s="52">
        <v>0</v>
      </c>
      <c r="CR125" s="52">
        <f t="shared" si="85"/>
        <v>0</v>
      </c>
    </row>
    <row r="126" spans="1:96" s="53" customFormat="1" ht="191.25">
      <c r="A126" s="45" t="str">
        <f t="shared" si="44"/>
        <v>0603450222</v>
      </c>
      <c r="B126" s="45" t="str">
        <f t="shared" si="45"/>
        <v>060345022213</v>
      </c>
      <c r="C126" s="46">
        <v>117</v>
      </c>
      <c r="D126" s="46">
        <v>53100362</v>
      </c>
      <c r="E126" s="47" t="s">
        <v>64</v>
      </c>
      <c r="F126" s="47" t="s">
        <v>352</v>
      </c>
      <c r="G126" s="47" t="s">
        <v>353</v>
      </c>
      <c r="H126" s="47" t="s">
        <v>297</v>
      </c>
      <c r="I126" s="47" t="s">
        <v>68</v>
      </c>
      <c r="J126" s="48" t="s">
        <v>354</v>
      </c>
      <c r="K126" s="47" t="s">
        <v>196</v>
      </c>
      <c r="L126" s="47">
        <v>1</v>
      </c>
      <c r="M126" s="47" t="s">
        <v>196</v>
      </c>
      <c r="N126" s="47"/>
      <c r="O126" s="49">
        <f t="shared" si="46"/>
        <v>644</v>
      </c>
      <c r="P126" s="49">
        <f t="shared" si="47"/>
        <v>260</v>
      </c>
      <c r="Q126" s="54"/>
      <c r="R126" s="51"/>
      <c r="S126" s="50" t="s">
        <v>81</v>
      </c>
      <c r="T126" s="50" t="s">
        <v>63</v>
      </c>
      <c r="U126" s="52">
        <v>488</v>
      </c>
      <c r="V126" s="52">
        <f t="shared" si="48"/>
        <v>196</v>
      </c>
      <c r="W126" s="52">
        <v>0</v>
      </c>
      <c r="X126" s="52">
        <f t="shared" si="49"/>
        <v>0</v>
      </c>
      <c r="Y126" s="52">
        <v>48</v>
      </c>
      <c r="Z126" s="52">
        <f t="shared" si="50"/>
        <v>20</v>
      </c>
      <c r="AA126" s="52">
        <v>105</v>
      </c>
      <c r="AB126" s="52">
        <f t="shared" si="51"/>
        <v>42</v>
      </c>
      <c r="AC126" s="52">
        <v>0</v>
      </c>
      <c r="AD126" s="52">
        <f t="shared" si="52"/>
        <v>0</v>
      </c>
      <c r="AE126" s="52">
        <v>0</v>
      </c>
      <c r="AF126" s="52">
        <f t="shared" si="53"/>
        <v>0</v>
      </c>
      <c r="AG126" s="52">
        <v>0</v>
      </c>
      <c r="AH126" s="52">
        <f t="shared" si="54"/>
        <v>0</v>
      </c>
      <c r="AI126" s="52">
        <v>0</v>
      </c>
      <c r="AJ126" s="52">
        <f t="shared" si="55"/>
        <v>0</v>
      </c>
      <c r="AK126" s="52">
        <v>0</v>
      </c>
      <c r="AL126" s="52">
        <f t="shared" si="56"/>
        <v>0</v>
      </c>
      <c r="AM126" s="52">
        <v>0</v>
      </c>
      <c r="AN126" s="52">
        <f t="shared" si="57"/>
        <v>0</v>
      </c>
      <c r="AO126" s="52">
        <v>0</v>
      </c>
      <c r="AP126" s="52">
        <f t="shared" si="58"/>
        <v>0</v>
      </c>
      <c r="AQ126" s="52">
        <v>0</v>
      </c>
      <c r="AR126" s="52">
        <f t="shared" si="59"/>
        <v>0</v>
      </c>
      <c r="AS126" s="52">
        <v>0</v>
      </c>
      <c r="AT126" s="52">
        <f t="shared" si="60"/>
        <v>0</v>
      </c>
      <c r="AU126" s="52">
        <v>0</v>
      </c>
      <c r="AV126" s="52">
        <f t="shared" si="61"/>
        <v>0</v>
      </c>
      <c r="AW126" s="52">
        <v>0</v>
      </c>
      <c r="AX126" s="52">
        <f t="shared" si="62"/>
        <v>0</v>
      </c>
      <c r="AY126" s="52">
        <v>0</v>
      </c>
      <c r="AZ126" s="52">
        <f t="shared" si="63"/>
        <v>0</v>
      </c>
      <c r="BA126" s="52">
        <v>0</v>
      </c>
      <c r="BB126" s="52">
        <f t="shared" si="64"/>
        <v>0</v>
      </c>
      <c r="BC126" s="52">
        <v>0</v>
      </c>
      <c r="BD126" s="52">
        <f t="shared" si="65"/>
        <v>0</v>
      </c>
      <c r="BE126" s="52">
        <v>0</v>
      </c>
      <c r="BF126" s="52">
        <f t="shared" si="66"/>
        <v>0</v>
      </c>
      <c r="BG126" s="52">
        <v>0</v>
      </c>
      <c r="BH126" s="52">
        <f t="shared" si="67"/>
        <v>0</v>
      </c>
      <c r="BI126" s="52">
        <v>0</v>
      </c>
      <c r="BJ126" s="52">
        <f t="shared" si="68"/>
        <v>0</v>
      </c>
      <c r="BK126" s="52">
        <v>0</v>
      </c>
      <c r="BL126" s="52">
        <f t="shared" si="69"/>
        <v>0</v>
      </c>
      <c r="BM126" s="49">
        <v>3</v>
      </c>
      <c r="BN126" s="52">
        <f t="shared" si="70"/>
        <v>2</v>
      </c>
      <c r="BO126" s="52">
        <v>0</v>
      </c>
      <c r="BP126" s="52">
        <f t="shared" si="71"/>
        <v>0</v>
      </c>
      <c r="BQ126" s="52">
        <v>0</v>
      </c>
      <c r="BR126" s="52">
        <f t="shared" si="72"/>
        <v>0</v>
      </c>
      <c r="BS126" s="52">
        <v>0</v>
      </c>
      <c r="BT126" s="52">
        <f t="shared" si="73"/>
        <v>0</v>
      </c>
      <c r="BU126" s="52">
        <v>0</v>
      </c>
      <c r="BV126" s="52">
        <f t="shared" si="74"/>
        <v>0</v>
      </c>
      <c r="BW126" s="52">
        <v>0</v>
      </c>
      <c r="BX126" s="52">
        <f t="shared" si="75"/>
        <v>0</v>
      </c>
      <c r="BY126" s="52">
        <v>0</v>
      </c>
      <c r="BZ126" s="52">
        <f t="shared" si="76"/>
        <v>0</v>
      </c>
      <c r="CA126" s="52">
        <v>0</v>
      </c>
      <c r="CB126" s="52">
        <f t="shared" si="77"/>
        <v>0</v>
      </c>
      <c r="CC126" s="52">
        <v>0</v>
      </c>
      <c r="CD126" s="52">
        <f t="shared" si="78"/>
        <v>0</v>
      </c>
      <c r="CE126" s="52">
        <v>0</v>
      </c>
      <c r="CF126" s="52">
        <f t="shared" si="79"/>
        <v>0</v>
      </c>
      <c r="CG126" s="52">
        <v>0</v>
      </c>
      <c r="CH126" s="52">
        <f t="shared" si="80"/>
        <v>0</v>
      </c>
      <c r="CI126" s="52">
        <v>0</v>
      </c>
      <c r="CJ126" s="52">
        <f t="shared" si="81"/>
        <v>0</v>
      </c>
      <c r="CK126" s="52">
        <v>0</v>
      </c>
      <c r="CL126" s="52">
        <f t="shared" si="82"/>
        <v>0</v>
      </c>
      <c r="CM126" s="52">
        <v>0</v>
      </c>
      <c r="CN126" s="52">
        <f t="shared" si="83"/>
        <v>0</v>
      </c>
      <c r="CO126" s="52">
        <v>0</v>
      </c>
      <c r="CP126" s="52">
        <f t="shared" si="84"/>
        <v>0</v>
      </c>
      <c r="CQ126" s="52">
        <v>0</v>
      </c>
      <c r="CR126" s="52">
        <f t="shared" si="85"/>
        <v>0</v>
      </c>
    </row>
    <row r="127" spans="1:96" s="53" customFormat="1" ht="191.25" hidden="1">
      <c r="A127" s="45" t="str">
        <f t="shared" si="44"/>
        <v>0603450271</v>
      </c>
      <c r="B127" s="45" t="str">
        <f t="shared" si="45"/>
        <v>060345027112</v>
      </c>
      <c r="C127" s="46">
        <v>118</v>
      </c>
      <c r="D127" s="46">
        <v>53100362</v>
      </c>
      <c r="E127" s="47" t="s">
        <v>64</v>
      </c>
      <c r="F127" s="47" t="s">
        <v>352</v>
      </c>
      <c r="G127" s="47" t="s">
        <v>355</v>
      </c>
      <c r="H127" s="47" t="s">
        <v>67</v>
      </c>
      <c r="I127" s="47" t="s">
        <v>68</v>
      </c>
      <c r="J127" s="48" t="s">
        <v>356</v>
      </c>
      <c r="K127" s="47" t="s">
        <v>196</v>
      </c>
      <c r="L127" s="47">
        <v>1</v>
      </c>
      <c r="M127" s="47" t="s">
        <v>196</v>
      </c>
      <c r="N127" s="47"/>
      <c r="O127" s="49">
        <f t="shared" si="46"/>
        <v>304</v>
      </c>
      <c r="P127" s="49">
        <f t="shared" si="47"/>
        <v>122</v>
      </c>
      <c r="Q127" s="54"/>
      <c r="R127" s="51"/>
      <c r="S127" s="50" t="s">
        <v>81</v>
      </c>
      <c r="T127" s="50"/>
      <c r="U127" s="52">
        <v>179</v>
      </c>
      <c r="V127" s="52">
        <f t="shared" si="48"/>
        <v>72</v>
      </c>
      <c r="W127" s="52">
        <v>0</v>
      </c>
      <c r="X127" s="52">
        <f t="shared" si="49"/>
        <v>0</v>
      </c>
      <c r="Y127" s="52">
        <v>15</v>
      </c>
      <c r="Z127" s="52">
        <f t="shared" si="50"/>
        <v>6</v>
      </c>
      <c r="AA127" s="52">
        <v>90</v>
      </c>
      <c r="AB127" s="52">
        <f t="shared" si="51"/>
        <v>36</v>
      </c>
      <c r="AC127" s="52">
        <v>0</v>
      </c>
      <c r="AD127" s="52">
        <f t="shared" si="52"/>
        <v>0</v>
      </c>
      <c r="AE127" s="52">
        <v>0</v>
      </c>
      <c r="AF127" s="52">
        <f t="shared" si="53"/>
        <v>0</v>
      </c>
      <c r="AG127" s="52">
        <v>0</v>
      </c>
      <c r="AH127" s="52">
        <f t="shared" si="54"/>
        <v>0</v>
      </c>
      <c r="AI127" s="52">
        <v>0</v>
      </c>
      <c r="AJ127" s="52">
        <f t="shared" si="55"/>
        <v>0</v>
      </c>
      <c r="AK127" s="52">
        <v>0</v>
      </c>
      <c r="AL127" s="52">
        <f t="shared" si="56"/>
        <v>0</v>
      </c>
      <c r="AM127" s="52">
        <v>0</v>
      </c>
      <c r="AN127" s="52">
        <f t="shared" si="57"/>
        <v>0</v>
      </c>
      <c r="AO127" s="52">
        <v>0</v>
      </c>
      <c r="AP127" s="52">
        <f t="shared" si="58"/>
        <v>0</v>
      </c>
      <c r="AQ127" s="52">
        <v>0</v>
      </c>
      <c r="AR127" s="52">
        <f t="shared" si="59"/>
        <v>0</v>
      </c>
      <c r="AS127" s="52">
        <v>0</v>
      </c>
      <c r="AT127" s="52">
        <f t="shared" si="60"/>
        <v>0</v>
      </c>
      <c r="AU127" s="52">
        <v>0</v>
      </c>
      <c r="AV127" s="52">
        <f t="shared" si="61"/>
        <v>0</v>
      </c>
      <c r="AW127" s="52">
        <v>0</v>
      </c>
      <c r="AX127" s="52">
        <f t="shared" si="62"/>
        <v>0</v>
      </c>
      <c r="AY127" s="52">
        <v>0</v>
      </c>
      <c r="AZ127" s="52">
        <f t="shared" si="63"/>
        <v>0</v>
      </c>
      <c r="BA127" s="52">
        <v>0</v>
      </c>
      <c r="BB127" s="52">
        <f t="shared" si="64"/>
        <v>0</v>
      </c>
      <c r="BC127" s="52">
        <v>0</v>
      </c>
      <c r="BD127" s="52">
        <f t="shared" si="65"/>
        <v>0</v>
      </c>
      <c r="BE127" s="52">
        <v>0</v>
      </c>
      <c r="BF127" s="52">
        <f t="shared" si="66"/>
        <v>0</v>
      </c>
      <c r="BG127" s="52">
        <v>0</v>
      </c>
      <c r="BH127" s="52">
        <f t="shared" si="67"/>
        <v>0</v>
      </c>
      <c r="BI127" s="52">
        <v>0</v>
      </c>
      <c r="BJ127" s="52">
        <f t="shared" si="68"/>
        <v>0</v>
      </c>
      <c r="BK127" s="52">
        <v>0</v>
      </c>
      <c r="BL127" s="52">
        <f t="shared" si="69"/>
        <v>0</v>
      </c>
      <c r="BM127" s="49">
        <v>0</v>
      </c>
      <c r="BN127" s="52">
        <f t="shared" si="70"/>
        <v>0</v>
      </c>
      <c r="BO127" s="52">
        <v>0</v>
      </c>
      <c r="BP127" s="52">
        <f t="shared" si="71"/>
        <v>0</v>
      </c>
      <c r="BQ127" s="52">
        <v>0</v>
      </c>
      <c r="BR127" s="52">
        <f t="shared" si="72"/>
        <v>0</v>
      </c>
      <c r="BS127" s="52">
        <v>0</v>
      </c>
      <c r="BT127" s="52">
        <f t="shared" si="73"/>
        <v>0</v>
      </c>
      <c r="BU127" s="52">
        <v>0</v>
      </c>
      <c r="BV127" s="52">
        <f t="shared" si="74"/>
        <v>0</v>
      </c>
      <c r="BW127" s="52">
        <v>0</v>
      </c>
      <c r="BX127" s="52">
        <f t="shared" si="75"/>
        <v>0</v>
      </c>
      <c r="BY127" s="52">
        <v>0</v>
      </c>
      <c r="BZ127" s="52">
        <f t="shared" si="76"/>
        <v>0</v>
      </c>
      <c r="CA127" s="52">
        <v>0</v>
      </c>
      <c r="CB127" s="52">
        <f t="shared" si="77"/>
        <v>0</v>
      </c>
      <c r="CC127" s="52">
        <v>0</v>
      </c>
      <c r="CD127" s="52">
        <f t="shared" si="78"/>
        <v>0</v>
      </c>
      <c r="CE127" s="52">
        <v>0</v>
      </c>
      <c r="CF127" s="52">
        <f t="shared" si="79"/>
        <v>0</v>
      </c>
      <c r="CG127" s="52">
        <v>0</v>
      </c>
      <c r="CH127" s="52">
        <f t="shared" si="80"/>
        <v>0</v>
      </c>
      <c r="CI127" s="52">
        <v>20</v>
      </c>
      <c r="CJ127" s="52">
        <f t="shared" si="81"/>
        <v>8</v>
      </c>
      <c r="CK127" s="52">
        <v>0</v>
      </c>
      <c r="CL127" s="52">
        <f t="shared" si="82"/>
        <v>0</v>
      </c>
      <c r="CM127" s="52">
        <v>0</v>
      </c>
      <c r="CN127" s="52">
        <f t="shared" si="83"/>
        <v>0</v>
      </c>
      <c r="CO127" s="52">
        <v>0</v>
      </c>
      <c r="CP127" s="52">
        <f t="shared" si="84"/>
        <v>0</v>
      </c>
      <c r="CQ127" s="52">
        <v>0</v>
      </c>
      <c r="CR127" s="52">
        <f t="shared" si="85"/>
        <v>0</v>
      </c>
    </row>
    <row r="128" spans="1:96" s="53" customFormat="1" ht="191.25" hidden="1">
      <c r="A128" s="45" t="str">
        <f t="shared" si="44"/>
        <v>0603450289</v>
      </c>
      <c r="B128" s="45" t="str">
        <f t="shared" si="45"/>
        <v>060345028912</v>
      </c>
      <c r="C128" s="46">
        <v>119</v>
      </c>
      <c r="D128" s="46">
        <v>53100362</v>
      </c>
      <c r="E128" s="47" t="s">
        <v>64</v>
      </c>
      <c r="F128" s="47" t="s">
        <v>352</v>
      </c>
      <c r="G128" s="47" t="s">
        <v>357</v>
      </c>
      <c r="H128" s="47" t="s">
        <v>67</v>
      </c>
      <c r="I128" s="47" t="s">
        <v>68</v>
      </c>
      <c r="J128" s="48" t="s">
        <v>358</v>
      </c>
      <c r="K128" s="47" t="s">
        <v>196</v>
      </c>
      <c r="L128" s="47">
        <v>1</v>
      </c>
      <c r="M128" s="47" t="s">
        <v>196</v>
      </c>
      <c r="N128" s="47"/>
      <c r="O128" s="49">
        <f t="shared" si="46"/>
        <v>789</v>
      </c>
      <c r="P128" s="49">
        <f t="shared" si="47"/>
        <v>316</v>
      </c>
      <c r="Q128" s="54"/>
      <c r="R128" s="51"/>
      <c r="S128" s="50" t="s">
        <v>81</v>
      </c>
      <c r="T128" s="50"/>
      <c r="U128" s="52">
        <v>700</v>
      </c>
      <c r="V128" s="52">
        <f t="shared" si="48"/>
        <v>280</v>
      </c>
      <c r="W128" s="52">
        <v>0</v>
      </c>
      <c r="X128" s="52">
        <f t="shared" si="49"/>
        <v>0</v>
      </c>
      <c r="Y128" s="52">
        <v>9</v>
      </c>
      <c r="Z128" s="52">
        <f t="shared" si="50"/>
        <v>4</v>
      </c>
      <c r="AA128" s="52">
        <v>80</v>
      </c>
      <c r="AB128" s="52">
        <f t="shared" si="51"/>
        <v>32</v>
      </c>
      <c r="AC128" s="52">
        <v>0</v>
      </c>
      <c r="AD128" s="52">
        <f t="shared" si="52"/>
        <v>0</v>
      </c>
      <c r="AE128" s="52">
        <v>0</v>
      </c>
      <c r="AF128" s="52">
        <f t="shared" si="53"/>
        <v>0</v>
      </c>
      <c r="AG128" s="52">
        <v>0</v>
      </c>
      <c r="AH128" s="52">
        <f t="shared" si="54"/>
        <v>0</v>
      </c>
      <c r="AI128" s="52">
        <v>0</v>
      </c>
      <c r="AJ128" s="52">
        <f t="shared" si="55"/>
        <v>0</v>
      </c>
      <c r="AK128" s="52">
        <v>0</v>
      </c>
      <c r="AL128" s="52">
        <f t="shared" si="56"/>
        <v>0</v>
      </c>
      <c r="AM128" s="52">
        <v>0</v>
      </c>
      <c r="AN128" s="52">
        <f t="shared" si="57"/>
        <v>0</v>
      </c>
      <c r="AO128" s="52">
        <v>0</v>
      </c>
      <c r="AP128" s="52">
        <f t="shared" si="58"/>
        <v>0</v>
      </c>
      <c r="AQ128" s="52">
        <v>0</v>
      </c>
      <c r="AR128" s="52">
        <f t="shared" si="59"/>
        <v>0</v>
      </c>
      <c r="AS128" s="52">
        <v>0</v>
      </c>
      <c r="AT128" s="52">
        <f t="shared" si="60"/>
        <v>0</v>
      </c>
      <c r="AU128" s="52">
        <v>0</v>
      </c>
      <c r="AV128" s="52">
        <f t="shared" si="61"/>
        <v>0</v>
      </c>
      <c r="AW128" s="52">
        <v>0</v>
      </c>
      <c r="AX128" s="52">
        <f t="shared" si="62"/>
        <v>0</v>
      </c>
      <c r="AY128" s="52">
        <v>0</v>
      </c>
      <c r="AZ128" s="52">
        <f t="shared" si="63"/>
        <v>0</v>
      </c>
      <c r="BA128" s="52">
        <v>0</v>
      </c>
      <c r="BB128" s="52">
        <f t="shared" si="64"/>
        <v>0</v>
      </c>
      <c r="BC128" s="52">
        <v>0</v>
      </c>
      <c r="BD128" s="52">
        <f t="shared" si="65"/>
        <v>0</v>
      </c>
      <c r="BE128" s="52">
        <v>0</v>
      </c>
      <c r="BF128" s="52">
        <f t="shared" si="66"/>
        <v>0</v>
      </c>
      <c r="BG128" s="52">
        <v>0</v>
      </c>
      <c r="BH128" s="52">
        <f t="shared" si="67"/>
        <v>0</v>
      </c>
      <c r="BI128" s="52">
        <v>0</v>
      </c>
      <c r="BJ128" s="52">
        <f t="shared" si="68"/>
        <v>0</v>
      </c>
      <c r="BK128" s="52">
        <v>0</v>
      </c>
      <c r="BL128" s="52">
        <f t="shared" si="69"/>
        <v>0</v>
      </c>
      <c r="BM128" s="49">
        <v>0</v>
      </c>
      <c r="BN128" s="52">
        <f t="shared" si="70"/>
        <v>0</v>
      </c>
      <c r="BO128" s="52">
        <v>0</v>
      </c>
      <c r="BP128" s="52">
        <f t="shared" si="71"/>
        <v>0</v>
      </c>
      <c r="BQ128" s="52">
        <v>0</v>
      </c>
      <c r="BR128" s="52">
        <f t="shared" si="72"/>
        <v>0</v>
      </c>
      <c r="BS128" s="52">
        <v>0</v>
      </c>
      <c r="BT128" s="52">
        <f t="shared" si="73"/>
        <v>0</v>
      </c>
      <c r="BU128" s="52">
        <v>0</v>
      </c>
      <c r="BV128" s="52">
        <f t="shared" si="74"/>
        <v>0</v>
      </c>
      <c r="BW128" s="52">
        <v>0</v>
      </c>
      <c r="BX128" s="52">
        <f t="shared" si="75"/>
        <v>0</v>
      </c>
      <c r="BY128" s="52">
        <v>0</v>
      </c>
      <c r="BZ128" s="52">
        <f t="shared" si="76"/>
        <v>0</v>
      </c>
      <c r="CA128" s="52">
        <v>0</v>
      </c>
      <c r="CB128" s="52">
        <f t="shared" si="77"/>
        <v>0</v>
      </c>
      <c r="CC128" s="52">
        <v>0</v>
      </c>
      <c r="CD128" s="52">
        <f t="shared" si="78"/>
        <v>0</v>
      </c>
      <c r="CE128" s="52">
        <v>0</v>
      </c>
      <c r="CF128" s="52">
        <f t="shared" si="79"/>
        <v>0</v>
      </c>
      <c r="CG128" s="52">
        <v>0</v>
      </c>
      <c r="CH128" s="52">
        <f t="shared" si="80"/>
        <v>0</v>
      </c>
      <c r="CI128" s="52">
        <v>0</v>
      </c>
      <c r="CJ128" s="52">
        <f t="shared" si="81"/>
        <v>0</v>
      </c>
      <c r="CK128" s="52">
        <v>0</v>
      </c>
      <c r="CL128" s="52">
        <f t="shared" si="82"/>
        <v>0</v>
      </c>
      <c r="CM128" s="52">
        <v>0</v>
      </c>
      <c r="CN128" s="52">
        <f t="shared" si="83"/>
        <v>0</v>
      </c>
      <c r="CO128" s="52">
        <v>0</v>
      </c>
      <c r="CP128" s="52">
        <f t="shared" si="84"/>
        <v>0</v>
      </c>
      <c r="CQ128" s="52">
        <v>0</v>
      </c>
      <c r="CR128" s="52">
        <f t="shared" si="85"/>
        <v>0</v>
      </c>
    </row>
    <row r="129" spans="1:96" s="53" customFormat="1" ht="89.25" hidden="1">
      <c r="A129" s="45" t="str">
        <f t="shared" si="44"/>
        <v>0603450743</v>
      </c>
      <c r="B129" s="45" t="str">
        <f t="shared" si="45"/>
        <v>060345074312</v>
      </c>
      <c r="C129" s="46">
        <v>120</v>
      </c>
      <c r="D129" s="46">
        <v>53100362</v>
      </c>
      <c r="E129" s="47" t="s">
        <v>64</v>
      </c>
      <c r="F129" s="47" t="s">
        <v>352</v>
      </c>
      <c r="G129" s="47" t="s">
        <v>359</v>
      </c>
      <c r="H129" s="47" t="s">
        <v>67</v>
      </c>
      <c r="I129" s="47" t="s">
        <v>68</v>
      </c>
      <c r="J129" s="48" t="s">
        <v>360</v>
      </c>
      <c r="K129" s="47" t="s">
        <v>196</v>
      </c>
      <c r="L129" s="47">
        <v>1</v>
      </c>
      <c r="M129" s="47" t="s">
        <v>196</v>
      </c>
      <c r="N129" s="47"/>
      <c r="O129" s="49">
        <f t="shared" si="46"/>
        <v>8282</v>
      </c>
      <c r="P129" s="49">
        <f t="shared" si="47"/>
        <v>3314</v>
      </c>
      <c r="Q129" s="54"/>
      <c r="R129" s="51"/>
      <c r="S129" s="50" t="s">
        <v>81</v>
      </c>
      <c r="T129" s="50"/>
      <c r="U129" s="52">
        <v>6760</v>
      </c>
      <c r="V129" s="52">
        <f t="shared" si="48"/>
        <v>2704</v>
      </c>
      <c r="W129" s="52">
        <v>1036</v>
      </c>
      <c r="X129" s="52">
        <f t="shared" si="49"/>
        <v>415</v>
      </c>
      <c r="Y129" s="52">
        <v>210</v>
      </c>
      <c r="Z129" s="52">
        <f t="shared" si="50"/>
        <v>84</v>
      </c>
      <c r="AA129" s="52">
        <v>264</v>
      </c>
      <c r="AB129" s="52">
        <f t="shared" si="51"/>
        <v>106</v>
      </c>
      <c r="AC129" s="52">
        <v>0</v>
      </c>
      <c r="AD129" s="52">
        <f t="shared" si="52"/>
        <v>0</v>
      </c>
      <c r="AE129" s="52">
        <v>0</v>
      </c>
      <c r="AF129" s="52">
        <f t="shared" si="53"/>
        <v>0</v>
      </c>
      <c r="AG129" s="52">
        <v>0</v>
      </c>
      <c r="AH129" s="52">
        <f t="shared" si="54"/>
        <v>0</v>
      </c>
      <c r="AI129" s="52">
        <v>0</v>
      </c>
      <c r="AJ129" s="52">
        <f t="shared" si="55"/>
        <v>0</v>
      </c>
      <c r="AK129" s="52">
        <v>0</v>
      </c>
      <c r="AL129" s="52">
        <f t="shared" si="56"/>
        <v>0</v>
      </c>
      <c r="AM129" s="52">
        <v>0</v>
      </c>
      <c r="AN129" s="52">
        <f t="shared" si="57"/>
        <v>0</v>
      </c>
      <c r="AO129" s="52">
        <v>0</v>
      </c>
      <c r="AP129" s="52">
        <f t="shared" si="58"/>
        <v>0</v>
      </c>
      <c r="AQ129" s="52">
        <v>0</v>
      </c>
      <c r="AR129" s="52">
        <f t="shared" si="59"/>
        <v>0</v>
      </c>
      <c r="AS129" s="52">
        <v>0</v>
      </c>
      <c r="AT129" s="52">
        <f t="shared" si="60"/>
        <v>0</v>
      </c>
      <c r="AU129" s="52">
        <v>0</v>
      </c>
      <c r="AV129" s="52">
        <f t="shared" si="61"/>
        <v>0</v>
      </c>
      <c r="AW129" s="52">
        <v>0</v>
      </c>
      <c r="AX129" s="52">
        <f t="shared" si="62"/>
        <v>0</v>
      </c>
      <c r="AY129" s="52">
        <v>0</v>
      </c>
      <c r="AZ129" s="52">
        <f t="shared" si="63"/>
        <v>0</v>
      </c>
      <c r="BA129" s="52">
        <v>0</v>
      </c>
      <c r="BB129" s="52">
        <f t="shared" si="64"/>
        <v>0</v>
      </c>
      <c r="BC129" s="52">
        <v>0</v>
      </c>
      <c r="BD129" s="52">
        <f t="shared" si="65"/>
        <v>0</v>
      </c>
      <c r="BE129" s="52">
        <v>0</v>
      </c>
      <c r="BF129" s="52">
        <f t="shared" si="66"/>
        <v>0</v>
      </c>
      <c r="BG129" s="52">
        <v>0</v>
      </c>
      <c r="BH129" s="52">
        <f t="shared" si="67"/>
        <v>0</v>
      </c>
      <c r="BI129" s="52">
        <v>0</v>
      </c>
      <c r="BJ129" s="52">
        <f t="shared" si="68"/>
        <v>0</v>
      </c>
      <c r="BK129" s="52">
        <v>0</v>
      </c>
      <c r="BL129" s="52">
        <f t="shared" si="69"/>
        <v>0</v>
      </c>
      <c r="BM129" s="49">
        <v>0</v>
      </c>
      <c r="BN129" s="52">
        <f t="shared" si="70"/>
        <v>0</v>
      </c>
      <c r="BO129" s="52">
        <v>0</v>
      </c>
      <c r="BP129" s="52">
        <f t="shared" si="71"/>
        <v>0</v>
      </c>
      <c r="BQ129" s="52">
        <v>0</v>
      </c>
      <c r="BR129" s="52">
        <f t="shared" si="72"/>
        <v>0</v>
      </c>
      <c r="BS129" s="52">
        <v>0</v>
      </c>
      <c r="BT129" s="52">
        <f t="shared" si="73"/>
        <v>0</v>
      </c>
      <c r="BU129" s="52">
        <v>12</v>
      </c>
      <c r="BV129" s="52">
        <f t="shared" si="74"/>
        <v>5</v>
      </c>
      <c r="BW129" s="52">
        <v>0</v>
      </c>
      <c r="BX129" s="52">
        <f t="shared" si="75"/>
        <v>0</v>
      </c>
      <c r="BY129" s="52">
        <v>0</v>
      </c>
      <c r="BZ129" s="52">
        <f t="shared" si="76"/>
        <v>0</v>
      </c>
      <c r="CA129" s="52">
        <v>0</v>
      </c>
      <c r="CB129" s="52">
        <f t="shared" si="77"/>
        <v>0</v>
      </c>
      <c r="CC129" s="52">
        <v>0</v>
      </c>
      <c r="CD129" s="52">
        <f t="shared" si="78"/>
        <v>0</v>
      </c>
      <c r="CE129" s="52">
        <v>0</v>
      </c>
      <c r="CF129" s="52">
        <f t="shared" si="79"/>
        <v>0</v>
      </c>
      <c r="CG129" s="52">
        <v>0</v>
      </c>
      <c r="CH129" s="52">
        <f t="shared" si="80"/>
        <v>0</v>
      </c>
      <c r="CI129" s="52">
        <v>0</v>
      </c>
      <c r="CJ129" s="52">
        <f t="shared" si="81"/>
        <v>0</v>
      </c>
      <c r="CK129" s="52">
        <v>0</v>
      </c>
      <c r="CL129" s="52">
        <f t="shared" si="82"/>
        <v>0</v>
      </c>
      <c r="CM129" s="52">
        <v>0</v>
      </c>
      <c r="CN129" s="52">
        <f t="shared" si="83"/>
        <v>0</v>
      </c>
      <c r="CO129" s="52">
        <v>0</v>
      </c>
      <c r="CP129" s="52">
        <f t="shared" si="84"/>
        <v>0</v>
      </c>
      <c r="CQ129" s="52">
        <v>0</v>
      </c>
      <c r="CR129" s="52">
        <f t="shared" si="85"/>
        <v>0</v>
      </c>
    </row>
    <row r="130" spans="1:96" s="53" customFormat="1" ht="89.25" hidden="1">
      <c r="A130" s="45" t="str">
        <f t="shared" si="44"/>
        <v>0603450982</v>
      </c>
      <c r="B130" s="45" t="str">
        <f t="shared" si="45"/>
        <v>060345098212</v>
      </c>
      <c r="C130" s="46">
        <v>121</v>
      </c>
      <c r="D130" s="46">
        <v>53100362</v>
      </c>
      <c r="E130" s="47" t="s">
        <v>64</v>
      </c>
      <c r="F130" s="47" t="s">
        <v>352</v>
      </c>
      <c r="G130" s="47" t="s">
        <v>361</v>
      </c>
      <c r="H130" s="47" t="s">
        <v>67</v>
      </c>
      <c r="I130" s="47" t="s">
        <v>68</v>
      </c>
      <c r="J130" s="48" t="s">
        <v>362</v>
      </c>
      <c r="K130" s="47" t="s">
        <v>196</v>
      </c>
      <c r="L130" s="47">
        <v>1</v>
      </c>
      <c r="M130" s="47" t="s">
        <v>196</v>
      </c>
      <c r="N130" s="47"/>
      <c r="O130" s="49">
        <f t="shared" si="46"/>
        <v>871</v>
      </c>
      <c r="P130" s="49">
        <f t="shared" si="47"/>
        <v>350</v>
      </c>
      <c r="Q130" s="54"/>
      <c r="R130" s="51"/>
      <c r="S130" s="50" t="s">
        <v>81</v>
      </c>
      <c r="T130" s="50"/>
      <c r="U130" s="52">
        <v>676</v>
      </c>
      <c r="V130" s="52">
        <f t="shared" si="48"/>
        <v>271</v>
      </c>
      <c r="W130" s="52">
        <v>0</v>
      </c>
      <c r="X130" s="52">
        <f t="shared" si="49"/>
        <v>0</v>
      </c>
      <c r="Y130" s="52">
        <v>21</v>
      </c>
      <c r="Z130" s="52">
        <f t="shared" si="50"/>
        <v>9</v>
      </c>
      <c r="AA130" s="52">
        <v>162</v>
      </c>
      <c r="AB130" s="52">
        <f t="shared" si="51"/>
        <v>65</v>
      </c>
      <c r="AC130" s="52">
        <v>0</v>
      </c>
      <c r="AD130" s="52">
        <f t="shared" si="52"/>
        <v>0</v>
      </c>
      <c r="AE130" s="52">
        <v>0</v>
      </c>
      <c r="AF130" s="52">
        <f t="shared" si="53"/>
        <v>0</v>
      </c>
      <c r="AG130" s="52">
        <v>0</v>
      </c>
      <c r="AH130" s="52">
        <f t="shared" si="54"/>
        <v>0</v>
      </c>
      <c r="AI130" s="52">
        <v>0</v>
      </c>
      <c r="AJ130" s="52">
        <f t="shared" si="55"/>
        <v>0</v>
      </c>
      <c r="AK130" s="52">
        <v>0</v>
      </c>
      <c r="AL130" s="52">
        <f t="shared" si="56"/>
        <v>0</v>
      </c>
      <c r="AM130" s="52">
        <v>0</v>
      </c>
      <c r="AN130" s="52">
        <f t="shared" si="57"/>
        <v>0</v>
      </c>
      <c r="AO130" s="52">
        <v>0</v>
      </c>
      <c r="AP130" s="52">
        <f t="shared" si="58"/>
        <v>0</v>
      </c>
      <c r="AQ130" s="52">
        <v>0</v>
      </c>
      <c r="AR130" s="52">
        <f t="shared" si="59"/>
        <v>0</v>
      </c>
      <c r="AS130" s="52">
        <v>0</v>
      </c>
      <c r="AT130" s="52">
        <f t="shared" si="60"/>
        <v>0</v>
      </c>
      <c r="AU130" s="52">
        <v>0</v>
      </c>
      <c r="AV130" s="52">
        <f t="shared" si="61"/>
        <v>0</v>
      </c>
      <c r="AW130" s="52">
        <v>0</v>
      </c>
      <c r="AX130" s="52">
        <f t="shared" si="62"/>
        <v>0</v>
      </c>
      <c r="AY130" s="52">
        <v>0</v>
      </c>
      <c r="AZ130" s="52">
        <f t="shared" si="63"/>
        <v>0</v>
      </c>
      <c r="BA130" s="52">
        <v>0</v>
      </c>
      <c r="BB130" s="52">
        <f t="shared" si="64"/>
        <v>0</v>
      </c>
      <c r="BC130" s="52">
        <v>0</v>
      </c>
      <c r="BD130" s="52">
        <f t="shared" si="65"/>
        <v>0</v>
      </c>
      <c r="BE130" s="52">
        <v>0</v>
      </c>
      <c r="BF130" s="52">
        <f t="shared" si="66"/>
        <v>0</v>
      </c>
      <c r="BG130" s="52">
        <v>0</v>
      </c>
      <c r="BH130" s="52">
        <f t="shared" si="67"/>
        <v>0</v>
      </c>
      <c r="BI130" s="52">
        <v>0</v>
      </c>
      <c r="BJ130" s="52">
        <f t="shared" si="68"/>
        <v>0</v>
      </c>
      <c r="BK130" s="52">
        <v>0</v>
      </c>
      <c r="BL130" s="52">
        <f t="shared" si="69"/>
        <v>0</v>
      </c>
      <c r="BM130" s="49">
        <v>0</v>
      </c>
      <c r="BN130" s="52">
        <f t="shared" si="70"/>
        <v>0</v>
      </c>
      <c r="BO130" s="52">
        <v>0</v>
      </c>
      <c r="BP130" s="52">
        <f t="shared" si="71"/>
        <v>0</v>
      </c>
      <c r="BQ130" s="52">
        <v>0</v>
      </c>
      <c r="BR130" s="52">
        <f t="shared" si="72"/>
        <v>0</v>
      </c>
      <c r="BS130" s="52">
        <v>0</v>
      </c>
      <c r="BT130" s="52">
        <f t="shared" si="73"/>
        <v>0</v>
      </c>
      <c r="BU130" s="52">
        <v>12</v>
      </c>
      <c r="BV130" s="52">
        <f t="shared" si="74"/>
        <v>5</v>
      </c>
      <c r="BW130" s="52">
        <v>0</v>
      </c>
      <c r="BX130" s="52">
        <f t="shared" si="75"/>
        <v>0</v>
      </c>
      <c r="BY130" s="52">
        <v>0</v>
      </c>
      <c r="BZ130" s="52">
        <f t="shared" si="76"/>
        <v>0</v>
      </c>
      <c r="CA130" s="52">
        <v>0</v>
      </c>
      <c r="CB130" s="52">
        <f t="shared" si="77"/>
        <v>0</v>
      </c>
      <c r="CC130" s="52">
        <v>0</v>
      </c>
      <c r="CD130" s="52">
        <f t="shared" si="78"/>
        <v>0</v>
      </c>
      <c r="CE130" s="52">
        <v>0</v>
      </c>
      <c r="CF130" s="52">
        <f t="shared" si="79"/>
        <v>0</v>
      </c>
      <c r="CG130" s="52">
        <v>0</v>
      </c>
      <c r="CH130" s="52">
        <f t="shared" si="80"/>
        <v>0</v>
      </c>
      <c r="CI130" s="52">
        <v>0</v>
      </c>
      <c r="CJ130" s="52">
        <f t="shared" si="81"/>
        <v>0</v>
      </c>
      <c r="CK130" s="52">
        <v>0</v>
      </c>
      <c r="CL130" s="52">
        <f t="shared" si="82"/>
        <v>0</v>
      </c>
      <c r="CM130" s="52">
        <v>0</v>
      </c>
      <c r="CN130" s="52">
        <f t="shared" si="83"/>
        <v>0</v>
      </c>
      <c r="CO130" s="52">
        <v>0</v>
      </c>
      <c r="CP130" s="52">
        <f t="shared" si="84"/>
        <v>0</v>
      </c>
      <c r="CQ130" s="52">
        <v>0</v>
      </c>
      <c r="CR130" s="52">
        <f t="shared" si="85"/>
        <v>0</v>
      </c>
    </row>
    <row r="131" spans="1:96" s="53" customFormat="1" ht="89.25" hidden="1">
      <c r="A131" s="45" t="str">
        <f t="shared" si="44"/>
        <v>0603450990</v>
      </c>
      <c r="B131" s="45" t="str">
        <f t="shared" si="45"/>
        <v>060345099012</v>
      </c>
      <c r="C131" s="46">
        <v>122</v>
      </c>
      <c r="D131" s="46">
        <v>53100362</v>
      </c>
      <c r="E131" s="47" t="s">
        <v>64</v>
      </c>
      <c r="F131" s="47" t="s">
        <v>352</v>
      </c>
      <c r="G131" s="47" t="s">
        <v>363</v>
      </c>
      <c r="H131" s="47" t="s">
        <v>67</v>
      </c>
      <c r="I131" s="47" t="s">
        <v>68</v>
      </c>
      <c r="J131" s="48" t="s">
        <v>364</v>
      </c>
      <c r="K131" s="47" t="s">
        <v>196</v>
      </c>
      <c r="L131" s="47">
        <v>1</v>
      </c>
      <c r="M131" s="47" t="s">
        <v>196</v>
      </c>
      <c r="N131" s="47"/>
      <c r="O131" s="49">
        <f t="shared" si="46"/>
        <v>1415</v>
      </c>
      <c r="P131" s="49">
        <f t="shared" si="47"/>
        <v>567</v>
      </c>
      <c r="Q131" s="54"/>
      <c r="R131" s="51"/>
      <c r="S131" s="50" t="s">
        <v>81</v>
      </c>
      <c r="T131" s="50"/>
      <c r="U131" s="52">
        <v>1264</v>
      </c>
      <c r="V131" s="52">
        <f t="shared" si="48"/>
        <v>506</v>
      </c>
      <c r="W131" s="52">
        <v>0</v>
      </c>
      <c r="X131" s="52">
        <f t="shared" si="49"/>
        <v>0</v>
      </c>
      <c r="Y131" s="52">
        <v>9</v>
      </c>
      <c r="Z131" s="52">
        <f t="shared" si="50"/>
        <v>4</v>
      </c>
      <c r="AA131" s="52">
        <v>142</v>
      </c>
      <c r="AB131" s="52">
        <f t="shared" si="51"/>
        <v>57</v>
      </c>
      <c r="AC131" s="52">
        <v>0</v>
      </c>
      <c r="AD131" s="52">
        <f t="shared" si="52"/>
        <v>0</v>
      </c>
      <c r="AE131" s="52">
        <v>0</v>
      </c>
      <c r="AF131" s="52">
        <f t="shared" si="53"/>
        <v>0</v>
      </c>
      <c r="AG131" s="52">
        <v>0</v>
      </c>
      <c r="AH131" s="52">
        <f t="shared" si="54"/>
        <v>0</v>
      </c>
      <c r="AI131" s="52">
        <v>0</v>
      </c>
      <c r="AJ131" s="52">
        <f t="shared" si="55"/>
        <v>0</v>
      </c>
      <c r="AK131" s="52">
        <v>0</v>
      </c>
      <c r="AL131" s="52">
        <f t="shared" si="56"/>
        <v>0</v>
      </c>
      <c r="AM131" s="52">
        <v>0</v>
      </c>
      <c r="AN131" s="52">
        <f t="shared" si="57"/>
        <v>0</v>
      </c>
      <c r="AO131" s="52">
        <v>0</v>
      </c>
      <c r="AP131" s="52">
        <f t="shared" si="58"/>
        <v>0</v>
      </c>
      <c r="AQ131" s="52">
        <v>0</v>
      </c>
      <c r="AR131" s="52">
        <f t="shared" si="59"/>
        <v>0</v>
      </c>
      <c r="AS131" s="52">
        <v>0</v>
      </c>
      <c r="AT131" s="52">
        <f t="shared" si="60"/>
        <v>0</v>
      </c>
      <c r="AU131" s="52">
        <v>0</v>
      </c>
      <c r="AV131" s="52">
        <f t="shared" si="61"/>
        <v>0</v>
      </c>
      <c r="AW131" s="52">
        <v>0</v>
      </c>
      <c r="AX131" s="52">
        <f t="shared" si="62"/>
        <v>0</v>
      </c>
      <c r="AY131" s="52">
        <v>0</v>
      </c>
      <c r="AZ131" s="52">
        <f t="shared" si="63"/>
        <v>0</v>
      </c>
      <c r="BA131" s="52">
        <v>0</v>
      </c>
      <c r="BB131" s="52">
        <f t="shared" si="64"/>
        <v>0</v>
      </c>
      <c r="BC131" s="52">
        <v>0</v>
      </c>
      <c r="BD131" s="52">
        <f t="shared" si="65"/>
        <v>0</v>
      </c>
      <c r="BE131" s="52">
        <v>0</v>
      </c>
      <c r="BF131" s="52">
        <f t="shared" si="66"/>
        <v>0</v>
      </c>
      <c r="BG131" s="52">
        <v>0</v>
      </c>
      <c r="BH131" s="52">
        <f t="shared" si="67"/>
        <v>0</v>
      </c>
      <c r="BI131" s="52">
        <v>0</v>
      </c>
      <c r="BJ131" s="52">
        <f t="shared" si="68"/>
        <v>0</v>
      </c>
      <c r="BK131" s="52">
        <v>0</v>
      </c>
      <c r="BL131" s="52">
        <f t="shared" si="69"/>
        <v>0</v>
      </c>
      <c r="BM131" s="49">
        <v>0</v>
      </c>
      <c r="BN131" s="52">
        <f t="shared" si="70"/>
        <v>0</v>
      </c>
      <c r="BO131" s="52">
        <v>0</v>
      </c>
      <c r="BP131" s="52">
        <f t="shared" si="71"/>
        <v>0</v>
      </c>
      <c r="BQ131" s="52">
        <v>0</v>
      </c>
      <c r="BR131" s="52">
        <f t="shared" si="72"/>
        <v>0</v>
      </c>
      <c r="BS131" s="52">
        <v>0</v>
      </c>
      <c r="BT131" s="52">
        <f t="shared" si="73"/>
        <v>0</v>
      </c>
      <c r="BU131" s="52">
        <v>0</v>
      </c>
      <c r="BV131" s="52">
        <f t="shared" si="74"/>
        <v>0</v>
      </c>
      <c r="BW131" s="52">
        <v>0</v>
      </c>
      <c r="BX131" s="52">
        <f t="shared" si="75"/>
        <v>0</v>
      </c>
      <c r="BY131" s="52">
        <v>0</v>
      </c>
      <c r="BZ131" s="52">
        <f t="shared" si="76"/>
        <v>0</v>
      </c>
      <c r="CA131" s="52">
        <v>0</v>
      </c>
      <c r="CB131" s="52">
        <f t="shared" si="77"/>
        <v>0</v>
      </c>
      <c r="CC131" s="52">
        <v>0</v>
      </c>
      <c r="CD131" s="52">
        <f t="shared" si="78"/>
        <v>0</v>
      </c>
      <c r="CE131" s="52">
        <v>0</v>
      </c>
      <c r="CF131" s="52">
        <f t="shared" si="79"/>
        <v>0</v>
      </c>
      <c r="CG131" s="52">
        <v>0</v>
      </c>
      <c r="CH131" s="52">
        <f t="shared" si="80"/>
        <v>0</v>
      </c>
      <c r="CI131" s="52">
        <v>0</v>
      </c>
      <c r="CJ131" s="52">
        <f t="shared" si="81"/>
        <v>0</v>
      </c>
      <c r="CK131" s="52">
        <v>0</v>
      </c>
      <c r="CL131" s="52">
        <f t="shared" si="82"/>
        <v>0</v>
      </c>
      <c r="CM131" s="52">
        <v>0</v>
      </c>
      <c r="CN131" s="52">
        <f t="shared" si="83"/>
        <v>0</v>
      </c>
      <c r="CO131" s="52">
        <v>0</v>
      </c>
      <c r="CP131" s="52">
        <f t="shared" si="84"/>
        <v>0</v>
      </c>
      <c r="CQ131" s="52">
        <v>0</v>
      </c>
      <c r="CR131" s="52">
        <f t="shared" si="85"/>
        <v>0</v>
      </c>
    </row>
    <row r="132" spans="1:96" s="53" customFormat="1" ht="76.5">
      <c r="A132" s="45" t="str">
        <f t="shared" si="44"/>
        <v>0603452301</v>
      </c>
      <c r="B132" s="45" t="str">
        <f t="shared" si="45"/>
        <v>060345230104</v>
      </c>
      <c r="C132" s="46">
        <v>123</v>
      </c>
      <c r="D132" s="46">
        <v>53100357</v>
      </c>
      <c r="E132" s="47" t="s">
        <v>64</v>
      </c>
      <c r="F132" s="47" t="s">
        <v>352</v>
      </c>
      <c r="G132" s="47" t="s">
        <v>365</v>
      </c>
      <c r="H132" s="47" t="s">
        <v>91</v>
      </c>
      <c r="I132" s="47" t="s">
        <v>68</v>
      </c>
      <c r="J132" s="48" t="s">
        <v>366</v>
      </c>
      <c r="K132" s="47" t="s">
        <v>196</v>
      </c>
      <c r="L132" s="47">
        <v>1</v>
      </c>
      <c r="M132" s="47" t="s">
        <v>196</v>
      </c>
      <c r="N132" s="47"/>
      <c r="O132" s="49">
        <f t="shared" si="46"/>
        <v>21248</v>
      </c>
      <c r="P132" s="49">
        <f t="shared" si="47"/>
        <v>8501</v>
      </c>
      <c r="Q132" s="54"/>
      <c r="R132" s="51"/>
      <c r="S132" s="50" t="s">
        <v>81</v>
      </c>
      <c r="T132" s="50" t="s">
        <v>63</v>
      </c>
      <c r="U132" s="52">
        <v>7714</v>
      </c>
      <c r="V132" s="52">
        <f t="shared" si="48"/>
        <v>3086</v>
      </c>
      <c r="W132" s="52">
        <v>0</v>
      </c>
      <c r="X132" s="52">
        <f t="shared" si="49"/>
        <v>0</v>
      </c>
      <c r="Y132" s="52">
        <v>324</v>
      </c>
      <c r="Z132" s="52">
        <f t="shared" si="50"/>
        <v>130</v>
      </c>
      <c r="AA132" s="52">
        <v>378</v>
      </c>
      <c r="AB132" s="52">
        <f t="shared" si="51"/>
        <v>152</v>
      </c>
      <c r="AC132" s="52">
        <v>0</v>
      </c>
      <c r="AD132" s="52">
        <f t="shared" si="52"/>
        <v>0</v>
      </c>
      <c r="AE132" s="52">
        <v>0</v>
      </c>
      <c r="AF132" s="52">
        <f t="shared" si="53"/>
        <v>0</v>
      </c>
      <c r="AG132" s="52">
        <v>12792</v>
      </c>
      <c r="AH132" s="52">
        <f t="shared" si="54"/>
        <v>5117</v>
      </c>
      <c r="AI132" s="52">
        <v>0</v>
      </c>
      <c r="AJ132" s="52">
        <f t="shared" si="55"/>
        <v>0</v>
      </c>
      <c r="AK132" s="52">
        <v>0</v>
      </c>
      <c r="AL132" s="52">
        <f t="shared" si="56"/>
        <v>0</v>
      </c>
      <c r="AM132" s="52">
        <v>0</v>
      </c>
      <c r="AN132" s="52">
        <f t="shared" si="57"/>
        <v>0</v>
      </c>
      <c r="AO132" s="52">
        <v>0</v>
      </c>
      <c r="AP132" s="52">
        <f t="shared" si="58"/>
        <v>0</v>
      </c>
      <c r="AQ132" s="52">
        <v>0</v>
      </c>
      <c r="AR132" s="52">
        <f t="shared" si="59"/>
        <v>0</v>
      </c>
      <c r="AS132" s="52">
        <v>0</v>
      </c>
      <c r="AT132" s="52">
        <f t="shared" si="60"/>
        <v>0</v>
      </c>
      <c r="AU132" s="52">
        <v>0</v>
      </c>
      <c r="AV132" s="52">
        <f t="shared" si="61"/>
        <v>0</v>
      </c>
      <c r="AW132" s="52">
        <v>0</v>
      </c>
      <c r="AX132" s="52">
        <f t="shared" si="62"/>
        <v>0</v>
      </c>
      <c r="AY132" s="52">
        <v>0</v>
      </c>
      <c r="AZ132" s="52">
        <f t="shared" si="63"/>
        <v>0</v>
      </c>
      <c r="BA132" s="52">
        <v>0</v>
      </c>
      <c r="BB132" s="52">
        <f t="shared" si="64"/>
        <v>0</v>
      </c>
      <c r="BC132" s="52">
        <v>0</v>
      </c>
      <c r="BD132" s="52">
        <f t="shared" si="65"/>
        <v>0</v>
      </c>
      <c r="BE132" s="52">
        <v>0</v>
      </c>
      <c r="BF132" s="52">
        <f t="shared" si="66"/>
        <v>0</v>
      </c>
      <c r="BG132" s="52">
        <v>0</v>
      </c>
      <c r="BH132" s="52">
        <f t="shared" si="67"/>
        <v>0</v>
      </c>
      <c r="BI132" s="52">
        <v>0</v>
      </c>
      <c r="BJ132" s="52">
        <f t="shared" si="68"/>
        <v>0</v>
      </c>
      <c r="BK132" s="52">
        <v>0</v>
      </c>
      <c r="BL132" s="52">
        <f t="shared" si="69"/>
        <v>0</v>
      </c>
      <c r="BM132" s="49">
        <v>10</v>
      </c>
      <c r="BN132" s="52">
        <f t="shared" si="70"/>
        <v>4</v>
      </c>
      <c r="BO132" s="52">
        <v>0</v>
      </c>
      <c r="BP132" s="52">
        <f t="shared" si="71"/>
        <v>0</v>
      </c>
      <c r="BQ132" s="52">
        <v>0</v>
      </c>
      <c r="BR132" s="52">
        <f t="shared" si="72"/>
        <v>0</v>
      </c>
      <c r="BS132" s="52">
        <v>0</v>
      </c>
      <c r="BT132" s="52">
        <f t="shared" si="73"/>
        <v>0</v>
      </c>
      <c r="BU132" s="52">
        <v>0</v>
      </c>
      <c r="BV132" s="52">
        <f t="shared" si="74"/>
        <v>0</v>
      </c>
      <c r="BW132" s="52">
        <v>0</v>
      </c>
      <c r="BX132" s="52">
        <f t="shared" si="75"/>
        <v>0</v>
      </c>
      <c r="BY132" s="52">
        <v>0</v>
      </c>
      <c r="BZ132" s="52">
        <f t="shared" si="76"/>
        <v>0</v>
      </c>
      <c r="CA132" s="52">
        <v>0</v>
      </c>
      <c r="CB132" s="52">
        <f t="shared" si="77"/>
        <v>0</v>
      </c>
      <c r="CC132" s="52">
        <v>0</v>
      </c>
      <c r="CD132" s="52">
        <f t="shared" si="78"/>
        <v>0</v>
      </c>
      <c r="CE132" s="52">
        <v>0</v>
      </c>
      <c r="CF132" s="52">
        <f t="shared" si="79"/>
        <v>0</v>
      </c>
      <c r="CG132" s="52">
        <v>30</v>
      </c>
      <c r="CH132" s="52">
        <f t="shared" si="80"/>
        <v>12</v>
      </c>
      <c r="CI132" s="52">
        <v>0</v>
      </c>
      <c r="CJ132" s="52">
        <f t="shared" si="81"/>
        <v>0</v>
      </c>
      <c r="CK132" s="52">
        <v>0</v>
      </c>
      <c r="CL132" s="52">
        <f t="shared" si="82"/>
        <v>0</v>
      </c>
      <c r="CM132" s="52">
        <v>0</v>
      </c>
      <c r="CN132" s="52">
        <f t="shared" si="83"/>
        <v>0</v>
      </c>
      <c r="CO132" s="52">
        <v>0</v>
      </c>
      <c r="CP132" s="52">
        <f t="shared" si="84"/>
        <v>0</v>
      </c>
      <c r="CQ132" s="52">
        <v>0</v>
      </c>
      <c r="CR132" s="52">
        <f t="shared" si="85"/>
        <v>0</v>
      </c>
    </row>
    <row r="133" spans="1:96" s="53" customFormat="1" ht="102" hidden="1">
      <c r="A133" s="45" t="str">
        <f t="shared" si="44"/>
        <v>0603452467</v>
      </c>
      <c r="B133" s="45" t="str">
        <f t="shared" si="45"/>
        <v>060345246703</v>
      </c>
      <c r="C133" s="46">
        <v>124</v>
      </c>
      <c r="D133" s="46">
        <v>53100362</v>
      </c>
      <c r="E133" s="47" t="s">
        <v>64</v>
      </c>
      <c r="F133" s="47" t="s">
        <v>352</v>
      </c>
      <c r="G133" s="47" t="s">
        <v>367</v>
      </c>
      <c r="H133" s="47" t="s">
        <v>163</v>
      </c>
      <c r="I133" s="47" t="s">
        <v>68</v>
      </c>
      <c r="J133" s="48" t="s">
        <v>368</v>
      </c>
      <c r="K133" s="47" t="s">
        <v>196</v>
      </c>
      <c r="L133" s="47">
        <v>1</v>
      </c>
      <c r="M133" s="47" t="s">
        <v>196</v>
      </c>
      <c r="N133" s="47"/>
      <c r="O133" s="49">
        <f t="shared" si="46"/>
        <v>1009</v>
      </c>
      <c r="P133" s="49">
        <f t="shared" si="47"/>
        <v>405</v>
      </c>
      <c r="Q133" s="54"/>
      <c r="R133" s="51"/>
      <c r="S133" s="50" t="s">
        <v>81</v>
      </c>
      <c r="T133" s="50"/>
      <c r="U133" s="52">
        <v>901</v>
      </c>
      <c r="V133" s="52">
        <f t="shared" si="48"/>
        <v>361</v>
      </c>
      <c r="W133" s="52">
        <v>0</v>
      </c>
      <c r="X133" s="52">
        <f t="shared" si="49"/>
        <v>0</v>
      </c>
      <c r="Y133" s="52">
        <v>15</v>
      </c>
      <c r="Z133" s="52">
        <f t="shared" si="50"/>
        <v>6</v>
      </c>
      <c r="AA133" s="52">
        <v>13</v>
      </c>
      <c r="AB133" s="52">
        <f t="shared" si="51"/>
        <v>6</v>
      </c>
      <c r="AC133" s="52">
        <v>0</v>
      </c>
      <c r="AD133" s="52">
        <f t="shared" si="52"/>
        <v>0</v>
      </c>
      <c r="AE133" s="52">
        <v>0</v>
      </c>
      <c r="AF133" s="52">
        <f t="shared" si="53"/>
        <v>0</v>
      </c>
      <c r="AG133" s="52">
        <v>0</v>
      </c>
      <c r="AH133" s="52">
        <f t="shared" si="54"/>
        <v>0</v>
      </c>
      <c r="AI133" s="52">
        <v>0</v>
      </c>
      <c r="AJ133" s="52">
        <f t="shared" si="55"/>
        <v>0</v>
      </c>
      <c r="AK133" s="52">
        <v>0</v>
      </c>
      <c r="AL133" s="52">
        <f t="shared" si="56"/>
        <v>0</v>
      </c>
      <c r="AM133" s="52">
        <v>0</v>
      </c>
      <c r="AN133" s="52">
        <f t="shared" si="57"/>
        <v>0</v>
      </c>
      <c r="AO133" s="52">
        <v>0</v>
      </c>
      <c r="AP133" s="52">
        <f t="shared" si="58"/>
        <v>0</v>
      </c>
      <c r="AQ133" s="52">
        <v>0</v>
      </c>
      <c r="AR133" s="52">
        <f t="shared" si="59"/>
        <v>0</v>
      </c>
      <c r="AS133" s="52">
        <v>0</v>
      </c>
      <c r="AT133" s="52">
        <f t="shared" si="60"/>
        <v>0</v>
      </c>
      <c r="AU133" s="52">
        <v>80</v>
      </c>
      <c r="AV133" s="52">
        <f t="shared" si="61"/>
        <v>32</v>
      </c>
      <c r="AW133" s="52">
        <v>0</v>
      </c>
      <c r="AX133" s="52">
        <f t="shared" si="62"/>
        <v>0</v>
      </c>
      <c r="AY133" s="52">
        <v>0</v>
      </c>
      <c r="AZ133" s="52">
        <f t="shared" si="63"/>
        <v>0</v>
      </c>
      <c r="BA133" s="52">
        <v>0</v>
      </c>
      <c r="BB133" s="52">
        <f t="shared" si="64"/>
        <v>0</v>
      </c>
      <c r="BC133" s="52">
        <v>0</v>
      </c>
      <c r="BD133" s="52">
        <f t="shared" si="65"/>
        <v>0</v>
      </c>
      <c r="BE133" s="52">
        <v>0</v>
      </c>
      <c r="BF133" s="52">
        <f t="shared" si="66"/>
        <v>0</v>
      </c>
      <c r="BG133" s="52">
        <v>0</v>
      </c>
      <c r="BH133" s="52">
        <f t="shared" si="67"/>
        <v>0</v>
      </c>
      <c r="BI133" s="52">
        <v>0</v>
      </c>
      <c r="BJ133" s="52">
        <f t="shared" si="68"/>
        <v>0</v>
      </c>
      <c r="BK133" s="52">
        <v>0</v>
      </c>
      <c r="BL133" s="52">
        <f t="shared" si="69"/>
        <v>0</v>
      </c>
      <c r="BM133" s="49">
        <v>0</v>
      </c>
      <c r="BN133" s="52">
        <f t="shared" si="70"/>
        <v>0</v>
      </c>
      <c r="BO133" s="52">
        <v>0</v>
      </c>
      <c r="BP133" s="52">
        <f t="shared" si="71"/>
        <v>0</v>
      </c>
      <c r="BQ133" s="52">
        <v>0</v>
      </c>
      <c r="BR133" s="52">
        <f t="shared" si="72"/>
        <v>0</v>
      </c>
      <c r="BS133" s="52">
        <v>0</v>
      </c>
      <c r="BT133" s="52">
        <f t="shared" si="73"/>
        <v>0</v>
      </c>
      <c r="BU133" s="52">
        <v>0</v>
      </c>
      <c r="BV133" s="52">
        <f t="shared" si="74"/>
        <v>0</v>
      </c>
      <c r="BW133" s="52">
        <v>0</v>
      </c>
      <c r="BX133" s="52">
        <f t="shared" si="75"/>
        <v>0</v>
      </c>
      <c r="BY133" s="52">
        <v>0</v>
      </c>
      <c r="BZ133" s="52">
        <f t="shared" si="76"/>
        <v>0</v>
      </c>
      <c r="CA133" s="52">
        <v>0</v>
      </c>
      <c r="CB133" s="52">
        <f t="shared" si="77"/>
        <v>0</v>
      </c>
      <c r="CC133" s="52">
        <v>0</v>
      </c>
      <c r="CD133" s="52">
        <f t="shared" si="78"/>
        <v>0</v>
      </c>
      <c r="CE133" s="52">
        <v>0</v>
      </c>
      <c r="CF133" s="52">
        <f t="shared" si="79"/>
        <v>0</v>
      </c>
      <c r="CG133" s="52">
        <v>0</v>
      </c>
      <c r="CH133" s="52">
        <f t="shared" si="80"/>
        <v>0</v>
      </c>
      <c r="CI133" s="52">
        <v>0</v>
      </c>
      <c r="CJ133" s="52">
        <f t="shared" si="81"/>
        <v>0</v>
      </c>
      <c r="CK133" s="52">
        <v>0</v>
      </c>
      <c r="CL133" s="52">
        <f t="shared" si="82"/>
        <v>0</v>
      </c>
      <c r="CM133" s="52">
        <v>0</v>
      </c>
      <c r="CN133" s="52">
        <f t="shared" si="83"/>
        <v>0</v>
      </c>
      <c r="CO133" s="52">
        <v>0</v>
      </c>
      <c r="CP133" s="52">
        <f t="shared" si="84"/>
        <v>0</v>
      </c>
      <c r="CQ133" s="52">
        <v>0</v>
      </c>
      <c r="CR133" s="52">
        <f t="shared" si="85"/>
        <v>0</v>
      </c>
    </row>
    <row r="134" spans="1:96" s="53" customFormat="1" hidden="1">
      <c r="A134" s="45" t="str">
        <f t="shared" si="44"/>
        <v>0603453309</v>
      </c>
      <c r="B134" s="45" t="str">
        <f t="shared" si="45"/>
        <v>060345330901</v>
      </c>
      <c r="C134" s="46">
        <v>125</v>
      </c>
      <c r="D134" s="46">
        <v>53100143</v>
      </c>
      <c r="E134" s="47" t="s">
        <v>64</v>
      </c>
      <c r="F134" s="47" t="s">
        <v>352</v>
      </c>
      <c r="G134" s="47" t="s">
        <v>369</v>
      </c>
      <c r="H134" s="47" t="s">
        <v>68</v>
      </c>
      <c r="I134" s="47" t="s">
        <v>68</v>
      </c>
      <c r="J134" s="48" t="s">
        <v>370</v>
      </c>
      <c r="K134" s="47" t="s">
        <v>196</v>
      </c>
      <c r="L134" s="47">
        <v>1</v>
      </c>
      <c r="M134" s="47" t="s">
        <v>196</v>
      </c>
      <c r="N134" s="47"/>
      <c r="O134" s="49">
        <f t="shared" si="46"/>
        <v>8771</v>
      </c>
      <c r="P134" s="49">
        <f t="shared" si="47"/>
        <v>3510</v>
      </c>
      <c r="Q134" s="54"/>
      <c r="R134" s="51"/>
      <c r="S134" s="50" t="s">
        <v>81</v>
      </c>
      <c r="T134" s="50"/>
      <c r="U134" s="52">
        <v>8235</v>
      </c>
      <c r="V134" s="52">
        <f t="shared" si="48"/>
        <v>3294</v>
      </c>
      <c r="W134" s="52">
        <v>0</v>
      </c>
      <c r="X134" s="52">
        <f t="shared" si="49"/>
        <v>0</v>
      </c>
      <c r="Y134" s="52">
        <v>369</v>
      </c>
      <c r="Z134" s="52">
        <f t="shared" si="50"/>
        <v>148</v>
      </c>
      <c r="AA134" s="52">
        <v>154</v>
      </c>
      <c r="AB134" s="52">
        <f t="shared" si="51"/>
        <v>62</v>
      </c>
      <c r="AC134" s="52">
        <v>0</v>
      </c>
      <c r="AD134" s="52">
        <f t="shared" si="52"/>
        <v>0</v>
      </c>
      <c r="AE134" s="52">
        <v>0</v>
      </c>
      <c r="AF134" s="52">
        <f t="shared" si="53"/>
        <v>0</v>
      </c>
      <c r="AG134" s="52">
        <v>0</v>
      </c>
      <c r="AH134" s="52">
        <f t="shared" si="54"/>
        <v>0</v>
      </c>
      <c r="AI134" s="52">
        <v>0</v>
      </c>
      <c r="AJ134" s="52">
        <f t="shared" si="55"/>
        <v>0</v>
      </c>
      <c r="AK134" s="52">
        <v>0</v>
      </c>
      <c r="AL134" s="52">
        <f t="shared" si="56"/>
        <v>0</v>
      </c>
      <c r="AM134" s="52">
        <v>0</v>
      </c>
      <c r="AN134" s="52">
        <f t="shared" si="57"/>
        <v>0</v>
      </c>
      <c r="AO134" s="52">
        <v>0</v>
      </c>
      <c r="AP134" s="52">
        <f t="shared" si="58"/>
        <v>0</v>
      </c>
      <c r="AQ134" s="52">
        <v>0</v>
      </c>
      <c r="AR134" s="52">
        <f t="shared" si="59"/>
        <v>0</v>
      </c>
      <c r="AS134" s="52">
        <v>0</v>
      </c>
      <c r="AT134" s="52">
        <f t="shared" si="60"/>
        <v>0</v>
      </c>
      <c r="AU134" s="52">
        <v>0</v>
      </c>
      <c r="AV134" s="52">
        <f t="shared" si="61"/>
        <v>0</v>
      </c>
      <c r="AW134" s="52">
        <v>0</v>
      </c>
      <c r="AX134" s="52">
        <f t="shared" si="62"/>
        <v>0</v>
      </c>
      <c r="AY134" s="52">
        <v>0</v>
      </c>
      <c r="AZ134" s="52">
        <f t="shared" si="63"/>
        <v>0</v>
      </c>
      <c r="BA134" s="52">
        <v>0</v>
      </c>
      <c r="BB134" s="52">
        <f t="shared" si="64"/>
        <v>0</v>
      </c>
      <c r="BC134" s="52">
        <v>0</v>
      </c>
      <c r="BD134" s="52">
        <f t="shared" si="65"/>
        <v>0</v>
      </c>
      <c r="BE134" s="52">
        <v>0</v>
      </c>
      <c r="BF134" s="52">
        <f t="shared" si="66"/>
        <v>0</v>
      </c>
      <c r="BG134" s="52">
        <v>0</v>
      </c>
      <c r="BH134" s="52">
        <f t="shared" si="67"/>
        <v>0</v>
      </c>
      <c r="BI134" s="52">
        <v>0</v>
      </c>
      <c r="BJ134" s="52">
        <f t="shared" si="68"/>
        <v>0</v>
      </c>
      <c r="BK134" s="52">
        <v>0</v>
      </c>
      <c r="BL134" s="52">
        <f t="shared" si="69"/>
        <v>0</v>
      </c>
      <c r="BM134" s="49">
        <v>0</v>
      </c>
      <c r="BN134" s="52">
        <f t="shared" si="70"/>
        <v>0</v>
      </c>
      <c r="BO134" s="52">
        <v>0</v>
      </c>
      <c r="BP134" s="52">
        <f t="shared" si="71"/>
        <v>0</v>
      </c>
      <c r="BQ134" s="52">
        <v>0</v>
      </c>
      <c r="BR134" s="52">
        <f t="shared" si="72"/>
        <v>0</v>
      </c>
      <c r="BS134" s="52">
        <v>0</v>
      </c>
      <c r="BT134" s="52">
        <f t="shared" si="73"/>
        <v>0</v>
      </c>
      <c r="BU134" s="52">
        <v>0</v>
      </c>
      <c r="BV134" s="52">
        <f t="shared" si="74"/>
        <v>0</v>
      </c>
      <c r="BW134" s="52">
        <v>0</v>
      </c>
      <c r="BX134" s="52">
        <f t="shared" si="75"/>
        <v>0</v>
      </c>
      <c r="BY134" s="52">
        <v>0</v>
      </c>
      <c r="BZ134" s="52">
        <f t="shared" si="76"/>
        <v>0</v>
      </c>
      <c r="CA134" s="52">
        <v>0</v>
      </c>
      <c r="CB134" s="52">
        <f t="shared" si="77"/>
        <v>0</v>
      </c>
      <c r="CC134" s="52">
        <v>10</v>
      </c>
      <c r="CD134" s="52">
        <f t="shared" si="78"/>
        <v>4</v>
      </c>
      <c r="CE134" s="52">
        <v>0</v>
      </c>
      <c r="CF134" s="52">
        <f t="shared" si="79"/>
        <v>0</v>
      </c>
      <c r="CG134" s="52">
        <v>3</v>
      </c>
      <c r="CH134" s="52">
        <f t="shared" si="80"/>
        <v>2</v>
      </c>
      <c r="CI134" s="52">
        <v>0</v>
      </c>
      <c r="CJ134" s="52">
        <f t="shared" si="81"/>
        <v>0</v>
      </c>
      <c r="CK134" s="52">
        <v>0</v>
      </c>
      <c r="CL134" s="52">
        <f t="shared" si="82"/>
        <v>0</v>
      </c>
      <c r="CM134" s="52">
        <v>0</v>
      </c>
      <c r="CN134" s="52">
        <f t="shared" si="83"/>
        <v>0</v>
      </c>
      <c r="CO134" s="52">
        <v>0</v>
      </c>
      <c r="CP134" s="52">
        <f t="shared" si="84"/>
        <v>0</v>
      </c>
      <c r="CQ134" s="52">
        <v>0</v>
      </c>
      <c r="CR134" s="52">
        <f t="shared" si="85"/>
        <v>0</v>
      </c>
    </row>
    <row r="135" spans="1:96" s="53" customFormat="1" ht="38.25" hidden="1">
      <c r="A135" s="45" t="str">
        <f t="shared" si="44"/>
        <v>0603712498</v>
      </c>
      <c r="B135" s="45" t="str">
        <f t="shared" si="45"/>
        <v>060371249811</v>
      </c>
      <c r="C135" s="46">
        <v>126</v>
      </c>
      <c r="D135" s="46">
        <v>25400206</v>
      </c>
      <c r="E135" s="47" t="s">
        <v>64</v>
      </c>
      <c r="F135" s="47" t="s">
        <v>371</v>
      </c>
      <c r="G135" s="47" t="s">
        <v>372</v>
      </c>
      <c r="H135" s="47" t="s">
        <v>104</v>
      </c>
      <c r="I135" s="47" t="s">
        <v>68</v>
      </c>
      <c r="J135" s="48" t="s">
        <v>373</v>
      </c>
      <c r="K135" s="47" t="s">
        <v>70</v>
      </c>
      <c r="L135" s="47">
        <v>10</v>
      </c>
      <c r="M135" s="47" t="s">
        <v>80</v>
      </c>
      <c r="N135" s="47"/>
      <c r="O135" s="49">
        <f t="shared" si="46"/>
        <v>14011</v>
      </c>
      <c r="P135" s="49">
        <f t="shared" si="47"/>
        <v>5606</v>
      </c>
      <c r="Q135" s="54"/>
      <c r="R135" s="51" t="s">
        <v>93</v>
      </c>
      <c r="S135" s="50" t="s">
        <v>81</v>
      </c>
      <c r="T135" s="50"/>
      <c r="U135" s="52">
        <v>13117</v>
      </c>
      <c r="V135" s="52">
        <f t="shared" si="48"/>
        <v>5247</v>
      </c>
      <c r="W135" s="52">
        <v>0</v>
      </c>
      <c r="X135" s="52">
        <f t="shared" si="49"/>
        <v>0</v>
      </c>
      <c r="Y135" s="52">
        <v>192</v>
      </c>
      <c r="Z135" s="52">
        <f t="shared" si="50"/>
        <v>77</v>
      </c>
      <c r="AA135" s="52">
        <v>135</v>
      </c>
      <c r="AB135" s="52">
        <f t="shared" si="51"/>
        <v>54</v>
      </c>
      <c r="AC135" s="52">
        <v>0</v>
      </c>
      <c r="AD135" s="52">
        <f t="shared" si="52"/>
        <v>0</v>
      </c>
      <c r="AE135" s="52">
        <v>0</v>
      </c>
      <c r="AF135" s="52">
        <f t="shared" si="53"/>
        <v>0</v>
      </c>
      <c r="AG135" s="52">
        <v>0</v>
      </c>
      <c r="AH135" s="52">
        <f t="shared" si="54"/>
        <v>0</v>
      </c>
      <c r="AI135" s="52">
        <v>0</v>
      </c>
      <c r="AJ135" s="52">
        <f t="shared" si="55"/>
        <v>0</v>
      </c>
      <c r="AK135" s="52">
        <v>0</v>
      </c>
      <c r="AL135" s="52">
        <f t="shared" si="56"/>
        <v>0</v>
      </c>
      <c r="AM135" s="52">
        <v>0</v>
      </c>
      <c r="AN135" s="52">
        <f t="shared" si="57"/>
        <v>0</v>
      </c>
      <c r="AO135" s="52">
        <v>0</v>
      </c>
      <c r="AP135" s="52">
        <f t="shared" si="58"/>
        <v>0</v>
      </c>
      <c r="AQ135" s="52">
        <v>480</v>
      </c>
      <c r="AR135" s="52">
        <f t="shared" si="59"/>
        <v>192</v>
      </c>
      <c r="AS135" s="52">
        <v>0</v>
      </c>
      <c r="AT135" s="52">
        <f t="shared" si="60"/>
        <v>0</v>
      </c>
      <c r="AU135" s="52">
        <v>0</v>
      </c>
      <c r="AV135" s="52">
        <f t="shared" si="61"/>
        <v>0</v>
      </c>
      <c r="AW135" s="52">
        <v>14</v>
      </c>
      <c r="AX135" s="52">
        <f t="shared" si="62"/>
        <v>6</v>
      </c>
      <c r="AY135" s="52">
        <v>0</v>
      </c>
      <c r="AZ135" s="52">
        <f t="shared" si="63"/>
        <v>0</v>
      </c>
      <c r="BA135" s="52">
        <v>0</v>
      </c>
      <c r="BB135" s="52">
        <f t="shared" si="64"/>
        <v>0</v>
      </c>
      <c r="BC135" s="52">
        <v>50</v>
      </c>
      <c r="BD135" s="52">
        <f t="shared" si="65"/>
        <v>20</v>
      </c>
      <c r="BE135" s="52">
        <v>0</v>
      </c>
      <c r="BF135" s="52">
        <f t="shared" si="66"/>
        <v>0</v>
      </c>
      <c r="BG135" s="52">
        <v>0</v>
      </c>
      <c r="BH135" s="52">
        <f t="shared" si="67"/>
        <v>0</v>
      </c>
      <c r="BI135" s="52">
        <v>0</v>
      </c>
      <c r="BJ135" s="52">
        <f t="shared" si="68"/>
        <v>0</v>
      </c>
      <c r="BK135" s="52">
        <v>0</v>
      </c>
      <c r="BL135" s="52">
        <f t="shared" si="69"/>
        <v>0</v>
      </c>
      <c r="BM135" s="49">
        <v>0</v>
      </c>
      <c r="BN135" s="52">
        <f t="shared" si="70"/>
        <v>0</v>
      </c>
      <c r="BO135" s="52">
        <v>23</v>
      </c>
      <c r="BP135" s="52">
        <f t="shared" si="71"/>
        <v>10</v>
      </c>
      <c r="BQ135" s="52">
        <v>0</v>
      </c>
      <c r="BR135" s="52">
        <f t="shared" si="72"/>
        <v>0</v>
      </c>
      <c r="BS135" s="52">
        <v>0</v>
      </c>
      <c r="BT135" s="52">
        <f t="shared" si="73"/>
        <v>0</v>
      </c>
      <c r="BU135" s="52">
        <v>0</v>
      </c>
      <c r="BV135" s="52">
        <f t="shared" si="74"/>
        <v>0</v>
      </c>
      <c r="BW135" s="52">
        <v>0</v>
      </c>
      <c r="BX135" s="52">
        <f t="shared" si="75"/>
        <v>0</v>
      </c>
      <c r="BY135" s="52">
        <v>0</v>
      </c>
      <c r="BZ135" s="52">
        <f t="shared" si="76"/>
        <v>0</v>
      </c>
      <c r="CA135" s="52">
        <v>0</v>
      </c>
      <c r="CB135" s="52">
        <f t="shared" si="77"/>
        <v>0</v>
      </c>
      <c r="CC135" s="52">
        <v>0</v>
      </c>
      <c r="CD135" s="52">
        <f t="shared" si="78"/>
        <v>0</v>
      </c>
      <c r="CE135" s="52">
        <v>0</v>
      </c>
      <c r="CF135" s="52">
        <f t="shared" si="79"/>
        <v>0</v>
      </c>
      <c r="CG135" s="52">
        <v>0</v>
      </c>
      <c r="CH135" s="52">
        <f t="shared" si="80"/>
        <v>0</v>
      </c>
      <c r="CI135" s="52">
        <v>0</v>
      </c>
      <c r="CJ135" s="52">
        <f t="shared" si="81"/>
        <v>0</v>
      </c>
      <c r="CK135" s="52">
        <v>0</v>
      </c>
      <c r="CL135" s="52">
        <f t="shared" si="82"/>
        <v>0</v>
      </c>
      <c r="CM135" s="52">
        <v>0</v>
      </c>
      <c r="CN135" s="52">
        <f t="shared" si="83"/>
        <v>0</v>
      </c>
      <c r="CO135" s="52">
        <v>0</v>
      </c>
      <c r="CP135" s="52">
        <f t="shared" si="84"/>
        <v>0</v>
      </c>
      <c r="CQ135" s="52">
        <v>0</v>
      </c>
      <c r="CR135" s="52">
        <f t="shared" si="85"/>
        <v>0</v>
      </c>
    </row>
    <row r="136" spans="1:96" s="53" customFormat="1" ht="38.25" hidden="1">
      <c r="A136" s="45" t="str">
        <f t="shared" si="44"/>
        <v>0603712506</v>
      </c>
      <c r="B136" s="45" t="str">
        <f t="shared" si="45"/>
        <v>060371250611</v>
      </c>
      <c r="C136" s="46">
        <v>127</v>
      </c>
      <c r="D136" s="46">
        <v>25400206</v>
      </c>
      <c r="E136" s="47" t="s">
        <v>64</v>
      </c>
      <c r="F136" s="47" t="s">
        <v>371</v>
      </c>
      <c r="G136" s="47" t="s">
        <v>374</v>
      </c>
      <c r="H136" s="47" t="s">
        <v>104</v>
      </c>
      <c r="I136" s="47" t="s">
        <v>68</v>
      </c>
      <c r="J136" s="48" t="s">
        <v>375</v>
      </c>
      <c r="K136" s="47" t="s">
        <v>70</v>
      </c>
      <c r="L136" s="47">
        <v>10</v>
      </c>
      <c r="M136" s="47" t="s">
        <v>80</v>
      </c>
      <c r="N136" s="47"/>
      <c r="O136" s="49">
        <f t="shared" si="46"/>
        <v>22096</v>
      </c>
      <c r="P136" s="49">
        <f t="shared" si="47"/>
        <v>8840</v>
      </c>
      <c r="Q136" s="54"/>
      <c r="R136" s="51" t="s">
        <v>93</v>
      </c>
      <c r="S136" s="50" t="s">
        <v>81</v>
      </c>
      <c r="T136" s="50"/>
      <c r="U136" s="52">
        <v>19266</v>
      </c>
      <c r="V136" s="52">
        <f t="shared" si="48"/>
        <v>7707</v>
      </c>
      <c r="W136" s="52">
        <v>0</v>
      </c>
      <c r="X136" s="52">
        <f t="shared" si="49"/>
        <v>0</v>
      </c>
      <c r="Y136" s="52">
        <v>192</v>
      </c>
      <c r="Z136" s="52">
        <f t="shared" si="50"/>
        <v>77</v>
      </c>
      <c r="AA136" s="52">
        <v>135</v>
      </c>
      <c r="AB136" s="52">
        <f t="shared" si="51"/>
        <v>54</v>
      </c>
      <c r="AC136" s="52">
        <v>0</v>
      </c>
      <c r="AD136" s="52">
        <f t="shared" si="52"/>
        <v>0</v>
      </c>
      <c r="AE136" s="52">
        <v>2000</v>
      </c>
      <c r="AF136" s="52">
        <f t="shared" si="53"/>
        <v>800</v>
      </c>
      <c r="AG136" s="52">
        <v>0</v>
      </c>
      <c r="AH136" s="52">
        <f t="shared" si="54"/>
        <v>0</v>
      </c>
      <c r="AI136" s="52">
        <v>0</v>
      </c>
      <c r="AJ136" s="52">
        <f t="shared" si="55"/>
        <v>0</v>
      </c>
      <c r="AK136" s="52">
        <v>0</v>
      </c>
      <c r="AL136" s="52">
        <f t="shared" si="56"/>
        <v>0</v>
      </c>
      <c r="AM136" s="52">
        <v>0</v>
      </c>
      <c r="AN136" s="52">
        <f t="shared" si="57"/>
        <v>0</v>
      </c>
      <c r="AO136" s="52">
        <v>0</v>
      </c>
      <c r="AP136" s="52">
        <f t="shared" si="58"/>
        <v>0</v>
      </c>
      <c r="AQ136" s="52">
        <v>480</v>
      </c>
      <c r="AR136" s="52">
        <f t="shared" si="59"/>
        <v>192</v>
      </c>
      <c r="AS136" s="52">
        <v>0</v>
      </c>
      <c r="AT136" s="52">
        <f t="shared" si="60"/>
        <v>0</v>
      </c>
      <c r="AU136" s="52">
        <v>0</v>
      </c>
      <c r="AV136" s="52">
        <f t="shared" si="61"/>
        <v>0</v>
      </c>
      <c r="AW136" s="52">
        <v>14</v>
      </c>
      <c r="AX136" s="52">
        <f t="shared" si="62"/>
        <v>6</v>
      </c>
      <c r="AY136" s="52">
        <v>0</v>
      </c>
      <c r="AZ136" s="52">
        <f t="shared" si="63"/>
        <v>0</v>
      </c>
      <c r="BA136" s="52">
        <v>0</v>
      </c>
      <c r="BB136" s="52">
        <f t="shared" si="64"/>
        <v>0</v>
      </c>
      <c r="BC136" s="52">
        <v>0</v>
      </c>
      <c r="BD136" s="52">
        <f t="shared" si="65"/>
        <v>0</v>
      </c>
      <c r="BE136" s="52">
        <v>0</v>
      </c>
      <c r="BF136" s="52">
        <f t="shared" si="66"/>
        <v>0</v>
      </c>
      <c r="BG136" s="52">
        <v>0</v>
      </c>
      <c r="BH136" s="52">
        <f t="shared" si="67"/>
        <v>0</v>
      </c>
      <c r="BI136" s="52">
        <v>0</v>
      </c>
      <c r="BJ136" s="52">
        <f t="shared" si="68"/>
        <v>0</v>
      </c>
      <c r="BK136" s="52">
        <v>0</v>
      </c>
      <c r="BL136" s="52">
        <f t="shared" si="69"/>
        <v>0</v>
      </c>
      <c r="BM136" s="49">
        <v>0</v>
      </c>
      <c r="BN136" s="52">
        <f t="shared" si="70"/>
        <v>0</v>
      </c>
      <c r="BO136" s="52">
        <v>9</v>
      </c>
      <c r="BP136" s="52">
        <f t="shared" si="71"/>
        <v>4</v>
      </c>
      <c r="BQ136" s="52">
        <v>0</v>
      </c>
      <c r="BR136" s="52">
        <f t="shared" si="72"/>
        <v>0</v>
      </c>
      <c r="BS136" s="52">
        <v>0</v>
      </c>
      <c r="BT136" s="52">
        <f t="shared" si="73"/>
        <v>0</v>
      </c>
      <c r="BU136" s="52">
        <v>0</v>
      </c>
      <c r="BV136" s="52">
        <f t="shared" si="74"/>
        <v>0</v>
      </c>
      <c r="BW136" s="52">
        <v>0</v>
      </c>
      <c r="BX136" s="52">
        <f t="shared" si="75"/>
        <v>0</v>
      </c>
      <c r="BY136" s="52">
        <v>0</v>
      </c>
      <c r="BZ136" s="52">
        <f t="shared" si="76"/>
        <v>0</v>
      </c>
      <c r="CA136" s="52">
        <v>0</v>
      </c>
      <c r="CB136" s="52">
        <f t="shared" si="77"/>
        <v>0</v>
      </c>
      <c r="CC136" s="52">
        <v>0</v>
      </c>
      <c r="CD136" s="52">
        <f t="shared" si="78"/>
        <v>0</v>
      </c>
      <c r="CE136" s="52">
        <v>0</v>
      </c>
      <c r="CF136" s="52">
        <f t="shared" si="79"/>
        <v>0</v>
      </c>
      <c r="CG136" s="52">
        <v>0</v>
      </c>
      <c r="CH136" s="52">
        <f t="shared" si="80"/>
        <v>0</v>
      </c>
      <c r="CI136" s="52">
        <v>0</v>
      </c>
      <c r="CJ136" s="52">
        <f t="shared" si="81"/>
        <v>0</v>
      </c>
      <c r="CK136" s="52">
        <v>0</v>
      </c>
      <c r="CL136" s="52">
        <f t="shared" si="82"/>
        <v>0</v>
      </c>
      <c r="CM136" s="52">
        <v>0</v>
      </c>
      <c r="CN136" s="52">
        <f t="shared" si="83"/>
        <v>0</v>
      </c>
      <c r="CO136" s="52">
        <v>0</v>
      </c>
      <c r="CP136" s="52">
        <f t="shared" si="84"/>
        <v>0</v>
      </c>
      <c r="CQ136" s="52">
        <v>0</v>
      </c>
      <c r="CR136" s="52">
        <f t="shared" si="85"/>
        <v>0</v>
      </c>
    </row>
    <row r="137" spans="1:96" s="53" customFormat="1" ht="38.25" hidden="1">
      <c r="A137" s="45" t="str">
        <f t="shared" si="44"/>
        <v>0603712514</v>
      </c>
      <c r="B137" s="45" t="str">
        <f t="shared" si="45"/>
        <v>060371251411</v>
      </c>
      <c r="C137" s="46">
        <v>128</v>
      </c>
      <c r="D137" s="46">
        <v>25400206</v>
      </c>
      <c r="E137" s="47" t="s">
        <v>64</v>
      </c>
      <c r="F137" s="47" t="s">
        <v>371</v>
      </c>
      <c r="G137" s="47" t="s">
        <v>376</v>
      </c>
      <c r="H137" s="47" t="s">
        <v>104</v>
      </c>
      <c r="I137" s="47" t="s">
        <v>68</v>
      </c>
      <c r="J137" s="48" t="s">
        <v>377</v>
      </c>
      <c r="K137" s="47" t="s">
        <v>70</v>
      </c>
      <c r="L137" s="47">
        <v>10</v>
      </c>
      <c r="M137" s="47" t="s">
        <v>80</v>
      </c>
      <c r="N137" s="47"/>
      <c r="O137" s="49">
        <f t="shared" si="46"/>
        <v>9113</v>
      </c>
      <c r="P137" s="49">
        <f t="shared" si="47"/>
        <v>3648</v>
      </c>
      <c r="Q137" s="54"/>
      <c r="R137" s="51"/>
      <c r="S137" s="50" t="s">
        <v>81</v>
      </c>
      <c r="T137" s="50"/>
      <c r="U137" s="52">
        <v>6419</v>
      </c>
      <c r="V137" s="52">
        <f t="shared" si="48"/>
        <v>2568</v>
      </c>
      <c r="W137" s="52">
        <v>0</v>
      </c>
      <c r="X137" s="52">
        <f t="shared" si="49"/>
        <v>0</v>
      </c>
      <c r="Y137" s="52">
        <v>63</v>
      </c>
      <c r="Z137" s="52">
        <f t="shared" si="50"/>
        <v>26</v>
      </c>
      <c r="AA137" s="52">
        <v>125</v>
      </c>
      <c r="AB137" s="52">
        <f t="shared" si="51"/>
        <v>50</v>
      </c>
      <c r="AC137" s="52">
        <v>0</v>
      </c>
      <c r="AD137" s="52">
        <f t="shared" si="52"/>
        <v>0</v>
      </c>
      <c r="AE137" s="52">
        <v>2100</v>
      </c>
      <c r="AF137" s="52">
        <f t="shared" si="53"/>
        <v>840</v>
      </c>
      <c r="AG137" s="52">
        <v>0</v>
      </c>
      <c r="AH137" s="52">
        <f t="shared" si="54"/>
        <v>0</v>
      </c>
      <c r="AI137" s="52">
        <v>0</v>
      </c>
      <c r="AJ137" s="52">
        <f t="shared" si="55"/>
        <v>0</v>
      </c>
      <c r="AK137" s="52">
        <v>0</v>
      </c>
      <c r="AL137" s="52">
        <f t="shared" si="56"/>
        <v>0</v>
      </c>
      <c r="AM137" s="52">
        <v>0</v>
      </c>
      <c r="AN137" s="52">
        <f t="shared" si="57"/>
        <v>0</v>
      </c>
      <c r="AO137" s="52">
        <v>0</v>
      </c>
      <c r="AP137" s="52">
        <f t="shared" si="58"/>
        <v>0</v>
      </c>
      <c r="AQ137" s="52">
        <v>264</v>
      </c>
      <c r="AR137" s="52">
        <f t="shared" si="59"/>
        <v>106</v>
      </c>
      <c r="AS137" s="52">
        <v>0</v>
      </c>
      <c r="AT137" s="52">
        <f t="shared" si="60"/>
        <v>0</v>
      </c>
      <c r="AU137" s="52">
        <v>0</v>
      </c>
      <c r="AV137" s="52">
        <f t="shared" si="61"/>
        <v>0</v>
      </c>
      <c r="AW137" s="52">
        <v>14</v>
      </c>
      <c r="AX137" s="52">
        <f t="shared" si="62"/>
        <v>6</v>
      </c>
      <c r="AY137" s="52">
        <v>0</v>
      </c>
      <c r="AZ137" s="52">
        <f t="shared" si="63"/>
        <v>0</v>
      </c>
      <c r="BA137" s="52">
        <v>0</v>
      </c>
      <c r="BB137" s="52">
        <f t="shared" si="64"/>
        <v>0</v>
      </c>
      <c r="BC137" s="52">
        <v>0</v>
      </c>
      <c r="BD137" s="52">
        <f t="shared" si="65"/>
        <v>0</v>
      </c>
      <c r="BE137" s="52">
        <v>0</v>
      </c>
      <c r="BF137" s="52">
        <f t="shared" si="66"/>
        <v>0</v>
      </c>
      <c r="BG137" s="52">
        <v>0</v>
      </c>
      <c r="BH137" s="52">
        <f t="shared" si="67"/>
        <v>0</v>
      </c>
      <c r="BI137" s="52">
        <v>0</v>
      </c>
      <c r="BJ137" s="52">
        <f t="shared" si="68"/>
        <v>0</v>
      </c>
      <c r="BK137" s="52">
        <v>0</v>
      </c>
      <c r="BL137" s="52">
        <f t="shared" si="69"/>
        <v>0</v>
      </c>
      <c r="BM137" s="49">
        <v>122</v>
      </c>
      <c r="BN137" s="52">
        <f t="shared" si="70"/>
        <v>49</v>
      </c>
      <c r="BO137" s="52">
        <v>6</v>
      </c>
      <c r="BP137" s="52">
        <f t="shared" si="71"/>
        <v>3</v>
      </c>
      <c r="BQ137" s="52">
        <v>0</v>
      </c>
      <c r="BR137" s="52">
        <f t="shared" si="72"/>
        <v>0</v>
      </c>
      <c r="BS137" s="52">
        <v>0</v>
      </c>
      <c r="BT137" s="52">
        <f t="shared" si="73"/>
        <v>0</v>
      </c>
      <c r="BU137" s="52">
        <v>0</v>
      </c>
      <c r="BV137" s="52">
        <f t="shared" si="74"/>
        <v>0</v>
      </c>
      <c r="BW137" s="52">
        <v>0</v>
      </c>
      <c r="BX137" s="52">
        <f t="shared" si="75"/>
        <v>0</v>
      </c>
      <c r="BY137" s="52">
        <v>0</v>
      </c>
      <c r="BZ137" s="52">
        <f t="shared" si="76"/>
        <v>0</v>
      </c>
      <c r="CA137" s="52">
        <v>0</v>
      </c>
      <c r="CB137" s="52">
        <f t="shared" si="77"/>
        <v>0</v>
      </c>
      <c r="CC137" s="52">
        <v>0</v>
      </c>
      <c r="CD137" s="52">
        <f t="shared" si="78"/>
        <v>0</v>
      </c>
      <c r="CE137" s="52">
        <v>0</v>
      </c>
      <c r="CF137" s="52">
        <f t="shared" si="79"/>
        <v>0</v>
      </c>
      <c r="CG137" s="52">
        <v>0</v>
      </c>
      <c r="CH137" s="52">
        <f t="shared" si="80"/>
        <v>0</v>
      </c>
      <c r="CI137" s="52">
        <v>0</v>
      </c>
      <c r="CJ137" s="52">
        <f t="shared" si="81"/>
        <v>0</v>
      </c>
      <c r="CK137" s="52">
        <v>0</v>
      </c>
      <c r="CL137" s="52">
        <f t="shared" si="82"/>
        <v>0</v>
      </c>
      <c r="CM137" s="52">
        <v>0</v>
      </c>
      <c r="CN137" s="52">
        <f t="shared" si="83"/>
        <v>0</v>
      </c>
      <c r="CO137" s="52">
        <v>0</v>
      </c>
      <c r="CP137" s="52">
        <f t="shared" si="84"/>
        <v>0</v>
      </c>
      <c r="CQ137" s="52">
        <v>0</v>
      </c>
      <c r="CR137" s="52">
        <f t="shared" si="85"/>
        <v>0</v>
      </c>
    </row>
    <row r="138" spans="1:96" s="53" customFormat="1" ht="25.5" hidden="1">
      <c r="A138" s="45" t="str">
        <f t="shared" ref="A138:A201" si="86">E138&amp;F138&amp;G138</f>
        <v>0604700120</v>
      </c>
      <c r="B138" s="45" t="str">
        <f t="shared" ref="B138:B201" si="87">E138&amp;F138&amp;G138&amp;H138</f>
        <v>060470012011</v>
      </c>
      <c r="C138" s="46">
        <v>129</v>
      </c>
      <c r="D138" s="46">
        <v>0</v>
      </c>
      <c r="E138" s="47" t="s">
        <v>64</v>
      </c>
      <c r="F138" s="47" t="s">
        <v>378</v>
      </c>
      <c r="G138" s="47" t="s">
        <v>379</v>
      </c>
      <c r="H138" s="47" t="s">
        <v>104</v>
      </c>
      <c r="I138" s="47" t="s">
        <v>68</v>
      </c>
      <c r="J138" s="48" t="s">
        <v>380</v>
      </c>
      <c r="K138" s="47" t="s">
        <v>70</v>
      </c>
      <c r="L138" s="47">
        <v>1</v>
      </c>
      <c r="M138" s="47" t="s">
        <v>80</v>
      </c>
      <c r="N138" s="47"/>
      <c r="O138" s="49">
        <f t="shared" ref="O138:O201" si="88">SUMIF($U$9:$CR$9,$O$9,U138:CR138)</f>
        <v>37046</v>
      </c>
      <c r="P138" s="49">
        <f t="shared" ref="P138:P201" si="89">SUMIF($U$9:$CR$9,$P$9,$U138:$CR138)</f>
        <v>14819</v>
      </c>
      <c r="Q138" s="54"/>
      <c r="R138" s="51"/>
      <c r="S138" s="50" t="s">
        <v>81</v>
      </c>
      <c r="T138" s="50"/>
      <c r="U138" s="52">
        <v>18962</v>
      </c>
      <c r="V138" s="52">
        <f t="shared" ref="V138:V201" si="90">ROUNDUP(U138*0.4,0)</f>
        <v>7585</v>
      </c>
      <c r="W138" s="52">
        <v>0</v>
      </c>
      <c r="X138" s="52">
        <f t="shared" ref="X138:X201" si="91">ROUNDUP(W138*0.4,0)</f>
        <v>0</v>
      </c>
      <c r="Y138" s="52">
        <v>4450</v>
      </c>
      <c r="Z138" s="52">
        <f t="shared" ref="Z138:Z201" si="92">ROUNDUP(Y138*0.4,0)</f>
        <v>1780</v>
      </c>
      <c r="AA138" s="52">
        <v>2394</v>
      </c>
      <c r="AB138" s="52">
        <f t="shared" ref="AB138:AB201" si="93">ROUNDUP(AA138*0.4,0)</f>
        <v>958</v>
      </c>
      <c r="AC138" s="52">
        <v>110</v>
      </c>
      <c r="AD138" s="52">
        <f t="shared" ref="AD138:AD201" si="94">ROUNDUP(AC138*0.4,0)</f>
        <v>44</v>
      </c>
      <c r="AE138" s="52">
        <v>0</v>
      </c>
      <c r="AF138" s="52">
        <f t="shared" ref="AF138:AF201" si="95">ROUNDUP(AE138*0.4,0)</f>
        <v>0</v>
      </c>
      <c r="AG138" s="52">
        <v>0</v>
      </c>
      <c r="AH138" s="52">
        <f t="shared" ref="AH138:AH201" si="96">ROUNDUP(AG138*0.4,0)</f>
        <v>0</v>
      </c>
      <c r="AI138" s="52">
        <v>0</v>
      </c>
      <c r="AJ138" s="52">
        <f t="shared" ref="AJ138:AJ201" si="97">ROUNDUP(AI138*0.4,0)</f>
        <v>0</v>
      </c>
      <c r="AK138" s="52">
        <v>0</v>
      </c>
      <c r="AL138" s="52">
        <f t="shared" ref="AL138:AL201" si="98">ROUNDUP(AK138*0.4,0)</f>
        <v>0</v>
      </c>
      <c r="AM138" s="52">
        <v>0</v>
      </c>
      <c r="AN138" s="52">
        <f t="shared" ref="AN138:AN201" si="99">ROUNDUP(AM138*0.4,0)</f>
        <v>0</v>
      </c>
      <c r="AO138" s="52">
        <v>0</v>
      </c>
      <c r="AP138" s="52">
        <f t="shared" ref="AP138:AP201" si="100">ROUNDUP(AO138*0.4,0)</f>
        <v>0</v>
      </c>
      <c r="AQ138" s="52">
        <v>0</v>
      </c>
      <c r="AR138" s="52">
        <f t="shared" ref="AR138:AR201" si="101">ROUNDUP(AQ138*0.4,0)</f>
        <v>0</v>
      </c>
      <c r="AS138" s="52">
        <v>0</v>
      </c>
      <c r="AT138" s="52">
        <f t="shared" ref="AT138:AT201" si="102">ROUNDUP(AS138*0.4,0)</f>
        <v>0</v>
      </c>
      <c r="AU138" s="52">
        <v>0</v>
      </c>
      <c r="AV138" s="52">
        <f t="shared" ref="AV138:AV201" si="103">ROUNDUP(AU138*0.4,0)</f>
        <v>0</v>
      </c>
      <c r="AW138" s="52">
        <v>0</v>
      </c>
      <c r="AX138" s="52">
        <f t="shared" ref="AX138:AX201" si="104">ROUNDUP(AW138*0.4,0)</f>
        <v>0</v>
      </c>
      <c r="AY138" s="52">
        <v>2000</v>
      </c>
      <c r="AZ138" s="52">
        <f t="shared" ref="AZ138:AZ201" si="105">ROUNDUP(AY138*0.4,0)</f>
        <v>800</v>
      </c>
      <c r="BA138" s="52">
        <v>0</v>
      </c>
      <c r="BB138" s="52">
        <f t="shared" ref="BB138:BB201" si="106">ROUNDUP(BA138*0.4,0)</f>
        <v>0</v>
      </c>
      <c r="BC138" s="52">
        <v>100</v>
      </c>
      <c r="BD138" s="52">
        <f t="shared" ref="BD138:BD201" si="107">ROUNDUP(BC138*0.4,0)</f>
        <v>40</v>
      </c>
      <c r="BE138" s="52">
        <v>5460</v>
      </c>
      <c r="BF138" s="52">
        <f t="shared" ref="BF138:BF201" si="108">ROUNDUP(BE138*0.4,0)</f>
        <v>2184</v>
      </c>
      <c r="BG138" s="52">
        <v>0</v>
      </c>
      <c r="BH138" s="52">
        <f t="shared" ref="BH138:BH201" si="109">ROUNDUP(BG138*0.4,0)</f>
        <v>0</v>
      </c>
      <c r="BI138" s="52">
        <v>200</v>
      </c>
      <c r="BJ138" s="52">
        <f t="shared" ref="BJ138:BJ201" si="110">ROUNDUP(BI138*0.4,0)</f>
        <v>80</v>
      </c>
      <c r="BK138" s="52">
        <v>0</v>
      </c>
      <c r="BL138" s="52">
        <f t="shared" ref="BL138:BL201" si="111">ROUNDUP(BK138*0.4,0)</f>
        <v>0</v>
      </c>
      <c r="BM138" s="49">
        <v>2770</v>
      </c>
      <c r="BN138" s="52">
        <f t="shared" ref="BN138:BN201" si="112">ROUNDUP(BM138*0.4,0)</f>
        <v>1108</v>
      </c>
      <c r="BO138" s="52">
        <v>0</v>
      </c>
      <c r="BP138" s="52">
        <f t="shared" ref="BP138:BP201" si="113">ROUNDUP(BO138*0.4,0)</f>
        <v>0</v>
      </c>
      <c r="BQ138" s="52">
        <v>0</v>
      </c>
      <c r="BR138" s="52">
        <f t="shared" ref="BR138:BR201" si="114">ROUNDUP(BQ138*0.4,0)</f>
        <v>0</v>
      </c>
      <c r="BS138" s="52">
        <v>0</v>
      </c>
      <c r="BT138" s="52">
        <f t="shared" ref="BT138:BT201" si="115">ROUNDUP(BS138*0.4,0)</f>
        <v>0</v>
      </c>
      <c r="BU138" s="52">
        <v>0</v>
      </c>
      <c r="BV138" s="52">
        <f t="shared" ref="BV138:BV201" si="116">ROUNDUP(BU138*0.4,0)</f>
        <v>0</v>
      </c>
      <c r="BW138" s="52">
        <v>0</v>
      </c>
      <c r="BX138" s="52">
        <f t="shared" ref="BX138:BX201" si="117">ROUNDUP(BW138*0.4,0)</f>
        <v>0</v>
      </c>
      <c r="BY138" s="52">
        <v>0</v>
      </c>
      <c r="BZ138" s="52">
        <f t="shared" ref="BZ138:BZ201" si="118">ROUNDUP(BY138*0.4,0)</f>
        <v>0</v>
      </c>
      <c r="CA138" s="52">
        <v>0</v>
      </c>
      <c r="CB138" s="52">
        <f t="shared" ref="CB138:CB201" si="119">ROUNDUP(CA138*0.4,0)</f>
        <v>0</v>
      </c>
      <c r="CC138" s="52">
        <v>600</v>
      </c>
      <c r="CD138" s="52">
        <f t="shared" ref="CD138:CD201" si="120">ROUNDUP(CC138*0.4,0)</f>
        <v>240</v>
      </c>
      <c r="CE138" s="52">
        <v>0</v>
      </c>
      <c r="CF138" s="52">
        <f t="shared" ref="CF138:CF201" si="121">ROUNDUP(CE138*0.4,0)</f>
        <v>0</v>
      </c>
      <c r="CG138" s="52">
        <v>0</v>
      </c>
      <c r="CH138" s="52">
        <f t="shared" ref="CH138:CH201" si="122">ROUNDUP(CG138*0.4,0)</f>
        <v>0</v>
      </c>
      <c r="CI138" s="52">
        <v>0</v>
      </c>
      <c r="CJ138" s="52">
        <f t="shared" ref="CJ138:CJ201" si="123">ROUNDUP(CI138*0.4,0)</f>
        <v>0</v>
      </c>
      <c r="CK138" s="52">
        <v>0</v>
      </c>
      <c r="CL138" s="52">
        <f t="shared" ref="CL138:CL201" si="124">ROUNDUP(CK138*0.4,0)</f>
        <v>0</v>
      </c>
      <c r="CM138" s="52">
        <v>0</v>
      </c>
      <c r="CN138" s="52">
        <f t="shared" ref="CN138:CN201" si="125">ROUNDUP(CM138*0.4,0)</f>
        <v>0</v>
      </c>
      <c r="CO138" s="52">
        <v>0</v>
      </c>
      <c r="CP138" s="52">
        <f t="shared" ref="CP138:CP201" si="126">ROUNDUP(CO138*0.4,0)</f>
        <v>0</v>
      </c>
      <c r="CQ138" s="52">
        <v>0</v>
      </c>
      <c r="CR138" s="52">
        <f t="shared" ref="CR138:CR201" si="127">ROUNDUP(CQ138*0.4,0)</f>
        <v>0</v>
      </c>
    </row>
    <row r="139" spans="1:96" s="53" customFormat="1" ht="25.5" hidden="1">
      <c r="A139" s="45" t="str">
        <f t="shared" si="86"/>
        <v>0605061530</v>
      </c>
      <c r="B139" s="45" t="str">
        <f t="shared" si="87"/>
        <v>060506153011</v>
      </c>
      <c r="C139" s="46">
        <v>130</v>
      </c>
      <c r="D139" s="46">
        <v>25400263</v>
      </c>
      <c r="E139" s="47" t="s">
        <v>64</v>
      </c>
      <c r="F139" s="47" t="s">
        <v>381</v>
      </c>
      <c r="G139" s="47" t="s">
        <v>382</v>
      </c>
      <c r="H139" s="47" t="s">
        <v>104</v>
      </c>
      <c r="I139" s="47" t="s">
        <v>68</v>
      </c>
      <c r="J139" s="48" t="s">
        <v>383</v>
      </c>
      <c r="K139" s="47" t="s">
        <v>80</v>
      </c>
      <c r="L139" s="47">
        <v>1</v>
      </c>
      <c r="M139" s="47" t="s">
        <v>80</v>
      </c>
      <c r="N139" s="47"/>
      <c r="O139" s="49">
        <f t="shared" si="88"/>
        <v>238</v>
      </c>
      <c r="P139" s="49">
        <f t="shared" si="89"/>
        <v>96</v>
      </c>
      <c r="Q139" s="54"/>
      <c r="R139" s="51"/>
      <c r="S139" s="50" t="s">
        <v>81</v>
      </c>
      <c r="T139" s="50"/>
      <c r="U139" s="52">
        <v>196</v>
      </c>
      <c r="V139" s="52">
        <f t="shared" si="90"/>
        <v>79</v>
      </c>
      <c r="W139" s="52">
        <v>0</v>
      </c>
      <c r="X139" s="52">
        <f t="shared" si="91"/>
        <v>0</v>
      </c>
      <c r="Y139" s="52">
        <v>12</v>
      </c>
      <c r="Z139" s="52">
        <f t="shared" si="92"/>
        <v>5</v>
      </c>
      <c r="AA139" s="52">
        <v>30</v>
      </c>
      <c r="AB139" s="52">
        <f t="shared" si="93"/>
        <v>12</v>
      </c>
      <c r="AC139" s="52">
        <v>0</v>
      </c>
      <c r="AD139" s="52">
        <f t="shared" si="94"/>
        <v>0</v>
      </c>
      <c r="AE139" s="52">
        <v>0</v>
      </c>
      <c r="AF139" s="52">
        <f t="shared" si="95"/>
        <v>0</v>
      </c>
      <c r="AG139" s="52">
        <v>0</v>
      </c>
      <c r="AH139" s="52">
        <f t="shared" si="96"/>
        <v>0</v>
      </c>
      <c r="AI139" s="52">
        <v>0</v>
      </c>
      <c r="AJ139" s="52">
        <f t="shared" si="97"/>
        <v>0</v>
      </c>
      <c r="AK139" s="52">
        <v>0</v>
      </c>
      <c r="AL139" s="52">
        <f t="shared" si="98"/>
        <v>0</v>
      </c>
      <c r="AM139" s="52">
        <v>0</v>
      </c>
      <c r="AN139" s="52">
        <f t="shared" si="99"/>
        <v>0</v>
      </c>
      <c r="AO139" s="52">
        <v>0</v>
      </c>
      <c r="AP139" s="52">
        <f t="shared" si="100"/>
        <v>0</v>
      </c>
      <c r="AQ139" s="52">
        <v>0</v>
      </c>
      <c r="AR139" s="52">
        <f t="shared" si="101"/>
        <v>0</v>
      </c>
      <c r="AS139" s="52">
        <v>0</v>
      </c>
      <c r="AT139" s="52">
        <f t="shared" si="102"/>
        <v>0</v>
      </c>
      <c r="AU139" s="52">
        <v>0</v>
      </c>
      <c r="AV139" s="52">
        <f t="shared" si="103"/>
        <v>0</v>
      </c>
      <c r="AW139" s="52">
        <v>0</v>
      </c>
      <c r="AX139" s="52">
        <f t="shared" si="104"/>
        <v>0</v>
      </c>
      <c r="AY139" s="52">
        <v>0</v>
      </c>
      <c r="AZ139" s="52">
        <f t="shared" si="105"/>
        <v>0</v>
      </c>
      <c r="BA139" s="52">
        <v>0</v>
      </c>
      <c r="BB139" s="52">
        <f t="shared" si="106"/>
        <v>0</v>
      </c>
      <c r="BC139" s="52">
        <v>0</v>
      </c>
      <c r="BD139" s="52">
        <f t="shared" si="107"/>
        <v>0</v>
      </c>
      <c r="BE139" s="52">
        <v>0</v>
      </c>
      <c r="BF139" s="52">
        <f t="shared" si="108"/>
        <v>0</v>
      </c>
      <c r="BG139" s="52">
        <v>0</v>
      </c>
      <c r="BH139" s="52">
        <f t="shared" si="109"/>
        <v>0</v>
      </c>
      <c r="BI139" s="52">
        <v>0</v>
      </c>
      <c r="BJ139" s="52">
        <f t="shared" si="110"/>
        <v>0</v>
      </c>
      <c r="BK139" s="52">
        <v>0</v>
      </c>
      <c r="BL139" s="52">
        <f t="shared" si="111"/>
        <v>0</v>
      </c>
      <c r="BM139" s="49">
        <v>0</v>
      </c>
      <c r="BN139" s="52">
        <f t="shared" si="112"/>
        <v>0</v>
      </c>
      <c r="BO139" s="52">
        <v>0</v>
      </c>
      <c r="BP139" s="52">
        <f t="shared" si="113"/>
        <v>0</v>
      </c>
      <c r="BQ139" s="52">
        <v>0</v>
      </c>
      <c r="BR139" s="52">
        <f t="shared" si="114"/>
        <v>0</v>
      </c>
      <c r="BS139" s="52">
        <v>0</v>
      </c>
      <c r="BT139" s="52">
        <f t="shared" si="115"/>
        <v>0</v>
      </c>
      <c r="BU139" s="52">
        <v>0</v>
      </c>
      <c r="BV139" s="52">
        <f t="shared" si="116"/>
        <v>0</v>
      </c>
      <c r="BW139" s="52">
        <v>0</v>
      </c>
      <c r="BX139" s="52">
        <f t="shared" si="117"/>
        <v>0</v>
      </c>
      <c r="BY139" s="52">
        <v>0</v>
      </c>
      <c r="BZ139" s="52">
        <f t="shared" si="118"/>
        <v>0</v>
      </c>
      <c r="CA139" s="52">
        <v>0</v>
      </c>
      <c r="CB139" s="52">
        <f t="shared" si="119"/>
        <v>0</v>
      </c>
      <c r="CC139" s="52">
        <v>0</v>
      </c>
      <c r="CD139" s="52">
        <f t="shared" si="120"/>
        <v>0</v>
      </c>
      <c r="CE139" s="52">
        <v>0</v>
      </c>
      <c r="CF139" s="52">
        <f t="shared" si="121"/>
        <v>0</v>
      </c>
      <c r="CG139" s="52">
        <v>0</v>
      </c>
      <c r="CH139" s="52">
        <f t="shared" si="122"/>
        <v>0</v>
      </c>
      <c r="CI139" s="52">
        <v>0</v>
      </c>
      <c r="CJ139" s="52">
        <f t="shared" si="123"/>
        <v>0</v>
      </c>
      <c r="CK139" s="52">
        <v>0</v>
      </c>
      <c r="CL139" s="52">
        <f t="shared" si="124"/>
        <v>0</v>
      </c>
      <c r="CM139" s="52">
        <v>0</v>
      </c>
      <c r="CN139" s="52">
        <f t="shared" si="125"/>
        <v>0</v>
      </c>
      <c r="CO139" s="52">
        <v>0</v>
      </c>
      <c r="CP139" s="52">
        <f t="shared" si="126"/>
        <v>0</v>
      </c>
      <c r="CQ139" s="52">
        <v>0</v>
      </c>
      <c r="CR139" s="52">
        <f t="shared" si="127"/>
        <v>0</v>
      </c>
    </row>
    <row r="140" spans="1:96" s="53" customFormat="1" ht="25.5" hidden="1">
      <c r="A140" s="45" t="str">
        <f t="shared" si="86"/>
        <v>0605061977</v>
      </c>
      <c r="B140" s="45" t="str">
        <f t="shared" si="87"/>
        <v>060506197711</v>
      </c>
      <c r="C140" s="46">
        <v>131</v>
      </c>
      <c r="D140" s="46">
        <v>25400263</v>
      </c>
      <c r="E140" s="47" t="s">
        <v>64</v>
      </c>
      <c r="F140" s="47" t="s">
        <v>381</v>
      </c>
      <c r="G140" s="47" t="s">
        <v>384</v>
      </c>
      <c r="H140" s="47" t="s">
        <v>104</v>
      </c>
      <c r="I140" s="47" t="s">
        <v>68</v>
      </c>
      <c r="J140" s="48" t="s">
        <v>385</v>
      </c>
      <c r="K140" s="47" t="s">
        <v>80</v>
      </c>
      <c r="L140" s="47">
        <v>1</v>
      </c>
      <c r="M140" s="47" t="s">
        <v>80</v>
      </c>
      <c r="N140" s="47"/>
      <c r="O140" s="49">
        <f t="shared" si="88"/>
        <v>165</v>
      </c>
      <c r="P140" s="49">
        <f t="shared" si="89"/>
        <v>67</v>
      </c>
      <c r="Q140" s="54"/>
      <c r="R140" s="51"/>
      <c r="S140" s="50" t="s">
        <v>81</v>
      </c>
      <c r="T140" s="50"/>
      <c r="U140" s="52">
        <v>123</v>
      </c>
      <c r="V140" s="52">
        <f t="shared" si="90"/>
        <v>50</v>
      </c>
      <c r="W140" s="52">
        <v>0</v>
      </c>
      <c r="X140" s="52">
        <f t="shared" si="91"/>
        <v>0</v>
      </c>
      <c r="Y140" s="52">
        <v>15</v>
      </c>
      <c r="Z140" s="52">
        <f t="shared" si="92"/>
        <v>6</v>
      </c>
      <c r="AA140" s="52">
        <v>27</v>
      </c>
      <c r="AB140" s="52">
        <f t="shared" si="93"/>
        <v>11</v>
      </c>
      <c r="AC140" s="52">
        <v>0</v>
      </c>
      <c r="AD140" s="52">
        <f t="shared" si="94"/>
        <v>0</v>
      </c>
      <c r="AE140" s="52">
        <v>0</v>
      </c>
      <c r="AF140" s="52">
        <f t="shared" si="95"/>
        <v>0</v>
      </c>
      <c r="AG140" s="52">
        <v>0</v>
      </c>
      <c r="AH140" s="52">
        <f t="shared" si="96"/>
        <v>0</v>
      </c>
      <c r="AI140" s="52">
        <v>0</v>
      </c>
      <c r="AJ140" s="52">
        <f t="shared" si="97"/>
        <v>0</v>
      </c>
      <c r="AK140" s="52">
        <v>0</v>
      </c>
      <c r="AL140" s="52">
        <f t="shared" si="98"/>
        <v>0</v>
      </c>
      <c r="AM140" s="52">
        <v>0</v>
      </c>
      <c r="AN140" s="52">
        <f t="shared" si="99"/>
        <v>0</v>
      </c>
      <c r="AO140" s="52">
        <v>0</v>
      </c>
      <c r="AP140" s="52">
        <f t="shared" si="100"/>
        <v>0</v>
      </c>
      <c r="AQ140" s="52">
        <v>0</v>
      </c>
      <c r="AR140" s="52">
        <f t="shared" si="101"/>
        <v>0</v>
      </c>
      <c r="AS140" s="52">
        <v>0</v>
      </c>
      <c r="AT140" s="52">
        <f t="shared" si="102"/>
        <v>0</v>
      </c>
      <c r="AU140" s="52">
        <v>0</v>
      </c>
      <c r="AV140" s="52">
        <f t="shared" si="103"/>
        <v>0</v>
      </c>
      <c r="AW140" s="52">
        <v>0</v>
      </c>
      <c r="AX140" s="52">
        <f t="shared" si="104"/>
        <v>0</v>
      </c>
      <c r="AY140" s="52">
        <v>0</v>
      </c>
      <c r="AZ140" s="52">
        <f t="shared" si="105"/>
        <v>0</v>
      </c>
      <c r="BA140" s="52">
        <v>0</v>
      </c>
      <c r="BB140" s="52">
        <f t="shared" si="106"/>
        <v>0</v>
      </c>
      <c r="BC140" s="52">
        <v>0</v>
      </c>
      <c r="BD140" s="52">
        <f t="shared" si="107"/>
        <v>0</v>
      </c>
      <c r="BE140" s="52">
        <v>0</v>
      </c>
      <c r="BF140" s="52">
        <f t="shared" si="108"/>
        <v>0</v>
      </c>
      <c r="BG140" s="52">
        <v>0</v>
      </c>
      <c r="BH140" s="52">
        <f t="shared" si="109"/>
        <v>0</v>
      </c>
      <c r="BI140" s="52">
        <v>0</v>
      </c>
      <c r="BJ140" s="52">
        <f t="shared" si="110"/>
        <v>0</v>
      </c>
      <c r="BK140" s="52">
        <v>0</v>
      </c>
      <c r="BL140" s="52">
        <f t="shared" si="111"/>
        <v>0</v>
      </c>
      <c r="BM140" s="49">
        <v>0</v>
      </c>
      <c r="BN140" s="52">
        <f t="shared" si="112"/>
        <v>0</v>
      </c>
      <c r="BO140" s="52">
        <v>0</v>
      </c>
      <c r="BP140" s="52">
        <f t="shared" si="113"/>
        <v>0</v>
      </c>
      <c r="BQ140" s="52">
        <v>0</v>
      </c>
      <c r="BR140" s="52">
        <f t="shared" si="114"/>
        <v>0</v>
      </c>
      <c r="BS140" s="52">
        <v>0</v>
      </c>
      <c r="BT140" s="52">
        <f t="shared" si="115"/>
        <v>0</v>
      </c>
      <c r="BU140" s="52">
        <v>0</v>
      </c>
      <c r="BV140" s="52">
        <f t="shared" si="116"/>
        <v>0</v>
      </c>
      <c r="BW140" s="52">
        <v>0</v>
      </c>
      <c r="BX140" s="52">
        <f t="shared" si="117"/>
        <v>0</v>
      </c>
      <c r="BY140" s="52">
        <v>0</v>
      </c>
      <c r="BZ140" s="52">
        <f t="shared" si="118"/>
        <v>0</v>
      </c>
      <c r="CA140" s="52">
        <v>0</v>
      </c>
      <c r="CB140" s="52">
        <f t="shared" si="119"/>
        <v>0</v>
      </c>
      <c r="CC140" s="52">
        <v>0</v>
      </c>
      <c r="CD140" s="52">
        <f t="shared" si="120"/>
        <v>0</v>
      </c>
      <c r="CE140" s="52">
        <v>0</v>
      </c>
      <c r="CF140" s="52">
        <f t="shared" si="121"/>
        <v>0</v>
      </c>
      <c r="CG140" s="52">
        <v>0</v>
      </c>
      <c r="CH140" s="52">
        <f t="shared" si="122"/>
        <v>0</v>
      </c>
      <c r="CI140" s="52">
        <v>0</v>
      </c>
      <c r="CJ140" s="52">
        <f t="shared" si="123"/>
        <v>0</v>
      </c>
      <c r="CK140" s="52">
        <v>0</v>
      </c>
      <c r="CL140" s="52">
        <f t="shared" si="124"/>
        <v>0</v>
      </c>
      <c r="CM140" s="52">
        <v>0</v>
      </c>
      <c r="CN140" s="52">
        <f t="shared" si="125"/>
        <v>0</v>
      </c>
      <c r="CO140" s="52">
        <v>0</v>
      </c>
      <c r="CP140" s="52">
        <f t="shared" si="126"/>
        <v>0</v>
      </c>
      <c r="CQ140" s="52">
        <v>0</v>
      </c>
      <c r="CR140" s="52">
        <f t="shared" si="127"/>
        <v>0</v>
      </c>
    </row>
    <row r="141" spans="1:96" s="53" customFormat="1" hidden="1">
      <c r="A141" s="45" t="str">
        <f t="shared" si="86"/>
        <v>0605062777</v>
      </c>
      <c r="B141" s="45" t="str">
        <f t="shared" si="87"/>
        <v>060506277701</v>
      </c>
      <c r="C141" s="46">
        <v>132</v>
      </c>
      <c r="D141" s="46">
        <v>0</v>
      </c>
      <c r="E141" s="47" t="s">
        <v>64</v>
      </c>
      <c r="F141" s="47" t="s">
        <v>381</v>
      </c>
      <c r="G141" s="47" t="s">
        <v>386</v>
      </c>
      <c r="H141" s="47" t="s">
        <v>68</v>
      </c>
      <c r="I141" s="47" t="s">
        <v>68</v>
      </c>
      <c r="J141" s="48" t="s">
        <v>387</v>
      </c>
      <c r="K141" s="47" t="s">
        <v>80</v>
      </c>
      <c r="L141" s="47">
        <v>1</v>
      </c>
      <c r="M141" s="47" t="s">
        <v>80</v>
      </c>
      <c r="N141" s="47"/>
      <c r="O141" s="49">
        <f t="shared" si="88"/>
        <v>489</v>
      </c>
      <c r="P141" s="49">
        <f t="shared" si="89"/>
        <v>198</v>
      </c>
      <c r="Q141" s="54"/>
      <c r="R141" s="51"/>
      <c r="S141" s="50" t="s">
        <v>81</v>
      </c>
      <c r="T141" s="50"/>
      <c r="U141" s="52">
        <v>358</v>
      </c>
      <c r="V141" s="52">
        <f t="shared" si="90"/>
        <v>144</v>
      </c>
      <c r="W141" s="52">
        <v>0</v>
      </c>
      <c r="X141" s="52">
        <f t="shared" si="91"/>
        <v>0</v>
      </c>
      <c r="Y141" s="52">
        <v>69</v>
      </c>
      <c r="Z141" s="52">
        <f t="shared" si="92"/>
        <v>28</v>
      </c>
      <c r="AA141" s="52">
        <v>44</v>
      </c>
      <c r="AB141" s="52">
        <f t="shared" si="93"/>
        <v>18</v>
      </c>
      <c r="AC141" s="52">
        <v>0</v>
      </c>
      <c r="AD141" s="52">
        <f t="shared" si="94"/>
        <v>0</v>
      </c>
      <c r="AE141" s="52">
        <v>0</v>
      </c>
      <c r="AF141" s="52">
        <f t="shared" si="95"/>
        <v>0</v>
      </c>
      <c r="AG141" s="52">
        <v>0</v>
      </c>
      <c r="AH141" s="52">
        <f t="shared" si="96"/>
        <v>0</v>
      </c>
      <c r="AI141" s="52">
        <v>0</v>
      </c>
      <c r="AJ141" s="52">
        <f t="shared" si="97"/>
        <v>0</v>
      </c>
      <c r="AK141" s="52">
        <v>0</v>
      </c>
      <c r="AL141" s="52">
        <f t="shared" si="98"/>
        <v>0</v>
      </c>
      <c r="AM141" s="52">
        <v>0</v>
      </c>
      <c r="AN141" s="52">
        <f t="shared" si="99"/>
        <v>0</v>
      </c>
      <c r="AO141" s="52">
        <v>0</v>
      </c>
      <c r="AP141" s="52">
        <f t="shared" si="100"/>
        <v>0</v>
      </c>
      <c r="AQ141" s="52">
        <v>0</v>
      </c>
      <c r="AR141" s="52">
        <f t="shared" si="101"/>
        <v>0</v>
      </c>
      <c r="AS141" s="52">
        <v>0</v>
      </c>
      <c r="AT141" s="52">
        <f t="shared" si="102"/>
        <v>0</v>
      </c>
      <c r="AU141" s="52">
        <v>0</v>
      </c>
      <c r="AV141" s="52">
        <f t="shared" si="103"/>
        <v>0</v>
      </c>
      <c r="AW141" s="52">
        <v>0</v>
      </c>
      <c r="AX141" s="52">
        <f t="shared" si="104"/>
        <v>0</v>
      </c>
      <c r="AY141" s="52">
        <v>0</v>
      </c>
      <c r="AZ141" s="52">
        <f t="shared" si="105"/>
        <v>0</v>
      </c>
      <c r="BA141" s="52">
        <v>0</v>
      </c>
      <c r="BB141" s="52">
        <f t="shared" si="106"/>
        <v>0</v>
      </c>
      <c r="BC141" s="52">
        <v>0</v>
      </c>
      <c r="BD141" s="52">
        <f t="shared" si="107"/>
        <v>0</v>
      </c>
      <c r="BE141" s="52">
        <v>0</v>
      </c>
      <c r="BF141" s="52">
        <f t="shared" si="108"/>
        <v>0</v>
      </c>
      <c r="BG141" s="52">
        <v>0</v>
      </c>
      <c r="BH141" s="52">
        <f t="shared" si="109"/>
        <v>0</v>
      </c>
      <c r="BI141" s="52">
        <v>0</v>
      </c>
      <c r="BJ141" s="52">
        <f t="shared" si="110"/>
        <v>0</v>
      </c>
      <c r="BK141" s="52">
        <v>0</v>
      </c>
      <c r="BL141" s="52">
        <f t="shared" si="111"/>
        <v>0</v>
      </c>
      <c r="BM141" s="49">
        <v>0</v>
      </c>
      <c r="BN141" s="52">
        <f t="shared" si="112"/>
        <v>0</v>
      </c>
      <c r="BO141" s="52">
        <v>18</v>
      </c>
      <c r="BP141" s="52">
        <f t="shared" si="113"/>
        <v>8</v>
      </c>
      <c r="BQ141" s="52">
        <v>0</v>
      </c>
      <c r="BR141" s="52">
        <f t="shared" si="114"/>
        <v>0</v>
      </c>
      <c r="BS141" s="52">
        <v>0</v>
      </c>
      <c r="BT141" s="52">
        <f t="shared" si="115"/>
        <v>0</v>
      </c>
      <c r="BU141" s="52">
        <v>0</v>
      </c>
      <c r="BV141" s="52">
        <f t="shared" si="116"/>
        <v>0</v>
      </c>
      <c r="BW141" s="52">
        <v>0</v>
      </c>
      <c r="BX141" s="52">
        <f t="shared" si="117"/>
        <v>0</v>
      </c>
      <c r="BY141" s="52">
        <v>0</v>
      </c>
      <c r="BZ141" s="52">
        <f t="shared" si="118"/>
        <v>0</v>
      </c>
      <c r="CA141" s="52">
        <v>0</v>
      </c>
      <c r="CB141" s="52">
        <f t="shared" si="119"/>
        <v>0</v>
      </c>
      <c r="CC141" s="52">
        <v>0</v>
      </c>
      <c r="CD141" s="52">
        <f t="shared" si="120"/>
        <v>0</v>
      </c>
      <c r="CE141" s="52">
        <v>0</v>
      </c>
      <c r="CF141" s="52">
        <f t="shared" si="121"/>
        <v>0</v>
      </c>
      <c r="CG141" s="52">
        <v>0</v>
      </c>
      <c r="CH141" s="52">
        <f t="shared" si="122"/>
        <v>0</v>
      </c>
      <c r="CI141" s="52">
        <v>0</v>
      </c>
      <c r="CJ141" s="52">
        <f t="shared" si="123"/>
        <v>0</v>
      </c>
      <c r="CK141" s="52">
        <v>0</v>
      </c>
      <c r="CL141" s="52">
        <f t="shared" si="124"/>
        <v>0</v>
      </c>
      <c r="CM141" s="52">
        <v>0</v>
      </c>
      <c r="CN141" s="52">
        <f t="shared" si="125"/>
        <v>0</v>
      </c>
      <c r="CO141" s="52">
        <v>0</v>
      </c>
      <c r="CP141" s="52">
        <f t="shared" si="126"/>
        <v>0</v>
      </c>
      <c r="CQ141" s="52">
        <v>0</v>
      </c>
      <c r="CR141" s="52">
        <f t="shared" si="127"/>
        <v>0</v>
      </c>
    </row>
    <row r="142" spans="1:96" s="53" customFormat="1" hidden="1">
      <c r="A142" s="45" t="str">
        <f t="shared" si="86"/>
        <v>0605062785</v>
      </c>
      <c r="B142" s="45" t="str">
        <f t="shared" si="87"/>
        <v>060506278501</v>
      </c>
      <c r="C142" s="46">
        <v>133</v>
      </c>
      <c r="D142" s="46">
        <v>0</v>
      </c>
      <c r="E142" s="47" t="s">
        <v>64</v>
      </c>
      <c r="F142" s="47" t="s">
        <v>381</v>
      </c>
      <c r="G142" s="47" t="s">
        <v>388</v>
      </c>
      <c r="H142" s="47" t="s">
        <v>68</v>
      </c>
      <c r="I142" s="47" t="s">
        <v>68</v>
      </c>
      <c r="J142" s="48" t="s">
        <v>389</v>
      </c>
      <c r="K142" s="47" t="s">
        <v>80</v>
      </c>
      <c r="L142" s="47">
        <v>1</v>
      </c>
      <c r="M142" s="47" t="s">
        <v>80</v>
      </c>
      <c r="N142" s="47"/>
      <c r="O142" s="49">
        <f t="shared" si="88"/>
        <v>727</v>
      </c>
      <c r="P142" s="49">
        <f t="shared" si="89"/>
        <v>292</v>
      </c>
      <c r="Q142" s="54"/>
      <c r="R142" s="51"/>
      <c r="S142" s="50" t="s">
        <v>81</v>
      </c>
      <c r="T142" s="50"/>
      <c r="U142" s="52">
        <v>658</v>
      </c>
      <c r="V142" s="52">
        <f t="shared" si="90"/>
        <v>264</v>
      </c>
      <c r="W142" s="52">
        <v>0</v>
      </c>
      <c r="X142" s="52">
        <f t="shared" si="91"/>
        <v>0</v>
      </c>
      <c r="Y142" s="52">
        <v>69</v>
      </c>
      <c r="Z142" s="52">
        <f t="shared" si="92"/>
        <v>28</v>
      </c>
      <c r="AA142" s="52">
        <v>0</v>
      </c>
      <c r="AB142" s="52">
        <f t="shared" si="93"/>
        <v>0</v>
      </c>
      <c r="AC142" s="52">
        <v>0</v>
      </c>
      <c r="AD142" s="52">
        <f t="shared" si="94"/>
        <v>0</v>
      </c>
      <c r="AE142" s="52">
        <v>0</v>
      </c>
      <c r="AF142" s="52">
        <f t="shared" si="95"/>
        <v>0</v>
      </c>
      <c r="AG142" s="52">
        <v>0</v>
      </c>
      <c r="AH142" s="52">
        <f t="shared" si="96"/>
        <v>0</v>
      </c>
      <c r="AI142" s="52">
        <v>0</v>
      </c>
      <c r="AJ142" s="52">
        <f t="shared" si="97"/>
        <v>0</v>
      </c>
      <c r="AK142" s="52">
        <v>0</v>
      </c>
      <c r="AL142" s="52">
        <f t="shared" si="98"/>
        <v>0</v>
      </c>
      <c r="AM142" s="52">
        <v>0</v>
      </c>
      <c r="AN142" s="52">
        <f t="shared" si="99"/>
        <v>0</v>
      </c>
      <c r="AO142" s="52">
        <v>0</v>
      </c>
      <c r="AP142" s="52">
        <f t="shared" si="100"/>
        <v>0</v>
      </c>
      <c r="AQ142" s="52">
        <v>0</v>
      </c>
      <c r="AR142" s="52">
        <f t="shared" si="101"/>
        <v>0</v>
      </c>
      <c r="AS142" s="52">
        <v>0</v>
      </c>
      <c r="AT142" s="52">
        <f t="shared" si="102"/>
        <v>0</v>
      </c>
      <c r="AU142" s="52">
        <v>0</v>
      </c>
      <c r="AV142" s="52">
        <f t="shared" si="103"/>
        <v>0</v>
      </c>
      <c r="AW142" s="52">
        <v>0</v>
      </c>
      <c r="AX142" s="52">
        <f t="shared" si="104"/>
        <v>0</v>
      </c>
      <c r="AY142" s="52">
        <v>0</v>
      </c>
      <c r="AZ142" s="52">
        <f t="shared" si="105"/>
        <v>0</v>
      </c>
      <c r="BA142" s="52">
        <v>0</v>
      </c>
      <c r="BB142" s="52">
        <f t="shared" si="106"/>
        <v>0</v>
      </c>
      <c r="BC142" s="52">
        <v>0</v>
      </c>
      <c r="BD142" s="52">
        <f t="shared" si="107"/>
        <v>0</v>
      </c>
      <c r="BE142" s="52">
        <v>0</v>
      </c>
      <c r="BF142" s="52">
        <f t="shared" si="108"/>
        <v>0</v>
      </c>
      <c r="BG142" s="52">
        <v>0</v>
      </c>
      <c r="BH142" s="52">
        <f t="shared" si="109"/>
        <v>0</v>
      </c>
      <c r="BI142" s="52">
        <v>0</v>
      </c>
      <c r="BJ142" s="52">
        <f t="shared" si="110"/>
        <v>0</v>
      </c>
      <c r="BK142" s="52">
        <v>0</v>
      </c>
      <c r="BL142" s="52">
        <f t="shared" si="111"/>
        <v>0</v>
      </c>
      <c r="BM142" s="49">
        <v>0</v>
      </c>
      <c r="BN142" s="52">
        <f t="shared" si="112"/>
        <v>0</v>
      </c>
      <c r="BO142" s="52">
        <v>0</v>
      </c>
      <c r="BP142" s="52">
        <f t="shared" si="113"/>
        <v>0</v>
      </c>
      <c r="BQ142" s="52">
        <v>0</v>
      </c>
      <c r="BR142" s="52">
        <f t="shared" si="114"/>
        <v>0</v>
      </c>
      <c r="BS142" s="52">
        <v>0</v>
      </c>
      <c r="BT142" s="52">
        <f t="shared" si="115"/>
        <v>0</v>
      </c>
      <c r="BU142" s="52">
        <v>0</v>
      </c>
      <c r="BV142" s="52">
        <f t="shared" si="116"/>
        <v>0</v>
      </c>
      <c r="BW142" s="52">
        <v>0</v>
      </c>
      <c r="BX142" s="52">
        <f t="shared" si="117"/>
        <v>0</v>
      </c>
      <c r="BY142" s="52">
        <v>0</v>
      </c>
      <c r="BZ142" s="52">
        <f t="shared" si="118"/>
        <v>0</v>
      </c>
      <c r="CA142" s="52">
        <v>0</v>
      </c>
      <c r="CB142" s="52">
        <f t="shared" si="119"/>
        <v>0</v>
      </c>
      <c r="CC142" s="52">
        <v>0</v>
      </c>
      <c r="CD142" s="52">
        <f t="shared" si="120"/>
        <v>0</v>
      </c>
      <c r="CE142" s="52">
        <v>0</v>
      </c>
      <c r="CF142" s="52">
        <f t="shared" si="121"/>
        <v>0</v>
      </c>
      <c r="CG142" s="52">
        <v>0</v>
      </c>
      <c r="CH142" s="52">
        <f t="shared" si="122"/>
        <v>0</v>
      </c>
      <c r="CI142" s="52">
        <v>0</v>
      </c>
      <c r="CJ142" s="52">
        <f t="shared" si="123"/>
        <v>0</v>
      </c>
      <c r="CK142" s="52">
        <v>0</v>
      </c>
      <c r="CL142" s="52">
        <f t="shared" si="124"/>
        <v>0</v>
      </c>
      <c r="CM142" s="52">
        <v>0</v>
      </c>
      <c r="CN142" s="52">
        <f t="shared" si="125"/>
        <v>0</v>
      </c>
      <c r="CO142" s="52">
        <v>0</v>
      </c>
      <c r="CP142" s="52">
        <f t="shared" si="126"/>
        <v>0</v>
      </c>
      <c r="CQ142" s="52">
        <v>0</v>
      </c>
      <c r="CR142" s="52">
        <f t="shared" si="127"/>
        <v>0</v>
      </c>
    </row>
    <row r="143" spans="1:96" s="53" customFormat="1" hidden="1">
      <c r="A143" s="45" t="str">
        <f t="shared" si="86"/>
        <v>0605062793</v>
      </c>
      <c r="B143" s="45" t="str">
        <f t="shared" si="87"/>
        <v>060506279301</v>
      </c>
      <c r="C143" s="46">
        <v>134</v>
      </c>
      <c r="D143" s="46">
        <v>0</v>
      </c>
      <c r="E143" s="47" t="s">
        <v>64</v>
      </c>
      <c r="F143" s="47" t="s">
        <v>381</v>
      </c>
      <c r="G143" s="47" t="s">
        <v>390</v>
      </c>
      <c r="H143" s="47" t="s">
        <v>68</v>
      </c>
      <c r="I143" s="47" t="s">
        <v>68</v>
      </c>
      <c r="J143" s="48" t="s">
        <v>391</v>
      </c>
      <c r="K143" s="47" t="s">
        <v>80</v>
      </c>
      <c r="L143" s="47">
        <v>1</v>
      </c>
      <c r="M143" s="47" t="s">
        <v>80</v>
      </c>
      <c r="N143" s="47"/>
      <c r="O143" s="49">
        <f t="shared" si="88"/>
        <v>261</v>
      </c>
      <c r="P143" s="49">
        <f t="shared" si="89"/>
        <v>105</v>
      </c>
      <c r="Q143" s="54"/>
      <c r="R143" s="51"/>
      <c r="S143" s="50" t="s">
        <v>81</v>
      </c>
      <c r="T143" s="50"/>
      <c r="U143" s="52">
        <v>176</v>
      </c>
      <c r="V143" s="52">
        <f t="shared" si="90"/>
        <v>71</v>
      </c>
      <c r="W143" s="52">
        <v>0</v>
      </c>
      <c r="X143" s="52">
        <f t="shared" si="91"/>
        <v>0</v>
      </c>
      <c r="Y143" s="52">
        <v>75</v>
      </c>
      <c r="Z143" s="52">
        <f t="shared" si="92"/>
        <v>30</v>
      </c>
      <c r="AA143" s="52">
        <v>0</v>
      </c>
      <c r="AB143" s="52">
        <f t="shared" si="93"/>
        <v>0</v>
      </c>
      <c r="AC143" s="52">
        <v>0</v>
      </c>
      <c r="AD143" s="52">
        <f t="shared" si="94"/>
        <v>0</v>
      </c>
      <c r="AE143" s="52">
        <v>0</v>
      </c>
      <c r="AF143" s="52">
        <f t="shared" si="95"/>
        <v>0</v>
      </c>
      <c r="AG143" s="52">
        <v>0</v>
      </c>
      <c r="AH143" s="52">
        <f t="shared" si="96"/>
        <v>0</v>
      </c>
      <c r="AI143" s="52">
        <v>0</v>
      </c>
      <c r="AJ143" s="52">
        <f t="shared" si="97"/>
        <v>0</v>
      </c>
      <c r="AK143" s="52">
        <v>0</v>
      </c>
      <c r="AL143" s="52">
        <f t="shared" si="98"/>
        <v>0</v>
      </c>
      <c r="AM143" s="52">
        <v>0</v>
      </c>
      <c r="AN143" s="52">
        <f t="shared" si="99"/>
        <v>0</v>
      </c>
      <c r="AO143" s="52">
        <v>0</v>
      </c>
      <c r="AP143" s="52">
        <f t="shared" si="100"/>
        <v>0</v>
      </c>
      <c r="AQ143" s="52">
        <v>0</v>
      </c>
      <c r="AR143" s="52">
        <f t="shared" si="101"/>
        <v>0</v>
      </c>
      <c r="AS143" s="52">
        <v>0</v>
      </c>
      <c r="AT143" s="52">
        <f t="shared" si="102"/>
        <v>0</v>
      </c>
      <c r="AU143" s="52">
        <v>0</v>
      </c>
      <c r="AV143" s="52">
        <f t="shared" si="103"/>
        <v>0</v>
      </c>
      <c r="AW143" s="52">
        <v>0</v>
      </c>
      <c r="AX143" s="52">
        <f t="shared" si="104"/>
        <v>0</v>
      </c>
      <c r="AY143" s="52">
        <v>0</v>
      </c>
      <c r="AZ143" s="52">
        <f t="shared" si="105"/>
        <v>0</v>
      </c>
      <c r="BA143" s="52">
        <v>0</v>
      </c>
      <c r="BB143" s="52">
        <f t="shared" si="106"/>
        <v>0</v>
      </c>
      <c r="BC143" s="52">
        <v>0</v>
      </c>
      <c r="BD143" s="52">
        <f t="shared" si="107"/>
        <v>0</v>
      </c>
      <c r="BE143" s="52">
        <v>0</v>
      </c>
      <c r="BF143" s="52">
        <f t="shared" si="108"/>
        <v>0</v>
      </c>
      <c r="BG143" s="52">
        <v>0</v>
      </c>
      <c r="BH143" s="52">
        <f t="shared" si="109"/>
        <v>0</v>
      </c>
      <c r="BI143" s="52">
        <v>0</v>
      </c>
      <c r="BJ143" s="52">
        <f t="shared" si="110"/>
        <v>0</v>
      </c>
      <c r="BK143" s="52">
        <v>0</v>
      </c>
      <c r="BL143" s="52">
        <f t="shared" si="111"/>
        <v>0</v>
      </c>
      <c r="BM143" s="49">
        <v>0</v>
      </c>
      <c r="BN143" s="52">
        <f t="shared" si="112"/>
        <v>0</v>
      </c>
      <c r="BO143" s="52">
        <v>0</v>
      </c>
      <c r="BP143" s="52">
        <f t="shared" si="113"/>
        <v>0</v>
      </c>
      <c r="BQ143" s="52">
        <v>0</v>
      </c>
      <c r="BR143" s="52">
        <f t="shared" si="114"/>
        <v>0</v>
      </c>
      <c r="BS143" s="52">
        <v>0</v>
      </c>
      <c r="BT143" s="52">
        <f t="shared" si="115"/>
        <v>0</v>
      </c>
      <c r="BU143" s="52">
        <v>0</v>
      </c>
      <c r="BV143" s="52">
        <f t="shared" si="116"/>
        <v>0</v>
      </c>
      <c r="BW143" s="52">
        <v>0</v>
      </c>
      <c r="BX143" s="52">
        <f t="shared" si="117"/>
        <v>0</v>
      </c>
      <c r="BY143" s="52">
        <v>0</v>
      </c>
      <c r="BZ143" s="52">
        <f t="shared" si="118"/>
        <v>0</v>
      </c>
      <c r="CA143" s="52">
        <v>0</v>
      </c>
      <c r="CB143" s="52">
        <f t="shared" si="119"/>
        <v>0</v>
      </c>
      <c r="CC143" s="52">
        <v>10</v>
      </c>
      <c r="CD143" s="52">
        <f t="shared" si="120"/>
        <v>4</v>
      </c>
      <c r="CE143" s="52">
        <v>0</v>
      </c>
      <c r="CF143" s="52">
        <f t="shared" si="121"/>
        <v>0</v>
      </c>
      <c r="CG143" s="52">
        <v>0</v>
      </c>
      <c r="CH143" s="52">
        <f t="shared" si="122"/>
        <v>0</v>
      </c>
      <c r="CI143" s="52">
        <v>0</v>
      </c>
      <c r="CJ143" s="52">
        <f t="shared" si="123"/>
        <v>0</v>
      </c>
      <c r="CK143" s="52">
        <v>0</v>
      </c>
      <c r="CL143" s="52">
        <f t="shared" si="124"/>
        <v>0</v>
      </c>
      <c r="CM143" s="52">
        <v>0</v>
      </c>
      <c r="CN143" s="52">
        <f t="shared" si="125"/>
        <v>0</v>
      </c>
      <c r="CO143" s="52">
        <v>0</v>
      </c>
      <c r="CP143" s="52">
        <f t="shared" si="126"/>
        <v>0</v>
      </c>
      <c r="CQ143" s="52">
        <v>0</v>
      </c>
      <c r="CR143" s="52">
        <f t="shared" si="127"/>
        <v>0</v>
      </c>
    </row>
    <row r="144" spans="1:96" s="53" customFormat="1" ht="25.5" hidden="1">
      <c r="A144" s="45" t="str">
        <f t="shared" si="86"/>
        <v>0605270040</v>
      </c>
      <c r="B144" s="45" t="str">
        <f t="shared" si="87"/>
        <v>060527004011</v>
      </c>
      <c r="C144" s="46">
        <v>135</v>
      </c>
      <c r="D144" s="46">
        <v>25400286</v>
      </c>
      <c r="E144" s="47" t="s">
        <v>64</v>
      </c>
      <c r="F144" s="47" t="s">
        <v>392</v>
      </c>
      <c r="G144" s="47" t="s">
        <v>393</v>
      </c>
      <c r="H144" s="47" t="s">
        <v>104</v>
      </c>
      <c r="I144" s="47" t="s">
        <v>68</v>
      </c>
      <c r="J144" s="48" t="s">
        <v>394</v>
      </c>
      <c r="K144" s="47" t="s">
        <v>80</v>
      </c>
      <c r="L144" s="47">
        <v>1</v>
      </c>
      <c r="M144" s="47" t="s">
        <v>80</v>
      </c>
      <c r="N144" s="47"/>
      <c r="O144" s="49">
        <f t="shared" si="88"/>
        <v>3829</v>
      </c>
      <c r="P144" s="49">
        <f t="shared" si="89"/>
        <v>1532</v>
      </c>
      <c r="Q144" s="54"/>
      <c r="R144" s="51"/>
      <c r="S144" s="50" t="s">
        <v>81</v>
      </c>
      <c r="T144" s="50"/>
      <c r="U144" s="52">
        <v>3304</v>
      </c>
      <c r="V144" s="52">
        <f t="shared" si="90"/>
        <v>1322</v>
      </c>
      <c r="W144" s="52">
        <v>0</v>
      </c>
      <c r="X144" s="52">
        <f t="shared" si="91"/>
        <v>0</v>
      </c>
      <c r="Y144" s="52">
        <v>285</v>
      </c>
      <c r="Z144" s="52">
        <f t="shared" si="92"/>
        <v>114</v>
      </c>
      <c r="AA144" s="52">
        <v>0</v>
      </c>
      <c r="AB144" s="52">
        <f t="shared" si="93"/>
        <v>0</v>
      </c>
      <c r="AC144" s="52">
        <v>0</v>
      </c>
      <c r="AD144" s="52">
        <f t="shared" si="94"/>
        <v>0</v>
      </c>
      <c r="AE144" s="52">
        <v>0</v>
      </c>
      <c r="AF144" s="52">
        <f t="shared" si="95"/>
        <v>0</v>
      </c>
      <c r="AG144" s="52">
        <v>0</v>
      </c>
      <c r="AH144" s="52">
        <f t="shared" si="96"/>
        <v>0</v>
      </c>
      <c r="AI144" s="52">
        <v>0</v>
      </c>
      <c r="AJ144" s="52">
        <f t="shared" si="97"/>
        <v>0</v>
      </c>
      <c r="AK144" s="52">
        <v>0</v>
      </c>
      <c r="AL144" s="52">
        <f t="shared" si="98"/>
        <v>0</v>
      </c>
      <c r="AM144" s="52">
        <v>0</v>
      </c>
      <c r="AN144" s="52">
        <f t="shared" si="99"/>
        <v>0</v>
      </c>
      <c r="AO144" s="52">
        <v>0</v>
      </c>
      <c r="AP144" s="52">
        <f t="shared" si="100"/>
        <v>0</v>
      </c>
      <c r="AQ144" s="52">
        <v>0</v>
      </c>
      <c r="AR144" s="52">
        <f t="shared" si="101"/>
        <v>0</v>
      </c>
      <c r="AS144" s="52">
        <v>0</v>
      </c>
      <c r="AT144" s="52">
        <f t="shared" si="102"/>
        <v>0</v>
      </c>
      <c r="AU144" s="52">
        <v>0</v>
      </c>
      <c r="AV144" s="52">
        <f t="shared" si="103"/>
        <v>0</v>
      </c>
      <c r="AW144" s="52">
        <v>0</v>
      </c>
      <c r="AX144" s="52">
        <f t="shared" si="104"/>
        <v>0</v>
      </c>
      <c r="AY144" s="52">
        <v>0</v>
      </c>
      <c r="AZ144" s="52">
        <f t="shared" si="105"/>
        <v>0</v>
      </c>
      <c r="BA144" s="52">
        <v>0</v>
      </c>
      <c r="BB144" s="52">
        <f t="shared" si="106"/>
        <v>0</v>
      </c>
      <c r="BC144" s="52">
        <v>0</v>
      </c>
      <c r="BD144" s="52">
        <f t="shared" si="107"/>
        <v>0</v>
      </c>
      <c r="BE144" s="52">
        <v>0</v>
      </c>
      <c r="BF144" s="52">
        <f t="shared" si="108"/>
        <v>0</v>
      </c>
      <c r="BG144" s="52">
        <v>0</v>
      </c>
      <c r="BH144" s="52">
        <f t="shared" si="109"/>
        <v>0</v>
      </c>
      <c r="BI144" s="52">
        <v>0</v>
      </c>
      <c r="BJ144" s="52">
        <f t="shared" si="110"/>
        <v>0</v>
      </c>
      <c r="BK144" s="52">
        <v>0</v>
      </c>
      <c r="BL144" s="52">
        <f t="shared" si="111"/>
        <v>0</v>
      </c>
      <c r="BM144" s="49">
        <v>240</v>
      </c>
      <c r="BN144" s="52">
        <f t="shared" si="112"/>
        <v>96</v>
      </c>
      <c r="BO144" s="52">
        <v>0</v>
      </c>
      <c r="BP144" s="52">
        <f t="shared" si="113"/>
        <v>0</v>
      </c>
      <c r="BQ144" s="52">
        <v>0</v>
      </c>
      <c r="BR144" s="52">
        <f t="shared" si="114"/>
        <v>0</v>
      </c>
      <c r="BS144" s="52">
        <v>0</v>
      </c>
      <c r="BT144" s="52">
        <f t="shared" si="115"/>
        <v>0</v>
      </c>
      <c r="BU144" s="52">
        <v>0</v>
      </c>
      <c r="BV144" s="52">
        <f t="shared" si="116"/>
        <v>0</v>
      </c>
      <c r="BW144" s="52">
        <v>0</v>
      </c>
      <c r="BX144" s="52">
        <f t="shared" si="117"/>
        <v>0</v>
      </c>
      <c r="BY144" s="52">
        <v>0</v>
      </c>
      <c r="BZ144" s="52">
        <f t="shared" si="118"/>
        <v>0</v>
      </c>
      <c r="CA144" s="52">
        <v>0</v>
      </c>
      <c r="CB144" s="52">
        <f t="shared" si="119"/>
        <v>0</v>
      </c>
      <c r="CC144" s="52">
        <v>0</v>
      </c>
      <c r="CD144" s="52">
        <f t="shared" si="120"/>
        <v>0</v>
      </c>
      <c r="CE144" s="52">
        <v>0</v>
      </c>
      <c r="CF144" s="52">
        <f t="shared" si="121"/>
        <v>0</v>
      </c>
      <c r="CG144" s="52">
        <v>0</v>
      </c>
      <c r="CH144" s="52">
        <f t="shared" si="122"/>
        <v>0</v>
      </c>
      <c r="CI144" s="52">
        <v>0</v>
      </c>
      <c r="CJ144" s="52">
        <f t="shared" si="123"/>
        <v>0</v>
      </c>
      <c r="CK144" s="52">
        <v>0</v>
      </c>
      <c r="CL144" s="52">
        <f t="shared" si="124"/>
        <v>0</v>
      </c>
      <c r="CM144" s="52">
        <v>0</v>
      </c>
      <c r="CN144" s="52">
        <f t="shared" si="125"/>
        <v>0</v>
      </c>
      <c r="CO144" s="52">
        <v>0</v>
      </c>
      <c r="CP144" s="52">
        <f t="shared" si="126"/>
        <v>0</v>
      </c>
      <c r="CQ144" s="52">
        <v>0</v>
      </c>
      <c r="CR144" s="52">
        <f t="shared" si="127"/>
        <v>0</v>
      </c>
    </row>
    <row r="145" spans="1:96" s="53" customFormat="1" ht="38.25">
      <c r="A145" s="45" t="str">
        <f t="shared" si="86"/>
        <v>0605270305</v>
      </c>
      <c r="B145" s="45" t="str">
        <f t="shared" si="87"/>
        <v>060527030511</v>
      </c>
      <c r="C145" s="46">
        <v>136</v>
      </c>
      <c r="D145" s="46">
        <v>0</v>
      </c>
      <c r="E145" s="47" t="s">
        <v>64</v>
      </c>
      <c r="F145" s="47" t="s">
        <v>392</v>
      </c>
      <c r="G145" s="47" t="s">
        <v>395</v>
      </c>
      <c r="H145" s="47" t="s">
        <v>104</v>
      </c>
      <c r="I145" s="47" t="s">
        <v>68</v>
      </c>
      <c r="J145" s="48" t="s">
        <v>396</v>
      </c>
      <c r="K145" s="47" t="s">
        <v>196</v>
      </c>
      <c r="L145" s="47">
        <v>1</v>
      </c>
      <c r="M145" s="47" t="s">
        <v>196</v>
      </c>
      <c r="N145" s="47"/>
      <c r="O145" s="49">
        <f t="shared" si="88"/>
        <v>3393</v>
      </c>
      <c r="P145" s="49">
        <f t="shared" si="89"/>
        <v>1358</v>
      </c>
      <c r="Q145" s="54"/>
      <c r="R145" s="51"/>
      <c r="S145" s="50" t="s">
        <v>81</v>
      </c>
      <c r="T145" s="50" t="s">
        <v>63</v>
      </c>
      <c r="U145" s="52">
        <v>2903</v>
      </c>
      <c r="V145" s="52">
        <f t="shared" si="90"/>
        <v>1162</v>
      </c>
      <c r="W145" s="52">
        <v>0</v>
      </c>
      <c r="X145" s="52">
        <f t="shared" si="91"/>
        <v>0</v>
      </c>
      <c r="Y145" s="52">
        <v>360</v>
      </c>
      <c r="Z145" s="52">
        <f t="shared" si="92"/>
        <v>144</v>
      </c>
      <c r="AA145" s="52">
        <v>0</v>
      </c>
      <c r="AB145" s="52">
        <f t="shared" si="93"/>
        <v>0</v>
      </c>
      <c r="AC145" s="52">
        <v>0</v>
      </c>
      <c r="AD145" s="52">
        <f t="shared" si="94"/>
        <v>0</v>
      </c>
      <c r="AE145" s="52">
        <v>0</v>
      </c>
      <c r="AF145" s="52">
        <f t="shared" si="95"/>
        <v>0</v>
      </c>
      <c r="AG145" s="52">
        <v>0</v>
      </c>
      <c r="AH145" s="52">
        <f t="shared" si="96"/>
        <v>0</v>
      </c>
      <c r="AI145" s="52">
        <v>0</v>
      </c>
      <c r="AJ145" s="52">
        <f t="shared" si="97"/>
        <v>0</v>
      </c>
      <c r="AK145" s="52">
        <v>0</v>
      </c>
      <c r="AL145" s="52">
        <f t="shared" si="98"/>
        <v>0</v>
      </c>
      <c r="AM145" s="52">
        <v>0</v>
      </c>
      <c r="AN145" s="52">
        <f t="shared" si="99"/>
        <v>0</v>
      </c>
      <c r="AO145" s="52">
        <v>0</v>
      </c>
      <c r="AP145" s="52">
        <f t="shared" si="100"/>
        <v>0</v>
      </c>
      <c r="AQ145" s="52">
        <v>0</v>
      </c>
      <c r="AR145" s="52">
        <f t="shared" si="101"/>
        <v>0</v>
      </c>
      <c r="AS145" s="52">
        <v>0</v>
      </c>
      <c r="AT145" s="52">
        <f t="shared" si="102"/>
        <v>0</v>
      </c>
      <c r="AU145" s="52">
        <v>100</v>
      </c>
      <c r="AV145" s="52">
        <f t="shared" si="103"/>
        <v>40</v>
      </c>
      <c r="AW145" s="52">
        <v>0</v>
      </c>
      <c r="AX145" s="52">
        <f t="shared" si="104"/>
        <v>0</v>
      </c>
      <c r="AY145" s="52">
        <v>0</v>
      </c>
      <c r="AZ145" s="52">
        <f t="shared" si="105"/>
        <v>0</v>
      </c>
      <c r="BA145" s="52">
        <v>0</v>
      </c>
      <c r="BB145" s="52">
        <f t="shared" si="106"/>
        <v>0</v>
      </c>
      <c r="BC145" s="52">
        <v>0</v>
      </c>
      <c r="BD145" s="52">
        <f t="shared" si="107"/>
        <v>0</v>
      </c>
      <c r="BE145" s="52">
        <v>0</v>
      </c>
      <c r="BF145" s="52">
        <f t="shared" si="108"/>
        <v>0</v>
      </c>
      <c r="BG145" s="52">
        <v>0</v>
      </c>
      <c r="BH145" s="52">
        <f t="shared" si="109"/>
        <v>0</v>
      </c>
      <c r="BI145" s="52">
        <v>30</v>
      </c>
      <c r="BJ145" s="52">
        <f t="shared" si="110"/>
        <v>12</v>
      </c>
      <c r="BK145" s="52">
        <v>0</v>
      </c>
      <c r="BL145" s="52">
        <f t="shared" si="111"/>
        <v>0</v>
      </c>
      <c r="BM145" s="49">
        <v>0</v>
      </c>
      <c r="BN145" s="52">
        <f t="shared" si="112"/>
        <v>0</v>
      </c>
      <c r="BO145" s="52">
        <v>0</v>
      </c>
      <c r="BP145" s="52">
        <f t="shared" si="113"/>
        <v>0</v>
      </c>
      <c r="BQ145" s="52">
        <v>0</v>
      </c>
      <c r="BR145" s="52">
        <f t="shared" si="114"/>
        <v>0</v>
      </c>
      <c r="BS145" s="52">
        <v>0</v>
      </c>
      <c r="BT145" s="52">
        <f t="shared" si="115"/>
        <v>0</v>
      </c>
      <c r="BU145" s="52">
        <v>0</v>
      </c>
      <c r="BV145" s="52">
        <f t="shared" si="116"/>
        <v>0</v>
      </c>
      <c r="BW145" s="52">
        <v>0</v>
      </c>
      <c r="BX145" s="52">
        <f t="shared" si="117"/>
        <v>0</v>
      </c>
      <c r="BY145" s="52">
        <v>0</v>
      </c>
      <c r="BZ145" s="52">
        <f t="shared" si="118"/>
        <v>0</v>
      </c>
      <c r="CA145" s="52">
        <v>0</v>
      </c>
      <c r="CB145" s="52">
        <f t="shared" si="119"/>
        <v>0</v>
      </c>
      <c r="CC145" s="52">
        <v>0</v>
      </c>
      <c r="CD145" s="52">
        <f t="shared" si="120"/>
        <v>0</v>
      </c>
      <c r="CE145" s="52">
        <v>0</v>
      </c>
      <c r="CF145" s="52">
        <f t="shared" si="121"/>
        <v>0</v>
      </c>
      <c r="CG145" s="52">
        <v>0</v>
      </c>
      <c r="CH145" s="52">
        <f t="shared" si="122"/>
        <v>0</v>
      </c>
      <c r="CI145" s="52">
        <v>0</v>
      </c>
      <c r="CJ145" s="52">
        <f t="shared" si="123"/>
        <v>0</v>
      </c>
      <c r="CK145" s="52">
        <v>0</v>
      </c>
      <c r="CL145" s="52">
        <f t="shared" si="124"/>
        <v>0</v>
      </c>
      <c r="CM145" s="52">
        <v>0</v>
      </c>
      <c r="CN145" s="52">
        <f t="shared" si="125"/>
        <v>0</v>
      </c>
      <c r="CO145" s="52">
        <v>0</v>
      </c>
      <c r="CP145" s="52">
        <f t="shared" si="126"/>
        <v>0</v>
      </c>
      <c r="CQ145" s="52">
        <v>0</v>
      </c>
      <c r="CR145" s="52">
        <f t="shared" si="127"/>
        <v>0</v>
      </c>
    </row>
    <row r="146" spans="1:96" s="53" customFormat="1" ht="25.5">
      <c r="A146" s="45" t="str">
        <f t="shared" si="86"/>
        <v>0605430115</v>
      </c>
      <c r="B146" s="45" t="str">
        <f t="shared" si="87"/>
        <v>060543011511</v>
      </c>
      <c r="C146" s="46">
        <v>137</v>
      </c>
      <c r="D146" s="46">
        <v>0</v>
      </c>
      <c r="E146" s="47" t="s">
        <v>64</v>
      </c>
      <c r="F146" s="47" t="s">
        <v>397</v>
      </c>
      <c r="G146" s="47" t="s">
        <v>398</v>
      </c>
      <c r="H146" s="47" t="s">
        <v>104</v>
      </c>
      <c r="I146" s="47" t="s">
        <v>68</v>
      </c>
      <c r="J146" s="48" t="s">
        <v>399</v>
      </c>
      <c r="K146" s="47" t="s">
        <v>70</v>
      </c>
      <c r="L146" s="47">
        <v>135</v>
      </c>
      <c r="M146" s="47" t="s">
        <v>400</v>
      </c>
      <c r="N146" s="47"/>
      <c r="O146" s="49">
        <f t="shared" si="88"/>
        <v>826115</v>
      </c>
      <c r="P146" s="49">
        <f t="shared" si="89"/>
        <v>330452</v>
      </c>
      <c r="Q146" s="54"/>
      <c r="R146" s="51" t="s">
        <v>93</v>
      </c>
      <c r="S146" s="50" t="s">
        <v>81</v>
      </c>
      <c r="T146" s="50" t="s">
        <v>63</v>
      </c>
      <c r="U146" s="52">
        <v>532038</v>
      </c>
      <c r="V146" s="52">
        <f t="shared" si="90"/>
        <v>212816</v>
      </c>
      <c r="W146" s="52">
        <v>57134</v>
      </c>
      <c r="X146" s="52">
        <f t="shared" si="91"/>
        <v>22854</v>
      </c>
      <c r="Y146" s="52">
        <v>19811</v>
      </c>
      <c r="Z146" s="52">
        <f t="shared" si="92"/>
        <v>7925</v>
      </c>
      <c r="AA146" s="52">
        <v>10825</v>
      </c>
      <c r="AB146" s="52">
        <f t="shared" si="93"/>
        <v>4330</v>
      </c>
      <c r="AC146" s="52">
        <v>0</v>
      </c>
      <c r="AD146" s="52">
        <f t="shared" si="94"/>
        <v>0</v>
      </c>
      <c r="AE146" s="52">
        <v>0</v>
      </c>
      <c r="AF146" s="52">
        <f t="shared" si="95"/>
        <v>0</v>
      </c>
      <c r="AG146" s="52">
        <v>0</v>
      </c>
      <c r="AH146" s="52">
        <f t="shared" si="96"/>
        <v>0</v>
      </c>
      <c r="AI146" s="52">
        <v>2154</v>
      </c>
      <c r="AJ146" s="52">
        <f t="shared" si="97"/>
        <v>862</v>
      </c>
      <c r="AK146" s="52">
        <v>0</v>
      </c>
      <c r="AL146" s="52">
        <f t="shared" si="98"/>
        <v>0</v>
      </c>
      <c r="AM146" s="52">
        <v>0</v>
      </c>
      <c r="AN146" s="52">
        <f t="shared" si="99"/>
        <v>0</v>
      </c>
      <c r="AO146" s="52">
        <v>13348</v>
      </c>
      <c r="AP146" s="52">
        <f t="shared" si="100"/>
        <v>5340</v>
      </c>
      <c r="AQ146" s="52">
        <v>6252</v>
      </c>
      <c r="AR146" s="52">
        <f t="shared" si="101"/>
        <v>2501</v>
      </c>
      <c r="AS146" s="52">
        <v>24144</v>
      </c>
      <c r="AT146" s="52">
        <f t="shared" si="102"/>
        <v>9658</v>
      </c>
      <c r="AU146" s="52">
        <v>560</v>
      </c>
      <c r="AV146" s="52">
        <f t="shared" si="103"/>
        <v>224</v>
      </c>
      <c r="AW146" s="52">
        <v>20600</v>
      </c>
      <c r="AX146" s="52">
        <f t="shared" si="104"/>
        <v>8240</v>
      </c>
      <c r="AY146" s="52">
        <v>16000</v>
      </c>
      <c r="AZ146" s="52">
        <f t="shared" si="105"/>
        <v>6400</v>
      </c>
      <c r="BA146" s="52">
        <v>0</v>
      </c>
      <c r="BB146" s="52">
        <f t="shared" si="106"/>
        <v>0</v>
      </c>
      <c r="BC146" s="52">
        <v>4445</v>
      </c>
      <c r="BD146" s="52">
        <f t="shared" si="107"/>
        <v>1778</v>
      </c>
      <c r="BE146" s="52">
        <v>58308</v>
      </c>
      <c r="BF146" s="52">
        <f t="shared" si="108"/>
        <v>23324</v>
      </c>
      <c r="BG146" s="52">
        <v>0</v>
      </c>
      <c r="BH146" s="52">
        <f t="shared" si="109"/>
        <v>0</v>
      </c>
      <c r="BI146" s="52">
        <v>8955</v>
      </c>
      <c r="BJ146" s="52">
        <f t="shared" si="110"/>
        <v>3582</v>
      </c>
      <c r="BK146" s="52">
        <v>12000</v>
      </c>
      <c r="BL146" s="52">
        <f t="shared" si="111"/>
        <v>4800</v>
      </c>
      <c r="BM146" s="49">
        <v>12478</v>
      </c>
      <c r="BN146" s="52">
        <f t="shared" si="112"/>
        <v>4992</v>
      </c>
      <c r="BO146" s="52">
        <v>16158</v>
      </c>
      <c r="BP146" s="52">
        <f t="shared" si="113"/>
        <v>6464</v>
      </c>
      <c r="BQ146" s="52">
        <v>0</v>
      </c>
      <c r="BR146" s="52">
        <f t="shared" si="114"/>
        <v>0</v>
      </c>
      <c r="BS146" s="52">
        <v>0</v>
      </c>
      <c r="BT146" s="52">
        <f t="shared" si="115"/>
        <v>0</v>
      </c>
      <c r="BU146" s="52">
        <v>2000</v>
      </c>
      <c r="BV146" s="52">
        <f t="shared" si="116"/>
        <v>800</v>
      </c>
      <c r="BW146" s="52">
        <v>7255</v>
      </c>
      <c r="BX146" s="52">
        <f t="shared" si="117"/>
        <v>2902</v>
      </c>
      <c r="BY146" s="52">
        <v>100</v>
      </c>
      <c r="BZ146" s="52">
        <f t="shared" si="118"/>
        <v>40</v>
      </c>
      <c r="CA146" s="52">
        <v>810</v>
      </c>
      <c r="CB146" s="52">
        <f t="shared" si="119"/>
        <v>324</v>
      </c>
      <c r="CC146" s="52">
        <v>360</v>
      </c>
      <c r="CD146" s="52">
        <f t="shared" si="120"/>
        <v>144</v>
      </c>
      <c r="CE146" s="52">
        <v>0</v>
      </c>
      <c r="CF146" s="52">
        <f t="shared" si="121"/>
        <v>0</v>
      </c>
      <c r="CG146" s="52">
        <v>260</v>
      </c>
      <c r="CH146" s="52">
        <f t="shared" si="122"/>
        <v>104</v>
      </c>
      <c r="CI146" s="52">
        <v>0</v>
      </c>
      <c r="CJ146" s="52">
        <f t="shared" si="123"/>
        <v>0</v>
      </c>
      <c r="CK146" s="52">
        <v>0</v>
      </c>
      <c r="CL146" s="52">
        <f t="shared" si="124"/>
        <v>0</v>
      </c>
      <c r="CM146" s="52">
        <v>0</v>
      </c>
      <c r="CN146" s="52">
        <f t="shared" si="125"/>
        <v>0</v>
      </c>
      <c r="CO146" s="52">
        <v>0</v>
      </c>
      <c r="CP146" s="52">
        <f t="shared" si="126"/>
        <v>0</v>
      </c>
      <c r="CQ146" s="52">
        <v>120</v>
      </c>
      <c r="CR146" s="52">
        <f t="shared" si="127"/>
        <v>48</v>
      </c>
    </row>
    <row r="147" spans="1:96" s="53" customFormat="1" ht="38.25" hidden="1">
      <c r="A147" s="45" t="str">
        <f t="shared" si="86"/>
        <v>0605970037</v>
      </c>
      <c r="B147" s="45" t="str">
        <f t="shared" si="87"/>
        <v>060597003711</v>
      </c>
      <c r="C147" s="46">
        <v>138</v>
      </c>
      <c r="D147" s="46">
        <v>25100038</v>
      </c>
      <c r="E147" s="47" t="s">
        <v>64</v>
      </c>
      <c r="F147" s="47" t="s">
        <v>401</v>
      </c>
      <c r="G147" s="47" t="s">
        <v>402</v>
      </c>
      <c r="H147" s="47" t="s">
        <v>104</v>
      </c>
      <c r="I147" s="47" t="s">
        <v>68</v>
      </c>
      <c r="J147" s="48" t="s">
        <v>403</v>
      </c>
      <c r="K147" s="47" t="s">
        <v>146</v>
      </c>
      <c r="L147" s="47">
        <v>1</v>
      </c>
      <c r="M147" s="47" t="s">
        <v>146</v>
      </c>
      <c r="N147" s="47"/>
      <c r="O147" s="49">
        <f t="shared" si="88"/>
        <v>5791</v>
      </c>
      <c r="P147" s="49">
        <f t="shared" si="89"/>
        <v>2318</v>
      </c>
      <c r="Q147" s="54"/>
      <c r="R147" s="51"/>
      <c r="S147" s="50" t="s">
        <v>81</v>
      </c>
      <c r="T147" s="50"/>
      <c r="U147" s="52">
        <v>3668</v>
      </c>
      <c r="V147" s="52">
        <f t="shared" si="90"/>
        <v>1468</v>
      </c>
      <c r="W147" s="52">
        <v>0</v>
      </c>
      <c r="X147" s="52">
        <f t="shared" si="91"/>
        <v>0</v>
      </c>
      <c r="Y147" s="52">
        <v>0</v>
      </c>
      <c r="Z147" s="52">
        <f t="shared" si="92"/>
        <v>0</v>
      </c>
      <c r="AA147" s="52">
        <v>1470</v>
      </c>
      <c r="AB147" s="52">
        <f t="shared" si="93"/>
        <v>588</v>
      </c>
      <c r="AC147" s="52">
        <v>0</v>
      </c>
      <c r="AD147" s="52">
        <f t="shared" si="94"/>
        <v>0</v>
      </c>
      <c r="AE147" s="52">
        <v>0</v>
      </c>
      <c r="AF147" s="52">
        <f t="shared" si="95"/>
        <v>0</v>
      </c>
      <c r="AG147" s="52">
        <v>43</v>
      </c>
      <c r="AH147" s="52">
        <f t="shared" si="96"/>
        <v>18</v>
      </c>
      <c r="AI147" s="52">
        <v>0</v>
      </c>
      <c r="AJ147" s="52">
        <f t="shared" si="97"/>
        <v>0</v>
      </c>
      <c r="AK147" s="52">
        <v>0</v>
      </c>
      <c r="AL147" s="52">
        <f t="shared" si="98"/>
        <v>0</v>
      </c>
      <c r="AM147" s="52">
        <v>0</v>
      </c>
      <c r="AN147" s="52">
        <f t="shared" si="99"/>
        <v>0</v>
      </c>
      <c r="AO147" s="52">
        <v>0</v>
      </c>
      <c r="AP147" s="52">
        <f t="shared" si="100"/>
        <v>0</v>
      </c>
      <c r="AQ147" s="52">
        <v>0</v>
      </c>
      <c r="AR147" s="52">
        <f t="shared" si="101"/>
        <v>0</v>
      </c>
      <c r="AS147" s="52">
        <v>0</v>
      </c>
      <c r="AT147" s="52">
        <f t="shared" si="102"/>
        <v>0</v>
      </c>
      <c r="AU147" s="52">
        <v>0</v>
      </c>
      <c r="AV147" s="52">
        <f t="shared" si="103"/>
        <v>0</v>
      </c>
      <c r="AW147" s="52">
        <v>0</v>
      </c>
      <c r="AX147" s="52">
        <f t="shared" si="104"/>
        <v>0</v>
      </c>
      <c r="AY147" s="52">
        <v>600</v>
      </c>
      <c r="AZ147" s="52">
        <f t="shared" si="105"/>
        <v>240</v>
      </c>
      <c r="BA147" s="52">
        <v>0</v>
      </c>
      <c r="BB147" s="52">
        <f t="shared" si="106"/>
        <v>0</v>
      </c>
      <c r="BC147" s="52">
        <v>0</v>
      </c>
      <c r="BD147" s="52">
        <f t="shared" si="107"/>
        <v>0</v>
      </c>
      <c r="BE147" s="52">
        <v>0</v>
      </c>
      <c r="BF147" s="52">
        <f t="shared" si="108"/>
        <v>0</v>
      </c>
      <c r="BG147" s="52">
        <v>0</v>
      </c>
      <c r="BH147" s="52">
        <f t="shared" si="109"/>
        <v>0</v>
      </c>
      <c r="BI147" s="52">
        <v>0</v>
      </c>
      <c r="BJ147" s="52">
        <f t="shared" si="110"/>
        <v>0</v>
      </c>
      <c r="BK147" s="52">
        <v>0</v>
      </c>
      <c r="BL147" s="52">
        <f t="shared" si="111"/>
        <v>0</v>
      </c>
      <c r="BM147" s="49">
        <v>0</v>
      </c>
      <c r="BN147" s="52">
        <f t="shared" si="112"/>
        <v>0</v>
      </c>
      <c r="BO147" s="52">
        <v>0</v>
      </c>
      <c r="BP147" s="52">
        <f t="shared" si="113"/>
        <v>0</v>
      </c>
      <c r="BQ147" s="52">
        <v>0</v>
      </c>
      <c r="BR147" s="52">
        <f t="shared" si="114"/>
        <v>0</v>
      </c>
      <c r="BS147" s="52">
        <v>0</v>
      </c>
      <c r="BT147" s="52">
        <f t="shared" si="115"/>
        <v>0</v>
      </c>
      <c r="BU147" s="52">
        <v>0</v>
      </c>
      <c r="BV147" s="52">
        <f t="shared" si="116"/>
        <v>0</v>
      </c>
      <c r="BW147" s="52">
        <v>0</v>
      </c>
      <c r="BX147" s="52">
        <f t="shared" si="117"/>
        <v>0</v>
      </c>
      <c r="BY147" s="52">
        <v>0</v>
      </c>
      <c r="BZ147" s="52">
        <f t="shared" si="118"/>
        <v>0</v>
      </c>
      <c r="CA147" s="52">
        <v>0</v>
      </c>
      <c r="CB147" s="52">
        <f t="shared" si="119"/>
        <v>0</v>
      </c>
      <c r="CC147" s="52">
        <v>10</v>
      </c>
      <c r="CD147" s="52">
        <f t="shared" si="120"/>
        <v>4</v>
      </c>
      <c r="CE147" s="52">
        <v>0</v>
      </c>
      <c r="CF147" s="52">
        <f t="shared" si="121"/>
        <v>0</v>
      </c>
      <c r="CG147" s="52">
        <v>0</v>
      </c>
      <c r="CH147" s="52">
        <f t="shared" si="122"/>
        <v>0</v>
      </c>
      <c r="CI147" s="52">
        <v>0</v>
      </c>
      <c r="CJ147" s="52">
        <f t="shared" si="123"/>
        <v>0</v>
      </c>
      <c r="CK147" s="52">
        <v>0</v>
      </c>
      <c r="CL147" s="52">
        <f t="shared" si="124"/>
        <v>0</v>
      </c>
      <c r="CM147" s="52">
        <v>0</v>
      </c>
      <c r="CN147" s="52">
        <f t="shared" si="125"/>
        <v>0</v>
      </c>
      <c r="CO147" s="52">
        <v>0</v>
      </c>
      <c r="CP147" s="52">
        <f t="shared" si="126"/>
        <v>0</v>
      </c>
      <c r="CQ147" s="52">
        <v>0</v>
      </c>
      <c r="CR147" s="52">
        <f t="shared" si="127"/>
        <v>0</v>
      </c>
    </row>
    <row r="148" spans="1:96" s="53" customFormat="1" ht="76.5" hidden="1">
      <c r="A148" s="45" t="str">
        <f t="shared" si="86"/>
        <v>0606020303</v>
      </c>
      <c r="B148" s="45" t="str">
        <f t="shared" si="87"/>
        <v>060602030300</v>
      </c>
      <c r="C148" s="46">
        <v>139</v>
      </c>
      <c r="D148" s="46">
        <v>0</v>
      </c>
      <c r="E148" s="47" t="s">
        <v>64</v>
      </c>
      <c r="F148" s="47" t="s">
        <v>404</v>
      </c>
      <c r="G148" s="47" t="s">
        <v>405</v>
      </c>
      <c r="H148" s="47" t="s">
        <v>74</v>
      </c>
      <c r="I148" s="47" t="s">
        <v>68</v>
      </c>
      <c r="J148" s="48" t="s">
        <v>406</v>
      </c>
      <c r="K148" s="47" t="s">
        <v>70</v>
      </c>
      <c r="L148" s="47">
        <v>1</v>
      </c>
      <c r="M148" s="47" t="s">
        <v>70</v>
      </c>
      <c r="N148" s="47"/>
      <c r="O148" s="49">
        <f t="shared" si="88"/>
        <v>1368</v>
      </c>
      <c r="P148" s="49">
        <f t="shared" si="89"/>
        <v>549</v>
      </c>
      <c r="Q148" s="54"/>
      <c r="R148" s="51"/>
      <c r="S148" s="50" t="s">
        <v>81</v>
      </c>
      <c r="T148" s="50"/>
      <c r="U148" s="52">
        <v>1167</v>
      </c>
      <c r="V148" s="52">
        <f t="shared" si="90"/>
        <v>467</v>
      </c>
      <c r="W148" s="52">
        <v>0</v>
      </c>
      <c r="X148" s="52">
        <f t="shared" si="91"/>
        <v>0</v>
      </c>
      <c r="Y148" s="52">
        <v>99</v>
      </c>
      <c r="Z148" s="52">
        <f t="shared" si="92"/>
        <v>40</v>
      </c>
      <c r="AA148" s="52">
        <v>101</v>
      </c>
      <c r="AB148" s="52">
        <f t="shared" si="93"/>
        <v>41</v>
      </c>
      <c r="AC148" s="52">
        <v>0</v>
      </c>
      <c r="AD148" s="52">
        <f t="shared" si="94"/>
        <v>0</v>
      </c>
      <c r="AE148" s="52">
        <v>0</v>
      </c>
      <c r="AF148" s="52">
        <f t="shared" si="95"/>
        <v>0</v>
      </c>
      <c r="AG148" s="52">
        <v>0</v>
      </c>
      <c r="AH148" s="52">
        <f t="shared" si="96"/>
        <v>0</v>
      </c>
      <c r="AI148" s="52">
        <v>0</v>
      </c>
      <c r="AJ148" s="52">
        <f t="shared" si="97"/>
        <v>0</v>
      </c>
      <c r="AK148" s="52">
        <v>0</v>
      </c>
      <c r="AL148" s="52">
        <f t="shared" si="98"/>
        <v>0</v>
      </c>
      <c r="AM148" s="52">
        <v>0</v>
      </c>
      <c r="AN148" s="52">
        <f t="shared" si="99"/>
        <v>0</v>
      </c>
      <c r="AO148" s="52">
        <v>0</v>
      </c>
      <c r="AP148" s="52">
        <f t="shared" si="100"/>
        <v>0</v>
      </c>
      <c r="AQ148" s="52">
        <v>0</v>
      </c>
      <c r="AR148" s="52">
        <f t="shared" si="101"/>
        <v>0</v>
      </c>
      <c r="AS148" s="52">
        <v>0</v>
      </c>
      <c r="AT148" s="52">
        <f t="shared" si="102"/>
        <v>0</v>
      </c>
      <c r="AU148" s="52">
        <v>0</v>
      </c>
      <c r="AV148" s="52">
        <f t="shared" si="103"/>
        <v>0</v>
      </c>
      <c r="AW148" s="52">
        <v>0</v>
      </c>
      <c r="AX148" s="52">
        <f t="shared" si="104"/>
        <v>0</v>
      </c>
      <c r="AY148" s="52">
        <v>0</v>
      </c>
      <c r="AZ148" s="52">
        <f t="shared" si="105"/>
        <v>0</v>
      </c>
      <c r="BA148" s="52">
        <v>0</v>
      </c>
      <c r="BB148" s="52">
        <f t="shared" si="106"/>
        <v>0</v>
      </c>
      <c r="BC148" s="52">
        <v>0</v>
      </c>
      <c r="BD148" s="52">
        <f t="shared" si="107"/>
        <v>0</v>
      </c>
      <c r="BE148" s="52">
        <v>0</v>
      </c>
      <c r="BF148" s="52">
        <f t="shared" si="108"/>
        <v>0</v>
      </c>
      <c r="BG148" s="52">
        <v>0</v>
      </c>
      <c r="BH148" s="52">
        <f t="shared" si="109"/>
        <v>0</v>
      </c>
      <c r="BI148" s="52">
        <v>0</v>
      </c>
      <c r="BJ148" s="52">
        <f t="shared" si="110"/>
        <v>0</v>
      </c>
      <c r="BK148" s="52">
        <v>0</v>
      </c>
      <c r="BL148" s="52">
        <f t="shared" si="111"/>
        <v>0</v>
      </c>
      <c r="BM148" s="49">
        <v>0</v>
      </c>
      <c r="BN148" s="52">
        <f t="shared" si="112"/>
        <v>0</v>
      </c>
      <c r="BO148" s="52">
        <v>0</v>
      </c>
      <c r="BP148" s="52">
        <f t="shared" si="113"/>
        <v>0</v>
      </c>
      <c r="BQ148" s="52">
        <v>0</v>
      </c>
      <c r="BR148" s="52">
        <f t="shared" si="114"/>
        <v>0</v>
      </c>
      <c r="BS148" s="52">
        <v>0</v>
      </c>
      <c r="BT148" s="52">
        <f t="shared" si="115"/>
        <v>0</v>
      </c>
      <c r="BU148" s="52">
        <v>0</v>
      </c>
      <c r="BV148" s="52">
        <f t="shared" si="116"/>
        <v>0</v>
      </c>
      <c r="BW148" s="52">
        <v>0</v>
      </c>
      <c r="BX148" s="52">
        <f t="shared" si="117"/>
        <v>0</v>
      </c>
      <c r="BY148" s="52">
        <v>0</v>
      </c>
      <c r="BZ148" s="52">
        <f t="shared" si="118"/>
        <v>0</v>
      </c>
      <c r="CA148" s="52">
        <v>0</v>
      </c>
      <c r="CB148" s="52">
        <f t="shared" si="119"/>
        <v>0</v>
      </c>
      <c r="CC148" s="52">
        <v>1</v>
      </c>
      <c r="CD148" s="52">
        <f t="shared" si="120"/>
        <v>1</v>
      </c>
      <c r="CE148" s="52">
        <v>0</v>
      </c>
      <c r="CF148" s="52">
        <f t="shared" si="121"/>
        <v>0</v>
      </c>
      <c r="CG148" s="52">
        <v>0</v>
      </c>
      <c r="CH148" s="52">
        <f t="shared" si="122"/>
        <v>0</v>
      </c>
      <c r="CI148" s="52">
        <v>0</v>
      </c>
      <c r="CJ148" s="52">
        <f t="shared" si="123"/>
        <v>0</v>
      </c>
      <c r="CK148" s="52">
        <v>0</v>
      </c>
      <c r="CL148" s="52">
        <f t="shared" si="124"/>
        <v>0</v>
      </c>
      <c r="CM148" s="52">
        <v>0</v>
      </c>
      <c r="CN148" s="52">
        <f t="shared" si="125"/>
        <v>0</v>
      </c>
      <c r="CO148" s="52">
        <v>0</v>
      </c>
      <c r="CP148" s="52">
        <f t="shared" si="126"/>
        <v>0</v>
      </c>
      <c r="CQ148" s="52">
        <v>0</v>
      </c>
      <c r="CR148" s="52">
        <f t="shared" si="127"/>
        <v>0</v>
      </c>
    </row>
    <row r="149" spans="1:96" s="53" customFormat="1" ht="25.5" hidden="1">
      <c r="A149" s="45" t="str">
        <f t="shared" si="86"/>
        <v>0606210482</v>
      </c>
      <c r="B149" s="45" t="str">
        <f t="shared" si="87"/>
        <v>060621048211</v>
      </c>
      <c r="C149" s="46">
        <v>140</v>
      </c>
      <c r="D149" s="46">
        <v>25400322</v>
      </c>
      <c r="E149" s="47" t="s">
        <v>64</v>
      </c>
      <c r="F149" s="47" t="s">
        <v>407</v>
      </c>
      <c r="G149" s="47" t="s">
        <v>241</v>
      </c>
      <c r="H149" s="47" t="s">
        <v>104</v>
      </c>
      <c r="I149" s="47" t="s">
        <v>68</v>
      </c>
      <c r="J149" s="48" t="s">
        <v>408</v>
      </c>
      <c r="K149" s="47" t="s">
        <v>80</v>
      </c>
      <c r="L149" s="47">
        <v>1</v>
      </c>
      <c r="M149" s="47" t="s">
        <v>80</v>
      </c>
      <c r="N149" s="47"/>
      <c r="O149" s="49">
        <f t="shared" si="88"/>
        <v>912409</v>
      </c>
      <c r="P149" s="49">
        <f t="shared" si="89"/>
        <v>364967</v>
      </c>
      <c r="Q149" s="54"/>
      <c r="R149" s="51"/>
      <c r="S149" s="50" t="s">
        <v>81</v>
      </c>
      <c r="T149" s="50"/>
      <c r="U149" s="52">
        <v>795028</v>
      </c>
      <c r="V149" s="52">
        <f t="shared" si="90"/>
        <v>318012</v>
      </c>
      <c r="W149" s="52">
        <v>0</v>
      </c>
      <c r="X149" s="52">
        <f t="shared" si="91"/>
        <v>0</v>
      </c>
      <c r="Y149" s="52">
        <v>19929</v>
      </c>
      <c r="Z149" s="52">
        <f t="shared" si="92"/>
        <v>7972</v>
      </c>
      <c r="AA149" s="52">
        <v>15930</v>
      </c>
      <c r="AB149" s="52">
        <f t="shared" si="93"/>
        <v>6372</v>
      </c>
      <c r="AC149" s="52">
        <v>200</v>
      </c>
      <c r="AD149" s="52">
        <f t="shared" si="94"/>
        <v>80</v>
      </c>
      <c r="AE149" s="52">
        <v>0</v>
      </c>
      <c r="AF149" s="52">
        <f t="shared" si="95"/>
        <v>0</v>
      </c>
      <c r="AG149" s="52">
        <v>0</v>
      </c>
      <c r="AH149" s="52">
        <f t="shared" si="96"/>
        <v>0</v>
      </c>
      <c r="AI149" s="52">
        <v>72</v>
      </c>
      <c r="AJ149" s="52">
        <f t="shared" si="97"/>
        <v>29</v>
      </c>
      <c r="AK149" s="52">
        <v>0</v>
      </c>
      <c r="AL149" s="52">
        <f t="shared" si="98"/>
        <v>0</v>
      </c>
      <c r="AM149" s="52">
        <v>0</v>
      </c>
      <c r="AN149" s="52">
        <f t="shared" si="99"/>
        <v>0</v>
      </c>
      <c r="AO149" s="52">
        <v>20021</v>
      </c>
      <c r="AP149" s="52">
        <f t="shared" si="100"/>
        <v>8009</v>
      </c>
      <c r="AQ149" s="52">
        <v>0</v>
      </c>
      <c r="AR149" s="52">
        <f t="shared" si="101"/>
        <v>0</v>
      </c>
      <c r="AS149" s="52">
        <v>19031</v>
      </c>
      <c r="AT149" s="52">
        <f t="shared" si="102"/>
        <v>7613</v>
      </c>
      <c r="AU149" s="52">
        <v>15000</v>
      </c>
      <c r="AV149" s="52">
        <f t="shared" si="103"/>
        <v>6000</v>
      </c>
      <c r="AW149" s="52">
        <v>6442</v>
      </c>
      <c r="AX149" s="52">
        <f t="shared" si="104"/>
        <v>2577</v>
      </c>
      <c r="AY149" s="52">
        <v>600</v>
      </c>
      <c r="AZ149" s="52">
        <f t="shared" si="105"/>
        <v>240</v>
      </c>
      <c r="BA149" s="52">
        <v>100</v>
      </c>
      <c r="BB149" s="52">
        <f t="shared" si="106"/>
        <v>40</v>
      </c>
      <c r="BC149" s="52">
        <v>1410</v>
      </c>
      <c r="BD149" s="52">
        <f t="shared" si="107"/>
        <v>564</v>
      </c>
      <c r="BE149" s="52">
        <v>0</v>
      </c>
      <c r="BF149" s="52">
        <f t="shared" si="108"/>
        <v>0</v>
      </c>
      <c r="BG149" s="52">
        <v>0</v>
      </c>
      <c r="BH149" s="52">
        <f t="shared" si="109"/>
        <v>0</v>
      </c>
      <c r="BI149" s="52">
        <v>1812</v>
      </c>
      <c r="BJ149" s="52">
        <f t="shared" si="110"/>
        <v>725</v>
      </c>
      <c r="BK149" s="52">
        <v>559</v>
      </c>
      <c r="BL149" s="52">
        <f t="shared" si="111"/>
        <v>224</v>
      </c>
      <c r="BM149" s="49">
        <v>870</v>
      </c>
      <c r="BN149" s="52">
        <f t="shared" si="112"/>
        <v>348</v>
      </c>
      <c r="BO149" s="52">
        <v>3420</v>
      </c>
      <c r="BP149" s="52">
        <f t="shared" si="113"/>
        <v>1368</v>
      </c>
      <c r="BQ149" s="52">
        <v>0</v>
      </c>
      <c r="BR149" s="52">
        <f t="shared" si="114"/>
        <v>0</v>
      </c>
      <c r="BS149" s="52">
        <v>0</v>
      </c>
      <c r="BT149" s="52">
        <f t="shared" si="115"/>
        <v>0</v>
      </c>
      <c r="BU149" s="52">
        <v>500</v>
      </c>
      <c r="BV149" s="52">
        <f t="shared" si="116"/>
        <v>200</v>
      </c>
      <c r="BW149" s="52">
        <v>3655</v>
      </c>
      <c r="BX149" s="52">
        <f t="shared" si="117"/>
        <v>1462</v>
      </c>
      <c r="BY149" s="52">
        <v>0</v>
      </c>
      <c r="BZ149" s="52">
        <f t="shared" si="118"/>
        <v>0</v>
      </c>
      <c r="CA149" s="52">
        <v>530</v>
      </c>
      <c r="CB149" s="52">
        <f t="shared" si="119"/>
        <v>212</v>
      </c>
      <c r="CC149" s="52">
        <v>7300</v>
      </c>
      <c r="CD149" s="52">
        <f t="shared" si="120"/>
        <v>2920</v>
      </c>
      <c r="CE149" s="52">
        <v>0</v>
      </c>
      <c r="CF149" s="52">
        <f t="shared" si="121"/>
        <v>0</v>
      </c>
      <c r="CG149" s="52">
        <v>0</v>
      </c>
      <c r="CH149" s="52">
        <f t="shared" si="122"/>
        <v>0</v>
      </c>
      <c r="CI149" s="52">
        <v>0</v>
      </c>
      <c r="CJ149" s="52">
        <f t="shared" si="123"/>
        <v>0</v>
      </c>
      <c r="CK149" s="52">
        <v>0</v>
      </c>
      <c r="CL149" s="52">
        <f t="shared" si="124"/>
        <v>0</v>
      </c>
      <c r="CM149" s="52">
        <v>0</v>
      </c>
      <c r="CN149" s="52">
        <f t="shared" si="125"/>
        <v>0</v>
      </c>
      <c r="CO149" s="52">
        <v>0</v>
      </c>
      <c r="CP149" s="52">
        <f t="shared" si="126"/>
        <v>0</v>
      </c>
      <c r="CQ149" s="52">
        <v>0</v>
      </c>
      <c r="CR149" s="52">
        <f t="shared" si="127"/>
        <v>0</v>
      </c>
    </row>
    <row r="150" spans="1:96" s="53" customFormat="1" ht="63.75" hidden="1">
      <c r="A150" s="45" t="str">
        <f t="shared" si="86"/>
        <v>0606230878</v>
      </c>
      <c r="B150" s="45" t="str">
        <f t="shared" si="87"/>
        <v>060623087802</v>
      </c>
      <c r="C150" s="46">
        <v>141</v>
      </c>
      <c r="D150" s="46">
        <v>53200431</v>
      </c>
      <c r="E150" s="47" t="s">
        <v>64</v>
      </c>
      <c r="F150" s="47" t="s">
        <v>409</v>
      </c>
      <c r="G150" s="47" t="s">
        <v>410</v>
      </c>
      <c r="H150" s="47" t="s">
        <v>95</v>
      </c>
      <c r="I150" s="47" t="s">
        <v>68</v>
      </c>
      <c r="J150" s="48" t="s">
        <v>411</v>
      </c>
      <c r="K150" s="47" t="s">
        <v>80</v>
      </c>
      <c r="L150" s="47">
        <v>1</v>
      </c>
      <c r="M150" s="47" t="s">
        <v>80</v>
      </c>
      <c r="N150" s="47"/>
      <c r="O150" s="49">
        <f t="shared" si="88"/>
        <v>8567</v>
      </c>
      <c r="P150" s="49">
        <f t="shared" si="89"/>
        <v>3428</v>
      </c>
      <c r="Q150" s="54"/>
      <c r="R150" s="51"/>
      <c r="S150" s="50" t="s">
        <v>81</v>
      </c>
      <c r="T150" s="50"/>
      <c r="U150" s="52">
        <v>1810</v>
      </c>
      <c r="V150" s="52">
        <f t="shared" si="90"/>
        <v>724</v>
      </c>
      <c r="W150" s="52">
        <v>0</v>
      </c>
      <c r="X150" s="52">
        <f t="shared" si="91"/>
        <v>0</v>
      </c>
      <c r="Y150" s="52">
        <v>5344</v>
      </c>
      <c r="Z150" s="52">
        <f t="shared" si="92"/>
        <v>2138</v>
      </c>
      <c r="AA150" s="52">
        <v>1015</v>
      </c>
      <c r="AB150" s="52">
        <f t="shared" si="93"/>
        <v>406</v>
      </c>
      <c r="AC150" s="52">
        <v>0</v>
      </c>
      <c r="AD150" s="52">
        <f t="shared" si="94"/>
        <v>0</v>
      </c>
      <c r="AE150" s="52">
        <v>0</v>
      </c>
      <c r="AF150" s="52">
        <f t="shared" si="95"/>
        <v>0</v>
      </c>
      <c r="AG150" s="52">
        <v>0</v>
      </c>
      <c r="AH150" s="52">
        <f t="shared" si="96"/>
        <v>0</v>
      </c>
      <c r="AI150" s="52">
        <v>0</v>
      </c>
      <c r="AJ150" s="52">
        <f t="shared" si="97"/>
        <v>0</v>
      </c>
      <c r="AK150" s="52">
        <v>0</v>
      </c>
      <c r="AL150" s="52">
        <f t="shared" si="98"/>
        <v>0</v>
      </c>
      <c r="AM150" s="52">
        <v>0</v>
      </c>
      <c r="AN150" s="52">
        <f t="shared" si="99"/>
        <v>0</v>
      </c>
      <c r="AO150" s="52">
        <v>0</v>
      </c>
      <c r="AP150" s="52">
        <f t="shared" si="100"/>
        <v>0</v>
      </c>
      <c r="AQ150" s="52">
        <v>0</v>
      </c>
      <c r="AR150" s="52">
        <f t="shared" si="101"/>
        <v>0</v>
      </c>
      <c r="AS150" s="52">
        <v>0</v>
      </c>
      <c r="AT150" s="52">
        <f t="shared" si="102"/>
        <v>0</v>
      </c>
      <c r="AU150" s="52">
        <v>15</v>
      </c>
      <c r="AV150" s="52">
        <f t="shared" si="103"/>
        <v>6</v>
      </c>
      <c r="AW150" s="52">
        <v>0</v>
      </c>
      <c r="AX150" s="52">
        <f t="shared" si="104"/>
        <v>0</v>
      </c>
      <c r="AY150" s="52">
        <v>50</v>
      </c>
      <c r="AZ150" s="52">
        <f t="shared" si="105"/>
        <v>20</v>
      </c>
      <c r="BA150" s="52">
        <v>0</v>
      </c>
      <c r="BB150" s="52">
        <f t="shared" si="106"/>
        <v>0</v>
      </c>
      <c r="BC150" s="52">
        <v>0</v>
      </c>
      <c r="BD150" s="52">
        <f t="shared" si="107"/>
        <v>0</v>
      </c>
      <c r="BE150" s="52">
        <v>0</v>
      </c>
      <c r="BF150" s="52">
        <f t="shared" si="108"/>
        <v>0</v>
      </c>
      <c r="BG150" s="52">
        <v>0</v>
      </c>
      <c r="BH150" s="52">
        <f t="shared" si="109"/>
        <v>0</v>
      </c>
      <c r="BI150" s="52">
        <v>13</v>
      </c>
      <c r="BJ150" s="52">
        <f t="shared" si="110"/>
        <v>6</v>
      </c>
      <c r="BK150" s="52">
        <v>0</v>
      </c>
      <c r="BL150" s="52">
        <f t="shared" si="111"/>
        <v>0</v>
      </c>
      <c r="BM150" s="49">
        <v>0</v>
      </c>
      <c r="BN150" s="52">
        <f t="shared" si="112"/>
        <v>0</v>
      </c>
      <c r="BO150" s="52">
        <v>200</v>
      </c>
      <c r="BP150" s="52">
        <f t="shared" si="113"/>
        <v>80</v>
      </c>
      <c r="BQ150" s="52">
        <v>0</v>
      </c>
      <c r="BR150" s="52">
        <f t="shared" si="114"/>
        <v>0</v>
      </c>
      <c r="BS150" s="52">
        <v>0</v>
      </c>
      <c r="BT150" s="52">
        <f t="shared" si="115"/>
        <v>0</v>
      </c>
      <c r="BU150" s="52">
        <v>100</v>
      </c>
      <c r="BV150" s="52">
        <f t="shared" si="116"/>
        <v>40</v>
      </c>
      <c r="BW150" s="52">
        <v>0</v>
      </c>
      <c r="BX150" s="52">
        <f t="shared" si="117"/>
        <v>0</v>
      </c>
      <c r="BY150" s="52">
        <v>0</v>
      </c>
      <c r="BZ150" s="52">
        <f t="shared" si="118"/>
        <v>0</v>
      </c>
      <c r="CA150" s="52">
        <v>0</v>
      </c>
      <c r="CB150" s="52">
        <f t="shared" si="119"/>
        <v>0</v>
      </c>
      <c r="CC150" s="52">
        <v>20</v>
      </c>
      <c r="CD150" s="52">
        <f t="shared" si="120"/>
        <v>8</v>
      </c>
      <c r="CE150" s="52">
        <v>0</v>
      </c>
      <c r="CF150" s="52">
        <f t="shared" si="121"/>
        <v>0</v>
      </c>
      <c r="CG150" s="52">
        <v>0</v>
      </c>
      <c r="CH150" s="52">
        <f t="shared" si="122"/>
        <v>0</v>
      </c>
      <c r="CI150" s="52">
        <v>0</v>
      </c>
      <c r="CJ150" s="52">
        <f t="shared" si="123"/>
        <v>0</v>
      </c>
      <c r="CK150" s="52">
        <v>0</v>
      </c>
      <c r="CL150" s="52">
        <f t="shared" si="124"/>
        <v>0</v>
      </c>
      <c r="CM150" s="52">
        <v>0</v>
      </c>
      <c r="CN150" s="52">
        <f t="shared" si="125"/>
        <v>0</v>
      </c>
      <c r="CO150" s="52">
        <v>0</v>
      </c>
      <c r="CP150" s="52">
        <f t="shared" si="126"/>
        <v>0</v>
      </c>
      <c r="CQ150" s="52">
        <v>0</v>
      </c>
      <c r="CR150" s="52">
        <f t="shared" si="127"/>
        <v>0</v>
      </c>
    </row>
    <row r="151" spans="1:96" s="53" customFormat="1" ht="63.75" hidden="1">
      <c r="A151" s="45" t="str">
        <f t="shared" si="86"/>
        <v>0606230886</v>
      </c>
      <c r="B151" s="45" t="str">
        <f t="shared" si="87"/>
        <v>060623088601</v>
      </c>
      <c r="C151" s="46">
        <v>142</v>
      </c>
      <c r="D151" s="46">
        <v>53200431</v>
      </c>
      <c r="E151" s="47" t="s">
        <v>64</v>
      </c>
      <c r="F151" s="47" t="s">
        <v>409</v>
      </c>
      <c r="G151" s="47" t="s">
        <v>412</v>
      </c>
      <c r="H151" s="47" t="s">
        <v>68</v>
      </c>
      <c r="I151" s="47" t="s">
        <v>68</v>
      </c>
      <c r="J151" s="48" t="s">
        <v>413</v>
      </c>
      <c r="K151" s="47" t="s">
        <v>80</v>
      </c>
      <c r="L151" s="47">
        <v>1</v>
      </c>
      <c r="M151" s="47" t="s">
        <v>80</v>
      </c>
      <c r="N151" s="47"/>
      <c r="O151" s="49">
        <f t="shared" si="88"/>
        <v>6102</v>
      </c>
      <c r="P151" s="49">
        <f t="shared" si="89"/>
        <v>2443</v>
      </c>
      <c r="Q151" s="54"/>
      <c r="R151" s="51"/>
      <c r="S151" s="50" t="s">
        <v>81</v>
      </c>
      <c r="T151" s="50"/>
      <c r="U151" s="52">
        <v>386</v>
      </c>
      <c r="V151" s="52">
        <f t="shared" si="90"/>
        <v>155</v>
      </c>
      <c r="W151" s="52">
        <v>0</v>
      </c>
      <c r="X151" s="52">
        <f t="shared" si="91"/>
        <v>0</v>
      </c>
      <c r="Y151" s="52">
        <v>3624</v>
      </c>
      <c r="Z151" s="52">
        <f t="shared" si="92"/>
        <v>1450</v>
      </c>
      <c r="AA151" s="52">
        <v>140</v>
      </c>
      <c r="AB151" s="52">
        <f t="shared" si="93"/>
        <v>56</v>
      </c>
      <c r="AC151" s="52">
        <v>0</v>
      </c>
      <c r="AD151" s="52">
        <f t="shared" si="94"/>
        <v>0</v>
      </c>
      <c r="AE151" s="52">
        <v>0</v>
      </c>
      <c r="AF151" s="52">
        <f t="shared" si="95"/>
        <v>0</v>
      </c>
      <c r="AG151" s="52">
        <v>0</v>
      </c>
      <c r="AH151" s="52">
        <f t="shared" si="96"/>
        <v>0</v>
      </c>
      <c r="AI151" s="52">
        <v>0</v>
      </c>
      <c r="AJ151" s="52">
        <f t="shared" si="97"/>
        <v>0</v>
      </c>
      <c r="AK151" s="52">
        <v>0</v>
      </c>
      <c r="AL151" s="52">
        <f t="shared" si="98"/>
        <v>0</v>
      </c>
      <c r="AM151" s="52">
        <v>0</v>
      </c>
      <c r="AN151" s="52">
        <f t="shared" si="99"/>
        <v>0</v>
      </c>
      <c r="AO151" s="52">
        <v>0</v>
      </c>
      <c r="AP151" s="52">
        <f t="shared" si="100"/>
        <v>0</v>
      </c>
      <c r="AQ151" s="52">
        <v>0</v>
      </c>
      <c r="AR151" s="52">
        <f t="shared" si="101"/>
        <v>0</v>
      </c>
      <c r="AS151" s="52">
        <v>0</v>
      </c>
      <c r="AT151" s="52">
        <f t="shared" si="102"/>
        <v>0</v>
      </c>
      <c r="AU151" s="52">
        <v>20</v>
      </c>
      <c r="AV151" s="52">
        <f t="shared" si="103"/>
        <v>8</v>
      </c>
      <c r="AW151" s="52">
        <v>240</v>
      </c>
      <c r="AX151" s="52">
        <f t="shared" si="104"/>
        <v>96</v>
      </c>
      <c r="AY151" s="52">
        <v>1500</v>
      </c>
      <c r="AZ151" s="52">
        <f t="shared" si="105"/>
        <v>600</v>
      </c>
      <c r="BA151" s="52">
        <v>0</v>
      </c>
      <c r="BB151" s="52">
        <f t="shared" si="106"/>
        <v>0</v>
      </c>
      <c r="BC151" s="52">
        <v>0</v>
      </c>
      <c r="BD151" s="52">
        <f t="shared" si="107"/>
        <v>0</v>
      </c>
      <c r="BE151" s="52">
        <v>0</v>
      </c>
      <c r="BF151" s="52">
        <f t="shared" si="108"/>
        <v>0</v>
      </c>
      <c r="BG151" s="52">
        <v>0</v>
      </c>
      <c r="BH151" s="52">
        <f t="shared" si="109"/>
        <v>0</v>
      </c>
      <c r="BI151" s="52">
        <v>13</v>
      </c>
      <c r="BJ151" s="52">
        <f t="shared" si="110"/>
        <v>6</v>
      </c>
      <c r="BK151" s="52">
        <v>0</v>
      </c>
      <c r="BL151" s="52">
        <f t="shared" si="111"/>
        <v>0</v>
      </c>
      <c r="BM151" s="49">
        <v>0</v>
      </c>
      <c r="BN151" s="52">
        <f t="shared" si="112"/>
        <v>0</v>
      </c>
      <c r="BO151" s="52">
        <v>179</v>
      </c>
      <c r="BP151" s="52">
        <f t="shared" si="113"/>
        <v>72</v>
      </c>
      <c r="BQ151" s="52">
        <v>0</v>
      </c>
      <c r="BR151" s="52">
        <f t="shared" si="114"/>
        <v>0</v>
      </c>
      <c r="BS151" s="52">
        <v>0</v>
      </c>
      <c r="BT151" s="52">
        <f t="shared" si="115"/>
        <v>0</v>
      </c>
      <c r="BU151" s="52">
        <v>0</v>
      </c>
      <c r="BV151" s="52">
        <f t="shared" si="116"/>
        <v>0</v>
      </c>
      <c r="BW151" s="52">
        <v>0</v>
      </c>
      <c r="BX151" s="52">
        <f t="shared" si="117"/>
        <v>0</v>
      </c>
      <c r="BY151" s="52">
        <v>0</v>
      </c>
      <c r="BZ151" s="52">
        <f t="shared" si="118"/>
        <v>0</v>
      </c>
      <c r="CA151" s="52">
        <v>0</v>
      </c>
      <c r="CB151" s="52">
        <f t="shared" si="119"/>
        <v>0</v>
      </c>
      <c r="CC151" s="52">
        <v>0</v>
      </c>
      <c r="CD151" s="52">
        <f t="shared" si="120"/>
        <v>0</v>
      </c>
      <c r="CE151" s="52">
        <v>0</v>
      </c>
      <c r="CF151" s="52">
        <f t="shared" si="121"/>
        <v>0</v>
      </c>
      <c r="CG151" s="52">
        <v>0</v>
      </c>
      <c r="CH151" s="52">
        <f t="shared" si="122"/>
        <v>0</v>
      </c>
      <c r="CI151" s="52">
        <v>0</v>
      </c>
      <c r="CJ151" s="52">
        <f t="shared" si="123"/>
        <v>0</v>
      </c>
      <c r="CK151" s="52">
        <v>0</v>
      </c>
      <c r="CL151" s="52">
        <f t="shared" si="124"/>
        <v>0</v>
      </c>
      <c r="CM151" s="52">
        <v>0</v>
      </c>
      <c r="CN151" s="52">
        <f t="shared" si="125"/>
        <v>0</v>
      </c>
      <c r="CO151" s="52">
        <v>0</v>
      </c>
      <c r="CP151" s="52">
        <f t="shared" si="126"/>
        <v>0</v>
      </c>
      <c r="CQ151" s="52">
        <v>0</v>
      </c>
      <c r="CR151" s="52">
        <f t="shared" si="127"/>
        <v>0</v>
      </c>
    </row>
    <row r="152" spans="1:96" s="53" customFormat="1" ht="89.25" hidden="1">
      <c r="A152" s="45" t="str">
        <f t="shared" si="86"/>
        <v>0606650182</v>
      </c>
      <c r="B152" s="45" t="str">
        <f t="shared" si="87"/>
        <v>060665018200</v>
      </c>
      <c r="C152" s="46">
        <v>143</v>
      </c>
      <c r="D152" s="46">
        <v>53100304</v>
      </c>
      <c r="E152" s="47" t="s">
        <v>64</v>
      </c>
      <c r="F152" s="47" t="s">
        <v>414</v>
      </c>
      <c r="G152" s="47" t="s">
        <v>415</v>
      </c>
      <c r="H152" s="47" t="s">
        <v>74</v>
      </c>
      <c r="I152" s="47" t="s">
        <v>68</v>
      </c>
      <c r="J152" s="48" t="s">
        <v>416</v>
      </c>
      <c r="K152" s="47" t="s">
        <v>80</v>
      </c>
      <c r="L152" s="47">
        <v>1</v>
      </c>
      <c r="M152" s="47" t="s">
        <v>80</v>
      </c>
      <c r="N152" s="47"/>
      <c r="O152" s="49">
        <f t="shared" si="88"/>
        <v>34</v>
      </c>
      <c r="P152" s="49">
        <f t="shared" si="89"/>
        <v>15</v>
      </c>
      <c r="Q152" s="54"/>
      <c r="R152" s="51"/>
      <c r="S152" s="50" t="s">
        <v>81</v>
      </c>
      <c r="T152" s="50"/>
      <c r="U152" s="52">
        <v>26</v>
      </c>
      <c r="V152" s="52">
        <f t="shared" si="90"/>
        <v>11</v>
      </c>
      <c r="W152" s="52">
        <v>0</v>
      </c>
      <c r="X152" s="52">
        <f t="shared" si="91"/>
        <v>0</v>
      </c>
      <c r="Y152" s="52">
        <v>0</v>
      </c>
      <c r="Z152" s="52">
        <f t="shared" si="92"/>
        <v>0</v>
      </c>
      <c r="AA152" s="52">
        <v>8</v>
      </c>
      <c r="AB152" s="52">
        <f t="shared" si="93"/>
        <v>4</v>
      </c>
      <c r="AC152" s="52">
        <v>0</v>
      </c>
      <c r="AD152" s="52">
        <f t="shared" si="94"/>
        <v>0</v>
      </c>
      <c r="AE152" s="52">
        <v>0</v>
      </c>
      <c r="AF152" s="52">
        <f t="shared" si="95"/>
        <v>0</v>
      </c>
      <c r="AG152" s="52">
        <v>0</v>
      </c>
      <c r="AH152" s="52">
        <f t="shared" si="96"/>
        <v>0</v>
      </c>
      <c r="AI152" s="52">
        <v>0</v>
      </c>
      <c r="AJ152" s="52">
        <f t="shared" si="97"/>
        <v>0</v>
      </c>
      <c r="AK152" s="52">
        <v>0</v>
      </c>
      <c r="AL152" s="52">
        <f t="shared" si="98"/>
        <v>0</v>
      </c>
      <c r="AM152" s="52">
        <v>0</v>
      </c>
      <c r="AN152" s="52">
        <f t="shared" si="99"/>
        <v>0</v>
      </c>
      <c r="AO152" s="52">
        <v>0</v>
      </c>
      <c r="AP152" s="52">
        <f t="shared" si="100"/>
        <v>0</v>
      </c>
      <c r="AQ152" s="52">
        <v>0</v>
      </c>
      <c r="AR152" s="52">
        <f t="shared" si="101"/>
        <v>0</v>
      </c>
      <c r="AS152" s="52">
        <v>0</v>
      </c>
      <c r="AT152" s="52">
        <f t="shared" si="102"/>
        <v>0</v>
      </c>
      <c r="AU152" s="52">
        <v>0</v>
      </c>
      <c r="AV152" s="52">
        <f t="shared" si="103"/>
        <v>0</v>
      </c>
      <c r="AW152" s="52">
        <v>0</v>
      </c>
      <c r="AX152" s="52">
        <f t="shared" si="104"/>
        <v>0</v>
      </c>
      <c r="AY152" s="52">
        <v>0</v>
      </c>
      <c r="AZ152" s="52">
        <f t="shared" si="105"/>
        <v>0</v>
      </c>
      <c r="BA152" s="52">
        <v>0</v>
      </c>
      <c r="BB152" s="52">
        <f t="shared" si="106"/>
        <v>0</v>
      </c>
      <c r="BC152" s="52">
        <v>0</v>
      </c>
      <c r="BD152" s="52">
        <f t="shared" si="107"/>
        <v>0</v>
      </c>
      <c r="BE152" s="52">
        <v>0</v>
      </c>
      <c r="BF152" s="52">
        <f t="shared" si="108"/>
        <v>0</v>
      </c>
      <c r="BG152" s="52">
        <v>0</v>
      </c>
      <c r="BH152" s="52">
        <f t="shared" si="109"/>
        <v>0</v>
      </c>
      <c r="BI152" s="52">
        <v>0</v>
      </c>
      <c r="BJ152" s="52">
        <f t="shared" si="110"/>
        <v>0</v>
      </c>
      <c r="BK152" s="52">
        <v>0</v>
      </c>
      <c r="BL152" s="52">
        <f t="shared" si="111"/>
        <v>0</v>
      </c>
      <c r="BM152" s="49">
        <v>0</v>
      </c>
      <c r="BN152" s="52">
        <f t="shared" si="112"/>
        <v>0</v>
      </c>
      <c r="BO152" s="52">
        <v>0</v>
      </c>
      <c r="BP152" s="52">
        <f t="shared" si="113"/>
        <v>0</v>
      </c>
      <c r="BQ152" s="52">
        <v>0</v>
      </c>
      <c r="BR152" s="52">
        <f t="shared" si="114"/>
        <v>0</v>
      </c>
      <c r="BS152" s="52">
        <v>0</v>
      </c>
      <c r="BT152" s="52">
        <f t="shared" si="115"/>
        <v>0</v>
      </c>
      <c r="BU152" s="52">
        <v>0</v>
      </c>
      <c r="BV152" s="52">
        <f t="shared" si="116"/>
        <v>0</v>
      </c>
      <c r="BW152" s="52">
        <v>0</v>
      </c>
      <c r="BX152" s="52">
        <f t="shared" si="117"/>
        <v>0</v>
      </c>
      <c r="BY152" s="52">
        <v>0</v>
      </c>
      <c r="BZ152" s="52">
        <f t="shared" si="118"/>
        <v>0</v>
      </c>
      <c r="CA152" s="52">
        <v>0</v>
      </c>
      <c r="CB152" s="52">
        <f t="shared" si="119"/>
        <v>0</v>
      </c>
      <c r="CC152" s="52">
        <v>0</v>
      </c>
      <c r="CD152" s="52">
        <f t="shared" si="120"/>
        <v>0</v>
      </c>
      <c r="CE152" s="52">
        <v>0</v>
      </c>
      <c r="CF152" s="52">
        <f t="shared" si="121"/>
        <v>0</v>
      </c>
      <c r="CG152" s="52">
        <v>0</v>
      </c>
      <c r="CH152" s="52">
        <f t="shared" si="122"/>
        <v>0</v>
      </c>
      <c r="CI152" s="52">
        <v>0</v>
      </c>
      <c r="CJ152" s="52">
        <f t="shared" si="123"/>
        <v>0</v>
      </c>
      <c r="CK152" s="52">
        <v>0</v>
      </c>
      <c r="CL152" s="52">
        <f t="shared" si="124"/>
        <v>0</v>
      </c>
      <c r="CM152" s="52">
        <v>0</v>
      </c>
      <c r="CN152" s="52">
        <f t="shared" si="125"/>
        <v>0</v>
      </c>
      <c r="CO152" s="52">
        <v>0</v>
      </c>
      <c r="CP152" s="52">
        <f t="shared" si="126"/>
        <v>0</v>
      </c>
      <c r="CQ152" s="52">
        <v>0</v>
      </c>
      <c r="CR152" s="52">
        <f t="shared" si="127"/>
        <v>0</v>
      </c>
    </row>
    <row r="153" spans="1:96" s="53" customFormat="1" ht="89.25" hidden="1">
      <c r="A153" s="45" t="str">
        <f t="shared" si="86"/>
        <v>0606650208</v>
      </c>
      <c r="B153" s="45" t="str">
        <f t="shared" si="87"/>
        <v>060665020800</v>
      </c>
      <c r="C153" s="46">
        <v>144</v>
      </c>
      <c r="D153" s="46">
        <v>53100304</v>
      </c>
      <c r="E153" s="47" t="s">
        <v>64</v>
      </c>
      <c r="F153" s="47" t="s">
        <v>414</v>
      </c>
      <c r="G153" s="47" t="s">
        <v>417</v>
      </c>
      <c r="H153" s="47" t="s">
        <v>74</v>
      </c>
      <c r="I153" s="47" t="s">
        <v>68</v>
      </c>
      <c r="J153" s="48" t="s">
        <v>418</v>
      </c>
      <c r="K153" s="47" t="s">
        <v>80</v>
      </c>
      <c r="L153" s="47">
        <v>1</v>
      </c>
      <c r="M153" s="47" t="s">
        <v>80</v>
      </c>
      <c r="N153" s="47"/>
      <c r="O153" s="49">
        <f t="shared" si="88"/>
        <v>321</v>
      </c>
      <c r="P153" s="49">
        <f t="shared" si="89"/>
        <v>130</v>
      </c>
      <c r="Q153" s="54"/>
      <c r="R153" s="51"/>
      <c r="S153" s="50" t="s">
        <v>81</v>
      </c>
      <c r="T153" s="50"/>
      <c r="U153" s="52">
        <v>30</v>
      </c>
      <c r="V153" s="52">
        <f t="shared" si="90"/>
        <v>12</v>
      </c>
      <c r="W153" s="52">
        <v>0</v>
      </c>
      <c r="X153" s="52">
        <f t="shared" si="91"/>
        <v>0</v>
      </c>
      <c r="Y153" s="52">
        <v>0</v>
      </c>
      <c r="Z153" s="52">
        <f t="shared" si="92"/>
        <v>0</v>
      </c>
      <c r="AA153" s="52">
        <v>8</v>
      </c>
      <c r="AB153" s="52">
        <f t="shared" si="93"/>
        <v>4</v>
      </c>
      <c r="AC153" s="52">
        <v>0</v>
      </c>
      <c r="AD153" s="52">
        <f t="shared" si="94"/>
        <v>0</v>
      </c>
      <c r="AE153" s="52">
        <v>0</v>
      </c>
      <c r="AF153" s="52">
        <f t="shared" si="95"/>
        <v>0</v>
      </c>
      <c r="AG153" s="52">
        <v>283</v>
      </c>
      <c r="AH153" s="52">
        <f t="shared" si="96"/>
        <v>114</v>
      </c>
      <c r="AI153" s="52">
        <v>0</v>
      </c>
      <c r="AJ153" s="52">
        <f t="shared" si="97"/>
        <v>0</v>
      </c>
      <c r="AK153" s="52">
        <v>0</v>
      </c>
      <c r="AL153" s="52">
        <f t="shared" si="98"/>
        <v>0</v>
      </c>
      <c r="AM153" s="52">
        <v>0</v>
      </c>
      <c r="AN153" s="52">
        <f t="shared" si="99"/>
        <v>0</v>
      </c>
      <c r="AO153" s="52">
        <v>0</v>
      </c>
      <c r="AP153" s="52">
        <f t="shared" si="100"/>
        <v>0</v>
      </c>
      <c r="AQ153" s="52">
        <v>0</v>
      </c>
      <c r="AR153" s="52">
        <f t="shared" si="101"/>
        <v>0</v>
      </c>
      <c r="AS153" s="52">
        <v>0</v>
      </c>
      <c r="AT153" s="52">
        <f t="shared" si="102"/>
        <v>0</v>
      </c>
      <c r="AU153" s="52">
        <v>0</v>
      </c>
      <c r="AV153" s="52">
        <f t="shared" si="103"/>
        <v>0</v>
      </c>
      <c r="AW153" s="52">
        <v>0</v>
      </c>
      <c r="AX153" s="52">
        <f t="shared" si="104"/>
        <v>0</v>
      </c>
      <c r="AY153" s="52">
        <v>0</v>
      </c>
      <c r="AZ153" s="52">
        <f t="shared" si="105"/>
        <v>0</v>
      </c>
      <c r="BA153" s="52">
        <v>0</v>
      </c>
      <c r="BB153" s="52">
        <f t="shared" si="106"/>
        <v>0</v>
      </c>
      <c r="BC153" s="52">
        <v>0</v>
      </c>
      <c r="BD153" s="52">
        <f t="shared" si="107"/>
        <v>0</v>
      </c>
      <c r="BE153" s="52">
        <v>0</v>
      </c>
      <c r="BF153" s="52">
        <f t="shared" si="108"/>
        <v>0</v>
      </c>
      <c r="BG153" s="52">
        <v>0</v>
      </c>
      <c r="BH153" s="52">
        <f t="shared" si="109"/>
        <v>0</v>
      </c>
      <c r="BI153" s="52">
        <v>0</v>
      </c>
      <c r="BJ153" s="52">
        <f t="shared" si="110"/>
        <v>0</v>
      </c>
      <c r="BK153" s="52">
        <v>0</v>
      </c>
      <c r="BL153" s="52">
        <f t="shared" si="111"/>
        <v>0</v>
      </c>
      <c r="BM153" s="49">
        <v>0</v>
      </c>
      <c r="BN153" s="52">
        <f t="shared" si="112"/>
        <v>0</v>
      </c>
      <c r="BO153" s="52">
        <v>0</v>
      </c>
      <c r="BP153" s="52">
        <f t="shared" si="113"/>
        <v>0</v>
      </c>
      <c r="BQ153" s="52">
        <v>0</v>
      </c>
      <c r="BR153" s="52">
        <f t="shared" si="114"/>
        <v>0</v>
      </c>
      <c r="BS153" s="52">
        <v>0</v>
      </c>
      <c r="BT153" s="52">
        <f t="shared" si="115"/>
        <v>0</v>
      </c>
      <c r="BU153" s="52">
        <v>0</v>
      </c>
      <c r="BV153" s="52">
        <f t="shared" si="116"/>
        <v>0</v>
      </c>
      <c r="BW153" s="52">
        <v>0</v>
      </c>
      <c r="BX153" s="52">
        <f t="shared" si="117"/>
        <v>0</v>
      </c>
      <c r="BY153" s="52">
        <v>0</v>
      </c>
      <c r="BZ153" s="52">
        <f t="shared" si="118"/>
        <v>0</v>
      </c>
      <c r="CA153" s="52">
        <v>0</v>
      </c>
      <c r="CB153" s="52">
        <f t="shared" si="119"/>
        <v>0</v>
      </c>
      <c r="CC153" s="52">
        <v>0</v>
      </c>
      <c r="CD153" s="52">
        <f t="shared" si="120"/>
        <v>0</v>
      </c>
      <c r="CE153" s="52">
        <v>0</v>
      </c>
      <c r="CF153" s="52">
        <f t="shared" si="121"/>
        <v>0</v>
      </c>
      <c r="CG153" s="52">
        <v>0</v>
      </c>
      <c r="CH153" s="52">
        <f t="shared" si="122"/>
        <v>0</v>
      </c>
      <c r="CI153" s="52">
        <v>0</v>
      </c>
      <c r="CJ153" s="52">
        <f t="shared" si="123"/>
        <v>0</v>
      </c>
      <c r="CK153" s="52">
        <v>0</v>
      </c>
      <c r="CL153" s="52">
        <f t="shared" si="124"/>
        <v>0</v>
      </c>
      <c r="CM153" s="52">
        <v>0</v>
      </c>
      <c r="CN153" s="52">
        <f t="shared" si="125"/>
        <v>0</v>
      </c>
      <c r="CO153" s="52">
        <v>0</v>
      </c>
      <c r="CP153" s="52">
        <f t="shared" si="126"/>
        <v>0</v>
      </c>
      <c r="CQ153" s="52">
        <v>0</v>
      </c>
      <c r="CR153" s="52">
        <f t="shared" si="127"/>
        <v>0</v>
      </c>
    </row>
    <row r="154" spans="1:96" s="53" customFormat="1" ht="89.25" hidden="1">
      <c r="A154" s="45" t="str">
        <f t="shared" si="86"/>
        <v>0606650257</v>
      </c>
      <c r="B154" s="45" t="str">
        <f t="shared" si="87"/>
        <v>060665025700</v>
      </c>
      <c r="C154" s="46">
        <v>145</v>
      </c>
      <c r="D154" s="46">
        <v>53100304</v>
      </c>
      <c r="E154" s="47" t="s">
        <v>64</v>
      </c>
      <c r="F154" s="47" t="s">
        <v>414</v>
      </c>
      <c r="G154" s="47" t="s">
        <v>419</v>
      </c>
      <c r="H154" s="47" t="s">
        <v>74</v>
      </c>
      <c r="I154" s="47" t="s">
        <v>68</v>
      </c>
      <c r="J154" s="48" t="s">
        <v>420</v>
      </c>
      <c r="K154" s="47" t="s">
        <v>80</v>
      </c>
      <c r="L154" s="47">
        <v>1</v>
      </c>
      <c r="M154" s="47" t="s">
        <v>80</v>
      </c>
      <c r="N154" s="47"/>
      <c r="O154" s="49">
        <f t="shared" si="88"/>
        <v>83</v>
      </c>
      <c r="P154" s="49">
        <f t="shared" si="89"/>
        <v>34</v>
      </c>
      <c r="Q154" s="54"/>
      <c r="R154" s="51"/>
      <c r="S154" s="50" t="s">
        <v>81</v>
      </c>
      <c r="T154" s="50"/>
      <c r="U154" s="52">
        <v>75</v>
      </c>
      <c r="V154" s="52">
        <f t="shared" si="90"/>
        <v>30</v>
      </c>
      <c r="W154" s="52">
        <v>0</v>
      </c>
      <c r="X154" s="52">
        <f t="shared" si="91"/>
        <v>0</v>
      </c>
      <c r="Y154" s="52">
        <v>0</v>
      </c>
      <c r="Z154" s="52">
        <f t="shared" si="92"/>
        <v>0</v>
      </c>
      <c r="AA154" s="52">
        <v>8</v>
      </c>
      <c r="AB154" s="52">
        <f t="shared" si="93"/>
        <v>4</v>
      </c>
      <c r="AC154" s="52">
        <v>0</v>
      </c>
      <c r="AD154" s="52">
        <f t="shared" si="94"/>
        <v>0</v>
      </c>
      <c r="AE154" s="52">
        <v>0</v>
      </c>
      <c r="AF154" s="52">
        <f t="shared" si="95"/>
        <v>0</v>
      </c>
      <c r="AG154" s="52">
        <v>0</v>
      </c>
      <c r="AH154" s="52">
        <f t="shared" si="96"/>
        <v>0</v>
      </c>
      <c r="AI154" s="52">
        <v>0</v>
      </c>
      <c r="AJ154" s="52">
        <f t="shared" si="97"/>
        <v>0</v>
      </c>
      <c r="AK154" s="52">
        <v>0</v>
      </c>
      <c r="AL154" s="52">
        <f t="shared" si="98"/>
        <v>0</v>
      </c>
      <c r="AM154" s="52">
        <v>0</v>
      </c>
      <c r="AN154" s="52">
        <f t="shared" si="99"/>
        <v>0</v>
      </c>
      <c r="AO154" s="52">
        <v>0</v>
      </c>
      <c r="AP154" s="52">
        <f t="shared" si="100"/>
        <v>0</v>
      </c>
      <c r="AQ154" s="52">
        <v>0</v>
      </c>
      <c r="AR154" s="52">
        <f t="shared" si="101"/>
        <v>0</v>
      </c>
      <c r="AS154" s="52">
        <v>0</v>
      </c>
      <c r="AT154" s="52">
        <f t="shared" si="102"/>
        <v>0</v>
      </c>
      <c r="AU154" s="52">
        <v>0</v>
      </c>
      <c r="AV154" s="52">
        <f t="shared" si="103"/>
        <v>0</v>
      </c>
      <c r="AW154" s="52">
        <v>0</v>
      </c>
      <c r="AX154" s="52">
        <f t="shared" si="104"/>
        <v>0</v>
      </c>
      <c r="AY154" s="52">
        <v>0</v>
      </c>
      <c r="AZ154" s="52">
        <f t="shared" si="105"/>
        <v>0</v>
      </c>
      <c r="BA154" s="52">
        <v>0</v>
      </c>
      <c r="BB154" s="52">
        <f t="shared" si="106"/>
        <v>0</v>
      </c>
      <c r="BC154" s="52">
        <v>0</v>
      </c>
      <c r="BD154" s="52">
        <f t="shared" si="107"/>
        <v>0</v>
      </c>
      <c r="BE154" s="52">
        <v>0</v>
      </c>
      <c r="BF154" s="52">
        <f t="shared" si="108"/>
        <v>0</v>
      </c>
      <c r="BG154" s="52">
        <v>0</v>
      </c>
      <c r="BH154" s="52">
        <f t="shared" si="109"/>
        <v>0</v>
      </c>
      <c r="BI154" s="52">
        <v>0</v>
      </c>
      <c r="BJ154" s="52">
        <f t="shared" si="110"/>
        <v>0</v>
      </c>
      <c r="BK154" s="52">
        <v>0</v>
      </c>
      <c r="BL154" s="52">
        <f t="shared" si="111"/>
        <v>0</v>
      </c>
      <c r="BM154" s="49">
        <v>0</v>
      </c>
      <c r="BN154" s="52">
        <f t="shared" si="112"/>
        <v>0</v>
      </c>
      <c r="BO154" s="52">
        <v>0</v>
      </c>
      <c r="BP154" s="52">
        <f t="shared" si="113"/>
        <v>0</v>
      </c>
      <c r="BQ154" s="52">
        <v>0</v>
      </c>
      <c r="BR154" s="52">
        <f t="shared" si="114"/>
        <v>0</v>
      </c>
      <c r="BS154" s="52">
        <v>0</v>
      </c>
      <c r="BT154" s="52">
        <f t="shared" si="115"/>
        <v>0</v>
      </c>
      <c r="BU154" s="52">
        <v>0</v>
      </c>
      <c r="BV154" s="52">
        <f t="shared" si="116"/>
        <v>0</v>
      </c>
      <c r="BW154" s="52">
        <v>0</v>
      </c>
      <c r="BX154" s="52">
        <f t="shared" si="117"/>
        <v>0</v>
      </c>
      <c r="BY154" s="52">
        <v>0</v>
      </c>
      <c r="BZ154" s="52">
        <f t="shared" si="118"/>
        <v>0</v>
      </c>
      <c r="CA154" s="52">
        <v>0</v>
      </c>
      <c r="CB154" s="52">
        <f t="shared" si="119"/>
        <v>0</v>
      </c>
      <c r="CC154" s="52">
        <v>0</v>
      </c>
      <c r="CD154" s="52">
        <f t="shared" si="120"/>
        <v>0</v>
      </c>
      <c r="CE154" s="52">
        <v>0</v>
      </c>
      <c r="CF154" s="52">
        <f t="shared" si="121"/>
        <v>0</v>
      </c>
      <c r="CG154" s="52">
        <v>0</v>
      </c>
      <c r="CH154" s="52">
        <f t="shared" si="122"/>
        <v>0</v>
      </c>
      <c r="CI154" s="52">
        <v>0</v>
      </c>
      <c r="CJ154" s="52">
        <f t="shared" si="123"/>
        <v>0</v>
      </c>
      <c r="CK154" s="52">
        <v>0</v>
      </c>
      <c r="CL154" s="52">
        <f t="shared" si="124"/>
        <v>0</v>
      </c>
      <c r="CM154" s="52">
        <v>0</v>
      </c>
      <c r="CN154" s="52">
        <f t="shared" si="125"/>
        <v>0</v>
      </c>
      <c r="CO154" s="52">
        <v>0</v>
      </c>
      <c r="CP154" s="52">
        <f t="shared" si="126"/>
        <v>0</v>
      </c>
      <c r="CQ154" s="52">
        <v>0</v>
      </c>
      <c r="CR154" s="52">
        <f t="shared" si="127"/>
        <v>0</v>
      </c>
    </row>
    <row r="155" spans="1:96" s="53" customFormat="1" ht="89.25" hidden="1">
      <c r="A155" s="45" t="str">
        <f t="shared" si="86"/>
        <v>0606650281</v>
      </c>
      <c r="B155" s="45" t="str">
        <f t="shared" si="87"/>
        <v>060665028100</v>
      </c>
      <c r="C155" s="46">
        <v>146</v>
      </c>
      <c r="D155" s="46">
        <v>53100304</v>
      </c>
      <c r="E155" s="47" t="s">
        <v>64</v>
      </c>
      <c r="F155" s="47" t="s">
        <v>414</v>
      </c>
      <c r="G155" s="47" t="s">
        <v>421</v>
      </c>
      <c r="H155" s="47" t="s">
        <v>74</v>
      </c>
      <c r="I155" s="47" t="s">
        <v>68</v>
      </c>
      <c r="J155" s="48" t="s">
        <v>422</v>
      </c>
      <c r="K155" s="47" t="s">
        <v>80</v>
      </c>
      <c r="L155" s="47">
        <v>1</v>
      </c>
      <c r="M155" s="47" t="s">
        <v>80</v>
      </c>
      <c r="N155" s="47"/>
      <c r="O155" s="49">
        <f t="shared" si="88"/>
        <v>31</v>
      </c>
      <c r="P155" s="49">
        <f t="shared" si="89"/>
        <v>14</v>
      </c>
      <c r="Q155" s="54"/>
      <c r="R155" s="51"/>
      <c r="S155" s="50" t="s">
        <v>81</v>
      </c>
      <c r="T155" s="50"/>
      <c r="U155" s="52">
        <v>23</v>
      </c>
      <c r="V155" s="52">
        <f t="shared" si="90"/>
        <v>10</v>
      </c>
      <c r="W155" s="52">
        <v>0</v>
      </c>
      <c r="X155" s="52">
        <f t="shared" si="91"/>
        <v>0</v>
      </c>
      <c r="Y155" s="52">
        <v>0</v>
      </c>
      <c r="Z155" s="52">
        <f t="shared" si="92"/>
        <v>0</v>
      </c>
      <c r="AA155" s="52">
        <v>8</v>
      </c>
      <c r="AB155" s="52">
        <f t="shared" si="93"/>
        <v>4</v>
      </c>
      <c r="AC155" s="52">
        <v>0</v>
      </c>
      <c r="AD155" s="52">
        <f t="shared" si="94"/>
        <v>0</v>
      </c>
      <c r="AE155" s="52">
        <v>0</v>
      </c>
      <c r="AF155" s="52">
        <f t="shared" si="95"/>
        <v>0</v>
      </c>
      <c r="AG155" s="52">
        <v>0</v>
      </c>
      <c r="AH155" s="52">
        <f t="shared" si="96"/>
        <v>0</v>
      </c>
      <c r="AI155" s="52">
        <v>0</v>
      </c>
      <c r="AJ155" s="52">
        <f t="shared" si="97"/>
        <v>0</v>
      </c>
      <c r="AK155" s="52">
        <v>0</v>
      </c>
      <c r="AL155" s="52">
        <f t="shared" si="98"/>
        <v>0</v>
      </c>
      <c r="AM155" s="52">
        <v>0</v>
      </c>
      <c r="AN155" s="52">
        <f t="shared" si="99"/>
        <v>0</v>
      </c>
      <c r="AO155" s="52">
        <v>0</v>
      </c>
      <c r="AP155" s="52">
        <f t="shared" si="100"/>
        <v>0</v>
      </c>
      <c r="AQ155" s="52">
        <v>0</v>
      </c>
      <c r="AR155" s="52">
        <f t="shared" si="101"/>
        <v>0</v>
      </c>
      <c r="AS155" s="52">
        <v>0</v>
      </c>
      <c r="AT155" s="52">
        <f t="shared" si="102"/>
        <v>0</v>
      </c>
      <c r="AU155" s="52">
        <v>0</v>
      </c>
      <c r="AV155" s="52">
        <f t="shared" si="103"/>
        <v>0</v>
      </c>
      <c r="AW155" s="52">
        <v>0</v>
      </c>
      <c r="AX155" s="52">
        <f t="shared" si="104"/>
        <v>0</v>
      </c>
      <c r="AY155" s="52">
        <v>0</v>
      </c>
      <c r="AZ155" s="52">
        <f t="shared" si="105"/>
        <v>0</v>
      </c>
      <c r="BA155" s="52">
        <v>0</v>
      </c>
      <c r="BB155" s="52">
        <f t="shared" si="106"/>
        <v>0</v>
      </c>
      <c r="BC155" s="52">
        <v>0</v>
      </c>
      <c r="BD155" s="52">
        <f t="shared" si="107"/>
        <v>0</v>
      </c>
      <c r="BE155" s="52">
        <v>0</v>
      </c>
      <c r="BF155" s="52">
        <f t="shared" si="108"/>
        <v>0</v>
      </c>
      <c r="BG155" s="52">
        <v>0</v>
      </c>
      <c r="BH155" s="52">
        <f t="shared" si="109"/>
        <v>0</v>
      </c>
      <c r="BI155" s="52">
        <v>0</v>
      </c>
      <c r="BJ155" s="52">
        <f t="shared" si="110"/>
        <v>0</v>
      </c>
      <c r="BK155" s="52">
        <v>0</v>
      </c>
      <c r="BL155" s="52">
        <f t="shared" si="111"/>
        <v>0</v>
      </c>
      <c r="BM155" s="49">
        <v>0</v>
      </c>
      <c r="BN155" s="52">
        <f t="shared" si="112"/>
        <v>0</v>
      </c>
      <c r="BO155" s="52">
        <v>0</v>
      </c>
      <c r="BP155" s="52">
        <f t="shared" si="113"/>
        <v>0</v>
      </c>
      <c r="BQ155" s="52">
        <v>0</v>
      </c>
      <c r="BR155" s="52">
        <f t="shared" si="114"/>
        <v>0</v>
      </c>
      <c r="BS155" s="52">
        <v>0</v>
      </c>
      <c r="BT155" s="52">
        <f t="shared" si="115"/>
        <v>0</v>
      </c>
      <c r="BU155" s="52">
        <v>0</v>
      </c>
      <c r="BV155" s="52">
        <f t="shared" si="116"/>
        <v>0</v>
      </c>
      <c r="BW155" s="52">
        <v>0</v>
      </c>
      <c r="BX155" s="52">
        <f t="shared" si="117"/>
        <v>0</v>
      </c>
      <c r="BY155" s="52">
        <v>0</v>
      </c>
      <c r="BZ155" s="52">
        <f t="shared" si="118"/>
        <v>0</v>
      </c>
      <c r="CA155" s="52">
        <v>0</v>
      </c>
      <c r="CB155" s="52">
        <f t="shared" si="119"/>
        <v>0</v>
      </c>
      <c r="CC155" s="52">
        <v>0</v>
      </c>
      <c r="CD155" s="52">
        <f t="shared" si="120"/>
        <v>0</v>
      </c>
      <c r="CE155" s="52">
        <v>0</v>
      </c>
      <c r="CF155" s="52">
        <f t="shared" si="121"/>
        <v>0</v>
      </c>
      <c r="CG155" s="52">
        <v>0</v>
      </c>
      <c r="CH155" s="52">
        <f t="shared" si="122"/>
        <v>0</v>
      </c>
      <c r="CI155" s="52">
        <v>0</v>
      </c>
      <c r="CJ155" s="52">
        <f t="shared" si="123"/>
        <v>0</v>
      </c>
      <c r="CK155" s="52">
        <v>0</v>
      </c>
      <c r="CL155" s="52">
        <f t="shared" si="124"/>
        <v>0</v>
      </c>
      <c r="CM155" s="52">
        <v>0</v>
      </c>
      <c r="CN155" s="52">
        <f t="shared" si="125"/>
        <v>0</v>
      </c>
      <c r="CO155" s="52">
        <v>0</v>
      </c>
      <c r="CP155" s="52">
        <f t="shared" si="126"/>
        <v>0</v>
      </c>
      <c r="CQ155" s="52">
        <v>0</v>
      </c>
      <c r="CR155" s="52">
        <f t="shared" si="127"/>
        <v>0</v>
      </c>
    </row>
    <row r="156" spans="1:96" s="53" customFormat="1" ht="89.25" hidden="1">
      <c r="A156" s="45" t="str">
        <f t="shared" si="86"/>
        <v>0606650299</v>
      </c>
      <c r="B156" s="45" t="str">
        <f t="shared" si="87"/>
        <v>060665029900</v>
      </c>
      <c r="C156" s="46">
        <v>147</v>
      </c>
      <c r="D156" s="46">
        <v>53100304</v>
      </c>
      <c r="E156" s="47" t="s">
        <v>64</v>
      </c>
      <c r="F156" s="47" t="s">
        <v>414</v>
      </c>
      <c r="G156" s="47" t="s">
        <v>423</v>
      </c>
      <c r="H156" s="47" t="s">
        <v>74</v>
      </c>
      <c r="I156" s="47" t="s">
        <v>68</v>
      </c>
      <c r="J156" s="48" t="s">
        <v>424</v>
      </c>
      <c r="K156" s="47" t="s">
        <v>80</v>
      </c>
      <c r="L156" s="47">
        <v>1</v>
      </c>
      <c r="M156" s="47" t="s">
        <v>80</v>
      </c>
      <c r="N156" s="47"/>
      <c r="O156" s="49">
        <f t="shared" si="88"/>
        <v>19</v>
      </c>
      <c r="P156" s="49">
        <f t="shared" si="89"/>
        <v>9</v>
      </c>
      <c r="Q156" s="54"/>
      <c r="R156" s="51"/>
      <c r="S156" s="50" t="s">
        <v>81</v>
      </c>
      <c r="T156" s="50"/>
      <c r="U156" s="52">
        <v>11</v>
      </c>
      <c r="V156" s="52">
        <f t="shared" si="90"/>
        <v>5</v>
      </c>
      <c r="W156" s="52">
        <v>0</v>
      </c>
      <c r="X156" s="52">
        <f t="shared" si="91"/>
        <v>0</v>
      </c>
      <c r="Y156" s="52">
        <v>0</v>
      </c>
      <c r="Z156" s="52">
        <f t="shared" si="92"/>
        <v>0</v>
      </c>
      <c r="AA156" s="52">
        <v>8</v>
      </c>
      <c r="AB156" s="52">
        <f t="shared" si="93"/>
        <v>4</v>
      </c>
      <c r="AC156" s="52">
        <v>0</v>
      </c>
      <c r="AD156" s="52">
        <f t="shared" si="94"/>
        <v>0</v>
      </c>
      <c r="AE156" s="52">
        <v>0</v>
      </c>
      <c r="AF156" s="52">
        <f t="shared" si="95"/>
        <v>0</v>
      </c>
      <c r="AG156" s="52">
        <v>0</v>
      </c>
      <c r="AH156" s="52">
        <f t="shared" si="96"/>
        <v>0</v>
      </c>
      <c r="AI156" s="52">
        <v>0</v>
      </c>
      <c r="AJ156" s="52">
        <f t="shared" si="97"/>
        <v>0</v>
      </c>
      <c r="AK156" s="52">
        <v>0</v>
      </c>
      <c r="AL156" s="52">
        <f t="shared" si="98"/>
        <v>0</v>
      </c>
      <c r="AM156" s="52">
        <v>0</v>
      </c>
      <c r="AN156" s="52">
        <f t="shared" si="99"/>
        <v>0</v>
      </c>
      <c r="AO156" s="52">
        <v>0</v>
      </c>
      <c r="AP156" s="52">
        <f t="shared" si="100"/>
        <v>0</v>
      </c>
      <c r="AQ156" s="52">
        <v>0</v>
      </c>
      <c r="AR156" s="52">
        <f t="shared" si="101"/>
        <v>0</v>
      </c>
      <c r="AS156" s="52">
        <v>0</v>
      </c>
      <c r="AT156" s="52">
        <f t="shared" si="102"/>
        <v>0</v>
      </c>
      <c r="AU156" s="52">
        <v>0</v>
      </c>
      <c r="AV156" s="52">
        <f t="shared" si="103"/>
        <v>0</v>
      </c>
      <c r="AW156" s="52">
        <v>0</v>
      </c>
      <c r="AX156" s="52">
        <f t="shared" si="104"/>
        <v>0</v>
      </c>
      <c r="AY156" s="52">
        <v>0</v>
      </c>
      <c r="AZ156" s="52">
        <f t="shared" si="105"/>
        <v>0</v>
      </c>
      <c r="BA156" s="52">
        <v>0</v>
      </c>
      <c r="BB156" s="52">
        <f t="shared" si="106"/>
        <v>0</v>
      </c>
      <c r="BC156" s="52">
        <v>0</v>
      </c>
      <c r="BD156" s="52">
        <f t="shared" si="107"/>
        <v>0</v>
      </c>
      <c r="BE156" s="52">
        <v>0</v>
      </c>
      <c r="BF156" s="52">
        <f t="shared" si="108"/>
        <v>0</v>
      </c>
      <c r="BG156" s="52">
        <v>0</v>
      </c>
      <c r="BH156" s="52">
        <f t="shared" si="109"/>
        <v>0</v>
      </c>
      <c r="BI156" s="52">
        <v>0</v>
      </c>
      <c r="BJ156" s="52">
        <f t="shared" si="110"/>
        <v>0</v>
      </c>
      <c r="BK156" s="52">
        <v>0</v>
      </c>
      <c r="BL156" s="52">
        <f t="shared" si="111"/>
        <v>0</v>
      </c>
      <c r="BM156" s="49">
        <v>0</v>
      </c>
      <c r="BN156" s="52">
        <f t="shared" si="112"/>
        <v>0</v>
      </c>
      <c r="BO156" s="52">
        <v>0</v>
      </c>
      <c r="BP156" s="52">
        <f t="shared" si="113"/>
        <v>0</v>
      </c>
      <c r="BQ156" s="52">
        <v>0</v>
      </c>
      <c r="BR156" s="52">
        <f t="shared" si="114"/>
        <v>0</v>
      </c>
      <c r="BS156" s="52">
        <v>0</v>
      </c>
      <c r="BT156" s="52">
        <f t="shared" si="115"/>
        <v>0</v>
      </c>
      <c r="BU156" s="52">
        <v>0</v>
      </c>
      <c r="BV156" s="52">
        <f t="shared" si="116"/>
        <v>0</v>
      </c>
      <c r="BW156" s="52">
        <v>0</v>
      </c>
      <c r="BX156" s="52">
        <f t="shared" si="117"/>
        <v>0</v>
      </c>
      <c r="BY156" s="52">
        <v>0</v>
      </c>
      <c r="BZ156" s="52">
        <f t="shared" si="118"/>
        <v>0</v>
      </c>
      <c r="CA156" s="52">
        <v>0</v>
      </c>
      <c r="CB156" s="52">
        <f t="shared" si="119"/>
        <v>0</v>
      </c>
      <c r="CC156" s="52">
        <v>0</v>
      </c>
      <c r="CD156" s="52">
        <f t="shared" si="120"/>
        <v>0</v>
      </c>
      <c r="CE156" s="52">
        <v>0</v>
      </c>
      <c r="CF156" s="52">
        <f t="shared" si="121"/>
        <v>0</v>
      </c>
      <c r="CG156" s="52">
        <v>0</v>
      </c>
      <c r="CH156" s="52">
        <f t="shared" si="122"/>
        <v>0</v>
      </c>
      <c r="CI156" s="52">
        <v>0</v>
      </c>
      <c r="CJ156" s="52">
        <f t="shared" si="123"/>
        <v>0</v>
      </c>
      <c r="CK156" s="52">
        <v>0</v>
      </c>
      <c r="CL156" s="52">
        <f t="shared" si="124"/>
        <v>0</v>
      </c>
      <c r="CM156" s="52">
        <v>0</v>
      </c>
      <c r="CN156" s="52">
        <f t="shared" si="125"/>
        <v>0</v>
      </c>
      <c r="CO156" s="52">
        <v>0</v>
      </c>
      <c r="CP156" s="52">
        <f t="shared" si="126"/>
        <v>0</v>
      </c>
      <c r="CQ156" s="52">
        <v>0</v>
      </c>
      <c r="CR156" s="52">
        <f t="shared" si="127"/>
        <v>0</v>
      </c>
    </row>
    <row r="157" spans="1:96" s="53" customFormat="1" ht="89.25" hidden="1">
      <c r="A157" s="45" t="str">
        <f t="shared" si="86"/>
        <v>0606650307</v>
      </c>
      <c r="B157" s="45" t="str">
        <f t="shared" si="87"/>
        <v>060665030700</v>
      </c>
      <c r="C157" s="46">
        <v>148</v>
      </c>
      <c r="D157" s="46">
        <v>53100304</v>
      </c>
      <c r="E157" s="47" t="s">
        <v>64</v>
      </c>
      <c r="F157" s="47" t="s">
        <v>414</v>
      </c>
      <c r="G157" s="47" t="s">
        <v>425</v>
      </c>
      <c r="H157" s="47" t="s">
        <v>74</v>
      </c>
      <c r="I157" s="47" t="s">
        <v>68</v>
      </c>
      <c r="J157" s="48" t="s">
        <v>426</v>
      </c>
      <c r="K157" s="47" t="s">
        <v>80</v>
      </c>
      <c r="L157" s="47">
        <v>1</v>
      </c>
      <c r="M157" s="47" t="s">
        <v>80</v>
      </c>
      <c r="N157" s="47"/>
      <c r="O157" s="49">
        <f t="shared" si="88"/>
        <v>19</v>
      </c>
      <c r="P157" s="49">
        <f t="shared" si="89"/>
        <v>9</v>
      </c>
      <c r="Q157" s="54"/>
      <c r="R157" s="51"/>
      <c r="S157" s="50" t="s">
        <v>81</v>
      </c>
      <c r="T157" s="50"/>
      <c r="U157" s="52">
        <v>11</v>
      </c>
      <c r="V157" s="52">
        <f t="shared" si="90"/>
        <v>5</v>
      </c>
      <c r="W157" s="52">
        <v>0</v>
      </c>
      <c r="X157" s="52">
        <f t="shared" si="91"/>
        <v>0</v>
      </c>
      <c r="Y157" s="52">
        <v>0</v>
      </c>
      <c r="Z157" s="52">
        <f t="shared" si="92"/>
        <v>0</v>
      </c>
      <c r="AA157" s="52">
        <v>8</v>
      </c>
      <c r="AB157" s="52">
        <f t="shared" si="93"/>
        <v>4</v>
      </c>
      <c r="AC157" s="52">
        <v>0</v>
      </c>
      <c r="AD157" s="52">
        <f t="shared" si="94"/>
        <v>0</v>
      </c>
      <c r="AE157" s="52">
        <v>0</v>
      </c>
      <c r="AF157" s="52">
        <f t="shared" si="95"/>
        <v>0</v>
      </c>
      <c r="AG157" s="52">
        <v>0</v>
      </c>
      <c r="AH157" s="52">
        <f t="shared" si="96"/>
        <v>0</v>
      </c>
      <c r="AI157" s="52">
        <v>0</v>
      </c>
      <c r="AJ157" s="52">
        <f t="shared" si="97"/>
        <v>0</v>
      </c>
      <c r="AK157" s="52">
        <v>0</v>
      </c>
      <c r="AL157" s="52">
        <f t="shared" si="98"/>
        <v>0</v>
      </c>
      <c r="AM157" s="52">
        <v>0</v>
      </c>
      <c r="AN157" s="52">
        <f t="shared" si="99"/>
        <v>0</v>
      </c>
      <c r="AO157" s="52">
        <v>0</v>
      </c>
      <c r="AP157" s="52">
        <f t="shared" si="100"/>
        <v>0</v>
      </c>
      <c r="AQ157" s="52">
        <v>0</v>
      </c>
      <c r="AR157" s="52">
        <f t="shared" si="101"/>
        <v>0</v>
      </c>
      <c r="AS157" s="52">
        <v>0</v>
      </c>
      <c r="AT157" s="52">
        <f t="shared" si="102"/>
        <v>0</v>
      </c>
      <c r="AU157" s="52">
        <v>0</v>
      </c>
      <c r="AV157" s="52">
        <f t="shared" si="103"/>
        <v>0</v>
      </c>
      <c r="AW157" s="52">
        <v>0</v>
      </c>
      <c r="AX157" s="52">
        <f t="shared" si="104"/>
        <v>0</v>
      </c>
      <c r="AY157" s="52">
        <v>0</v>
      </c>
      <c r="AZ157" s="52">
        <f t="shared" si="105"/>
        <v>0</v>
      </c>
      <c r="BA157" s="52">
        <v>0</v>
      </c>
      <c r="BB157" s="52">
        <f t="shared" si="106"/>
        <v>0</v>
      </c>
      <c r="BC157" s="52">
        <v>0</v>
      </c>
      <c r="BD157" s="52">
        <f t="shared" si="107"/>
        <v>0</v>
      </c>
      <c r="BE157" s="52">
        <v>0</v>
      </c>
      <c r="BF157" s="52">
        <f t="shared" si="108"/>
        <v>0</v>
      </c>
      <c r="BG157" s="52">
        <v>0</v>
      </c>
      <c r="BH157" s="52">
        <f t="shared" si="109"/>
        <v>0</v>
      </c>
      <c r="BI157" s="52">
        <v>0</v>
      </c>
      <c r="BJ157" s="52">
        <f t="shared" si="110"/>
        <v>0</v>
      </c>
      <c r="BK157" s="52">
        <v>0</v>
      </c>
      <c r="BL157" s="52">
        <f t="shared" si="111"/>
        <v>0</v>
      </c>
      <c r="BM157" s="49">
        <v>0</v>
      </c>
      <c r="BN157" s="52">
        <f t="shared" si="112"/>
        <v>0</v>
      </c>
      <c r="BO157" s="52">
        <v>0</v>
      </c>
      <c r="BP157" s="52">
        <f t="shared" si="113"/>
        <v>0</v>
      </c>
      <c r="BQ157" s="52">
        <v>0</v>
      </c>
      <c r="BR157" s="52">
        <f t="shared" si="114"/>
        <v>0</v>
      </c>
      <c r="BS157" s="52">
        <v>0</v>
      </c>
      <c r="BT157" s="52">
        <f t="shared" si="115"/>
        <v>0</v>
      </c>
      <c r="BU157" s="52">
        <v>0</v>
      </c>
      <c r="BV157" s="52">
        <f t="shared" si="116"/>
        <v>0</v>
      </c>
      <c r="BW157" s="52">
        <v>0</v>
      </c>
      <c r="BX157" s="52">
        <f t="shared" si="117"/>
        <v>0</v>
      </c>
      <c r="BY157" s="52">
        <v>0</v>
      </c>
      <c r="BZ157" s="52">
        <f t="shared" si="118"/>
        <v>0</v>
      </c>
      <c r="CA157" s="52">
        <v>0</v>
      </c>
      <c r="CB157" s="52">
        <f t="shared" si="119"/>
        <v>0</v>
      </c>
      <c r="CC157" s="52">
        <v>0</v>
      </c>
      <c r="CD157" s="52">
        <f t="shared" si="120"/>
        <v>0</v>
      </c>
      <c r="CE157" s="52">
        <v>0</v>
      </c>
      <c r="CF157" s="52">
        <f t="shared" si="121"/>
        <v>0</v>
      </c>
      <c r="CG157" s="52">
        <v>0</v>
      </c>
      <c r="CH157" s="52">
        <f t="shared" si="122"/>
        <v>0</v>
      </c>
      <c r="CI157" s="52">
        <v>0</v>
      </c>
      <c r="CJ157" s="52">
        <f t="shared" si="123"/>
        <v>0</v>
      </c>
      <c r="CK157" s="52">
        <v>0</v>
      </c>
      <c r="CL157" s="52">
        <f t="shared" si="124"/>
        <v>0</v>
      </c>
      <c r="CM157" s="52">
        <v>0</v>
      </c>
      <c r="CN157" s="52">
        <f t="shared" si="125"/>
        <v>0</v>
      </c>
      <c r="CO157" s="52">
        <v>0</v>
      </c>
      <c r="CP157" s="52">
        <f t="shared" si="126"/>
        <v>0</v>
      </c>
      <c r="CQ157" s="52">
        <v>0</v>
      </c>
      <c r="CR157" s="52">
        <f t="shared" si="127"/>
        <v>0</v>
      </c>
    </row>
    <row r="158" spans="1:96" s="53" customFormat="1" ht="38.25" hidden="1">
      <c r="A158" s="45" t="str">
        <f t="shared" si="86"/>
        <v>0606650349</v>
      </c>
      <c r="B158" s="45" t="str">
        <f t="shared" si="87"/>
        <v>060665034900</v>
      </c>
      <c r="C158" s="46">
        <v>149</v>
      </c>
      <c r="D158" s="46">
        <v>53100304</v>
      </c>
      <c r="E158" s="47" t="s">
        <v>64</v>
      </c>
      <c r="F158" s="47" t="s">
        <v>414</v>
      </c>
      <c r="G158" s="47" t="s">
        <v>427</v>
      </c>
      <c r="H158" s="47" t="s">
        <v>74</v>
      </c>
      <c r="I158" s="47" t="s">
        <v>68</v>
      </c>
      <c r="J158" s="48" t="s">
        <v>428</v>
      </c>
      <c r="K158" s="47" t="s">
        <v>80</v>
      </c>
      <c r="L158" s="47">
        <v>1</v>
      </c>
      <c r="M158" s="47" t="s">
        <v>80</v>
      </c>
      <c r="N158" s="47"/>
      <c r="O158" s="49">
        <f t="shared" si="88"/>
        <v>30</v>
      </c>
      <c r="P158" s="49">
        <f t="shared" si="89"/>
        <v>13</v>
      </c>
      <c r="Q158" s="54"/>
      <c r="R158" s="51"/>
      <c r="S158" s="50" t="s">
        <v>81</v>
      </c>
      <c r="T158" s="50"/>
      <c r="U158" s="52">
        <v>18</v>
      </c>
      <c r="V158" s="52">
        <f t="shared" si="90"/>
        <v>8</v>
      </c>
      <c r="W158" s="52">
        <v>0</v>
      </c>
      <c r="X158" s="52">
        <f t="shared" si="91"/>
        <v>0</v>
      </c>
      <c r="Y158" s="52">
        <v>0</v>
      </c>
      <c r="Z158" s="52">
        <f t="shared" si="92"/>
        <v>0</v>
      </c>
      <c r="AA158" s="52">
        <v>12</v>
      </c>
      <c r="AB158" s="52">
        <f t="shared" si="93"/>
        <v>5</v>
      </c>
      <c r="AC158" s="52">
        <v>0</v>
      </c>
      <c r="AD158" s="52">
        <f t="shared" si="94"/>
        <v>0</v>
      </c>
      <c r="AE158" s="52">
        <v>0</v>
      </c>
      <c r="AF158" s="52">
        <f t="shared" si="95"/>
        <v>0</v>
      </c>
      <c r="AG158" s="52">
        <v>0</v>
      </c>
      <c r="AH158" s="52">
        <f t="shared" si="96"/>
        <v>0</v>
      </c>
      <c r="AI158" s="52">
        <v>0</v>
      </c>
      <c r="AJ158" s="52">
        <f t="shared" si="97"/>
        <v>0</v>
      </c>
      <c r="AK158" s="52">
        <v>0</v>
      </c>
      <c r="AL158" s="52">
        <f t="shared" si="98"/>
        <v>0</v>
      </c>
      <c r="AM158" s="52">
        <v>0</v>
      </c>
      <c r="AN158" s="52">
        <f t="shared" si="99"/>
        <v>0</v>
      </c>
      <c r="AO158" s="52">
        <v>0</v>
      </c>
      <c r="AP158" s="52">
        <f t="shared" si="100"/>
        <v>0</v>
      </c>
      <c r="AQ158" s="52">
        <v>0</v>
      </c>
      <c r="AR158" s="52">
        <f t="shared" si="101"/>
        <v>0</v>
      </c>
      <c r="AS158" s="52">
        <v>0</v>
      </c>
      <c r="AT158" s="52">
        <f t="shared" si="102"/>
        <v>0</v>
      </c>
      <c r="AU158" s="52">
        <v>0</v>
      </c>
      <c r="AV158" s="52">
        <f t="shared" si="103"/>
        <v>0</v>
      </c>
      <c r="AW158" s="52">
        <v>0</v>
      </c>
      <c r="AX158" s="52">
        <f t="shared" si="104"/>
        <v>0</v>
      </c>
      <c r="AY158" s="52">
        <v>0</v>
      </c>
      <c r="AZ158" s="52">
        <f t="shared" si="105"/>
        <v>0</v>
      </c>
      <c r="BA158" s="52">
        <v>0</v>
      </c>
      <c r="BB158" s="52">
        <f t="shared" si="106"/>
        <v>0</v>
      </c>
      <c r="BC158" s="52">
        <v>0</v>
      </c>
      <c r="BD158" s="52">
        <f t="shared" si="107"/>
        <v>0</v>
      </c>
      <c r="BE158" s="52">
        <v>0</v>
      </c>
      <c r="BF158" s="52">
        <f t="shared" si="108"/>
        <v>0</v>
      </c>
      <c r="BG158" s="52">
        <v>0</v>
      </c>
      <c r="BH158" s="52">
        <f t="shared" si="109"/>
        <v>0</v>
      </c>
      <c r="BI158" s="52">
        <v>0</v>
      </c>
      <c r="BJ158" s="52">
        <f t="shared" si="110"/>
        <v>0</v>
      </c>
      <c r="BK158" s="52">
        <v>0</v>
      </c>
      <c r="BL158" s="52">
        <f t="shared" si="111"/>
        <v>0</v>
      </c>
      <c r="BM158" s="49">
        <v>0</v>
      </c>
      <c r="BN158" s="52">
        <f t="shared" si="112"/>
        <v>0</v>
      </c>
      <c r="BO158" s="52">
        <v>0</v>
      </c>
      <c r="BP158" s="52">
        <f t="shared" si="113"/>
        <v>0</v>
      </c>
      <c r="BQ158" s="52">
        <v>0</v>
      </c>
      <c r="BR158" s="52">
        <f t="shared" si="114"/>
        <v>0</v>
      </c>
      <c r="BS158" s="52">
        <v>0</v>
      </c>
      <c r="BT158" s="52">
        <f t="shared" si="115"/>
        <v>0</v>
      </c>
      <c r="BU158" s="52">
        <v>0</v>
      </c>
      <c r="BV158" s="52">
        <f t="shared" si="116"/>
        <v>0</v>
      </c>
      <c r="BW158" s="52">
        <v>0</v>
      </c>
      <c r="BX158" s="52">
        <f t="shared" si="117"/>
        <v>0</v>
      </c>
      <c r="BY158" s="52">
        <v>0</v>
      </c>
      <c r="BZ158" s="52">
        <f t="shared" si="118"/>
        <v>0</v>
      </c>
      <c r="CA158" s="52">
        <v>0</v>
      </c>
      <c r="CB158" s="52">
        <f t="shared" si="119"/>
        <v>0</v>
      </c>
      <c r="CC158" s="52">
        <v>0</v>
      </c>
      <c r="CD158" s="52">
        <f t="shared" si="120"/>
        <v>0</v>
      </c>
      <c r="CE158" s="52">
        <v>0</v>
      </c>
      <c r="CF158" s="52">
        <f t="shared" si="121"/>
        <v>0</v>
      </c>
      <c r="CG158" s="52">
        <v>0</v>
      </c>
      <c r="CH158" s="52">
        <f t="shared" si="122"/>
        <v>0</v>
      </c>
      <c r="CI158" s="52">
        <v>0</v>
      </c>
      <c r="CJ158" s="52">
        <f t="shared" si="123"/>
        <v>0</v>
      </c>
      <c r="CK158" s="52">
        <v>0</v>
      </c>
      <c r="CL158" s="52">
        <f t="shared" si="124"/>
        <v>0</v>
      </c>
      <c r="CM158" s="52">
        <v>0</v>
      </c>
      <c r="CN158" s="52">
        <f t="shared" si="125"/>
        <v>0</v>
      </c>
      <c r="CO158" s="52">
        <v>0</v>
      </c>
      <c r="CP158" s="52">
        <f t="shared" si="126"/>
        <v>0</v>
      </c>
      <c r="CQ158" s="52">
        <v>0</v>
      </c>
      <c r="CR158" s="52">
        <f t="shared" si="127"/>
        <v>0</v>
      </c>
    </row>
    <row r="159" spans="1:96" s="53" customFormat="1" ht="25.5" hidden="1">
      <c r="A159" s="45" t="str">
        <f t="shared" si="86"/>
        <v>0606970267</v>
      </c>
      <c r="B159" s="45" t="str">
        <f t="shared" si="87"/>
        <v>060697026711</v>
      </c>
      <c r="C159" s="46">
        <v>150</v>
      </c>
      <c r="D159" s="46">
        <v>0</v>
      </c>
      <c r="E159" s="47" t="s">
        <v>64</v>
      </c>
      <c r="F159" s="47" t="s">
        <v>429</v>
      </c>
      <c r="G159" s="47" t="s">
        <v>430</v>
      </c>
      <c r="H159" s="47" t="s">
        <v>104</v>
      </c>
      <c r="I159" s="47" t="s">
        <v>68</v>
      </c>
      <c r="J159" s="48" t="s">
        <v>431</v>
      </c>
      <c r="K159" s="47" t="s">
        <v>70</v>
      </c>
      <c r="L159" s="47">
        <v>1</v>
      </c>
      <c r="M159" s="47" t="s">
        <v>70</v>
      </c>
      <c r="N159" s="47"/>
      <c r="O159" s="49">
        <f t="shared" si="88"/>
        <v>95334</v>
      </c>
      <c r="P159" s="49">
        <f t="shared" si="89"/>
        <v>38138</v>
      </c>
      <c r="Q159" s="54"/>
      <c r="R159" s="51" t="s">
        <v>93</v>
      </c>
      <c r="S159" s="50" t="s">
        <v>81</v>
      </c>
      <c r="T159" s="50"/>
      <c r="U159" s="52">
        <v>41813</v>
      </c>
      <c r="V159" s="52">
        <f t="shared" si="90"/>
        <v>16726</v>
      </c>
      <c r="W159" s="52">
        <v>7938</v>
      </c>
      <c r="X159" s="52">
        <f t="shared" si="91"/>
        <v>3176</v>
      </c>
      <c r="Y159" s="52">
        <v>6987</v>
      </c>
      <c r="Z159" s="52">
        <f t="shared" si="92"/>
        <v>2795</v>
      </c>
      <c r="AA159" s="52">
        <v>2027</v>
      </c>
      <c r="AB159" s="52">
        <f t="shared" si="93"/>
        <v>811</v>
      </c>
      <c r="AC159" s="52">
        <v>0</v>
      </c>
      <c r="AD159" s="52">
        <f t="shared" si="94"/>
        <v>0</v>
      </c>
      <c r="AE159" s="52">
        <v>5640</v>
      </c>
      <c r="AF159" s="52">
        <f t="shared" si="95"/>
        <v>2256</v>
      </c>
      <c r="AG159" s="52">
        <v>0</v>
      </c>
      <c r="AH159" s="52">
        <f t="shared" si="96"/>
        <v>0</v>
      </c>
      <c r="AI159" s="52">
        <v>0</v>
      </c>
      <c r="AJ159" s="52">
        <f t="shared" si="97"/>
        <v>0</v>
      </c>
      <c r="AK159" s="52">
        <v>0</v>
      </c>
      <c r="AL159" s="52">
        <f t="shared" si="98"/>
        <v>0</v>
      </c>
      <c r="AM159" s="52">
        <v>0</v>
      </c>
      <c r="AN159" s="52">
        <f t="shared" si="99"/>
        <v>0</v>
      </c>
      <c r="AO159" s="52">
        <v>2592</v>
      </c>
      <c r="AP159" s="52">
        <f t="shared" si="100"/>
        <v>1037</v>
      </c>
      <c r="AQ159" s="52">
        <v>2136</v>
      </c>
      <c r="AR159" s="52">
        <f t="shared" si="101"/>
        <v>855</v>
      </c>
      <c r="AS159" s="52">
        <v>4935</v>
      </c>
      <c r="AT159" s="52">
        <f t="shared" si="102"/>
        <v>1974</v>
      </c>
      <c r="AU159" s="52">
        <v>390</v>
      </c>
      <c r="AV159" s="52">
        <f t="shared" si="103"/>
        <v>156</v>
      </c>
      <c r="AW159" s="52">
        <v>3530</v>
      </c>
      <c r="AX159" s="52">
        <f t="shared" si="104"/>
        <v>1412</v>
      </c>
      <c r="AY159" s="52">
        <v>3300</v>
      </c>
      <c r="AZ159" s="52">
        <f t="shared" si="105"/>
        <v>1320</v>
      </c>
      <c r="BA159" s="52">
        <v>0</v>
      </c>
      <c r="BB159" s="52">
        <f t="shared" si="106"/>
        <v>0</v>
      </c>
      <c r="BC159" s="52">
        <v>0</v>
      </c>
      <c r="BD159" s="52">
        <f t="shared" si="107"/>
        <v>0</v>
      </c>
      <c r="BE159" s="52">
        <v>5600</v>
      </c>
      <c r="BF159" s="52">
        <f t="shared" si="108"/>
        <v>2240</v>
      </c>
      <c r="BG159" s="52">
        <v>0</v>
      </c>
      <c r="BH159" s="52">
        <f t="shared" si="109"/>
        <v>0</v>
      </c>
      <c r="BI159" s="52">
        <v>3650</v>
      </c>
      <c r="BJ159" s="52">
        <f t="shared" si="110"/>
        <v>1460</v>
      </c>
      <c r="BK159" s="52">
        <v>287</v>
      </c>
      <c r="BL159" s="52">
        <f t="shared" si="111"/>
        <v>115</v>
      </c>
      <c r="BM159" s="49">
        <v>224</v>
      </c>
      <c r="BN159" s="52">
        <f t="shared" si="112"/>
        <v>90</v>
      </c>
      <c r="BO159" s="52">
        <v>2776</v>
      </c>
      <c r="BP159" s="52">
        <f t="shared" si="113"/>
        <v>1111</v>
      </c>
      <c r="BQ159" s="52">
        <v>0</v>
      </c>
      <c r="BR159" s="52">
        <f t="shared" si="114"/>
        <v>0</v>
      </c>
      <c r="BS159" s="52">
        <v>0</v>
      </c>
      <c r="BT159" s="52">
        <f t="shared" si="115"/>
        <v>0</v>
      </c>
      <c r="BU159" s="52">
        <v>500</v>
      </c>
      <c r="BV159" s="52">
        <f t="shared" si="116"/>
        <v>200</v>
      </c>
      <c r="BW159" s="52">
        <v>559</v>
      </c>
      <c r="BX159" s="52">
        <f t="shared" si="117"/>
        <v>224</v>
      </c>
      <c r="BY159" s="52">
        <v>0</v>
      </c>
      <c r="BZ159" s="52">
        <f t="shared" si="118"/>
        <v>0</v>
      </c>
      <c r="CA159" s="52">
        <v>65</v>
      </c>
      <c r="CB159" s="52">
        <f t="shared" si="119"/>
        <v>26</v>
      </c>
      <c r="CC159" s="52">
        <v>105</v>
      </c>
      <c r="CD159" s="52">
        <f t="shared" si="120"/>
        <v>42</v>
      </c>
      <c r="CE159" s="52">
        <v>0</v>
      </c>
      <c r="CF159" s="52">
        <f t="shared" si="121"/>
        <v>0</v>
      </c>
      <c r="CG159" s="52">
        <v>0</v>
      </c>
      <c r="CH159" s="52">
        <f t="shared" si="122"/>
        <v>0</v>
      </c>
      <c r="CI159" s="52">
        <v>0</v>
      </c>
      <c r="CJ159" s="52">
        <f t="shared" si="123"/>
        <v>0</v>
      </c>
      <c r="CK159" s="52">
        <v>100</v>
      </c>
      <c r="CL159" s="52">
        <f t="shared" si="124"/>
        <v>40</v>
      </c>
      <c r="CM159" s="52">
        <v>180</v>
      </c>
      <c r="CN159" s="52">
        <f t="shared" si="125"/>
        <v>72</v>
      </c>
      <c r="CO159" s="52">
        <v>0</v>
      </c>
      <c r="CP159" s="52">
        <f t="shared" si="126"/>
        <v>0</v>
      </c>
      <c r="CQ159" s="52">
        <v>0</v>
      </c>
      <c r="CR159" s="52">
        <f t="shared" si="127"/>
        <v>0</v>
      </c>
    </row>
    <row r="160" spans="1:96" s="53" customFormat="1" hidden="1">
      <c r="A160" s="45" t="str">
        <f t="shared" si="86"/>
        <v>0607010378</v>
      </c>
      <c r="B160" s="45" t="str">
        <f t="shared" si="87"/>
        <v>060701037811</v>
      </c>
      <c r="C160" s="46">
        <v>151</v>
      </c>
      <c r="D160" s="46">
        <v>0</v>
      </c>
      <c r="E160" s="47" t="s">
        <v>64</v>
      </c>
      <c r="F160" s="47" t="s">
        <v>432</v>
      </c>
      <c r="G160" s="47" t="s">
        <v>433</v>
      </c>
      <c r="H160" s="47" t="s">
        <v>104</v>
      </c>
      <c r="I160" s="47" t="s">
        <v>68</v>
      </c>
      <c r="J160" s="48" t="s">
        <v>434</v>
      </c>
      <c r="K160" s="47" t="s">
        <v>80</v>
      </c>
      <c r="L160" s="47">
        <v>1</v>
      </c>
      <c r="M160" s="47" t="s">
        <v>80</v>
      </c>
      <c r="N160" s="47"/>
      <c r="O160" s="49">
        <f t="shared" si="88"/>
        <v>239159</v>
      </c>
      <c r="P160" s="49">
        <f t="shared" si="89"/>
        <v>95668</v>
      </c>
      <c r="Q160" s="54"/>
      <c r="R160" s="51"/>
      <c r="S160" s="50" t="s">
        <v>72</v>
      </c>
      <c r="T160" s="50"/>
      <c r="U160" s="52">
        <v>140426</v>
      </c>
      <c r="V160" s="52">
        <f t="shared" si="90"/>
        <v>56171</v>
      </c>
      <c r="W160" s="52">
        <v>0</v>
      </c>
      <c r="X160" s="52">
        <f t="shared" si="91"/>
        <v>0</v>
      </c>
      <c r="Y160" s="52">
        <v>9864</v>
      </c>
      <c r="Z160" s="52">
        <f t="shared" si="92"/>
        <v>3946</v>
      </c>
      <c r="AA160" s="52">
        <v>3095</v>
      </c>
      <c r="AB160" s="52">
        <f t="shared" si="93"/>
        <v>1238</v>
      </c>
      <c r="AC160" s="52">
        <v>0</v>
      </c>
      <c r="AD160" s="52">
        <f t="shared" si="94"/>
        <v>0</v>
      </c>
      <c r="AE160" s="52">
        <v>3840</v>
      </c>
      <c r="AF160" s="52">
        <f t="shared" si="95"/>
        <v>1536</v>
      </c>
      <c r="AG160" s="52">
        <v>0</v>
      </c>
      <c r="AH160" s="52">
        <f t="shared" si="96"/>
        <v>0</v>
      </c>
      <c r="AI160" s="52">
        <v>0</v>
      </c>
      <c r="AJ160" s="52">
        <f t="shared" si="97"/>
        <v>0</v>
      </c>
      <c r="AK160" s="52">
        <v>0</v>
      </c>
      <c r="AL160" s="52">
        <f t="shared" si="98"/>
        <v>0</v>
      </c>
      <c r="AM160" s="52">
        <v>0</v>
      </c>
      <c r="AN160" s="52">
        <f t="shared" si="99"/>
        <v>0</v>
      </c>
      <c r="AO160" s="52">
        <v>14283</v>
      </c>
      <c r="AP160" s="52">
        <f t="shared" si="100"/>
        <v>5714</v>
      </c>
      <c r="AQ160" s="52">
        <v>2520</v>
      </c>
      <c r="AR160" s="52">
        <f t="shared" si="101"/>
        <v>1008</v>
      </c>
      <c r="AS160" s="52">
        <v>8836</v>
      </c>
      <c r="AT160" s="52">
        <f t="shared" si="102"/>
        <v>3535</v>
      </c>
      <c r="AU160" s="52">
        <v>480</v>
      </c>
      <c r="AV160" s="52">
        <f t="shared" si="103"/>
        <v>192</v>
      </c>
      <c r="AW160" s="52">
        <v>9580</v>
      </c>
      <c r="AX160" s="52">
        <f t="shared" si="104"/>
        <v>3832</v>
      </c>
      <c r="AY160" s="52">
        <v>8000</v>
      </c>
      <c r="AZ160" s="52">
        <f t="shared" si="105"/>
        <v>3200</v>
      </c>
      <c r="BA160" s="52">
        <v>0</v>
      </c>
      <c r="BB160" s="52">
        <f t="shared" si="106"/>
        <v>0</v>
      </c>
      <c r="BC160" s="52">
        <v>4000</v>
      </c>
      <c r="BD160" s="52">
        <f t="shared" si="107"/>
        <v>1600</v>
      </c>
      <c r="BE160" s="52">
        <v>10000</v>
      </c>
      <c r="BF160" s="52">
        <f t="shared" si="108"/>
        <v>4000</v>
      </c>
      <c r="BG160" s="52">
        <v>0</v>
      </c>
      <c r="BH160" s="52">
        <f t="shared" si="109"/>
        <v>0</v>
      </c>
      <c r="BI160" s="52">
        <v>3740</v>
      </c>
      <c r="BJ160" s="52">
        <f t="shared" si="110"/>
        <v>1496</v>
      </c>
      <c r="BK160" s="52">
        <v>15746</v>
      </c>
      <c r="BL160" s="52">
        <f t="shared" si="111"/>
        <v>6299</v>
      </c>
      <c r="BM160" s="49">
        <v>1494</v>
      </c>
      <c r="BN160" s="52">
        <f t="shared" si="112"/>
        <v>598</v>
      </c>
      <c r="BO160" s="52">
        <v>1911</v>
      </c>
      <c r="BP160" s="52">
        <f t="shared" si="113"/>
        <v>765</v>
      </c>
      <c r="BQ160" s="52">
        <v>0</v>
      </c>
      <c r="BR160" s="52">
        <f t="shared" si="114"/>
        <v>0</v>
      </c>
      <c r="BS160" s="52">
        <v>0</v>
      </c>
      <c r="BT160" s="52">
        <f t="shared" si="115"/>
        <v>0</v>
      </c>
      <c r="BU160" s="52">
        <v>600</v>
      </c>
      <c r="BV160" s="52">
        <f t="shared" si="116"/>
        <v>240</v>
      </c>
      <c r="BW160" s="52">
        <v>324</v>
      </c>
      <c r="BX160" s="52">
        <f t="shared" si="117"/>
        <v>130</v>
      </c>
      <c r="BY160" s="52">
        <v>0</v>
      </c>
      <c r="BZ160" s="52">
        <f t="shared" si="118"/>
        <v>0</v>
      </c>
      <c r="CA160" s="52">
        <v>50</v>
      </c>
      <c r="CB160" s="52">
        <f t="shared" si="119"/>
        <v>20</v>
      </c>
      <c r="CC160" s="52">
        <v>370</v>
      </c>
      <c r="CD160" s="52">
        <f t="shared" si="120"/>
        <v>148</v>
      </c>
      <c r="CE160" s="52">
        <v>0</v>
      </c>
      <c r="CF160" s="52">
        <f t="shared" si="121"/>
        <v>0</v>
      </c>
      <c r="CG160" s="52">
        <v>0</v>
      </c>
      <c r="CH160" s="52">
        <f t="shared" si="122"/>
        <v>0</v>
      </c>
      <c r="CI160" s="52">
        <v>0</v>
      </c>
      <c r="CJ160" s="52">
        <f t="shared" si="123"/>
        <v>0</v>
      </c>
      <c r="CK160" s="52">
        <v>0</v>
      </c>
      <c r="CL160" s="52">
        <f t="shared" si="124"/>
        <v>0</v>
      </c>
      <c r="CM160" s="52">
        <v>0</v>
      </c>
      <c r="CN160" s="52">
        <f t="shared" si="125"/>
        <v>0</v>
      </c>
      <c r="CO160" s="52">
        <v>0</v>
      </c>
      <c r="CP160" s="52">
        <f t="shared" si="126"/>
        <v>0</v>
      </c>
      <c r="CQ160" s="52">
        <v>0</v>
      </c>
      <c r="CR160" s="52">
        <f t="shared" si="127"/>
        <v>0</v>
      </c>
    </row>
    <row r="161" spans="1:96" s="53" customFormat="1" ht="25.5" hidden="1">
      <c r="A161" s="45" t="str">
        <f t="shared" si="86"/>
        <v>0607110038</v>
      </c>
      <c r="B161" s="45" t="str">
        <f t="shared" si="87"/>
        <v>060711003811</v>
      </c>
      <c r="C161" s="46">
        <v>152</v>
      </c>
      <c r="D161" s="46">
        <v>0</v>
      </c>
      <c r="E161" s="47" t="s">
        <v>64</v>
      </c>
      <c r="F161" s="47" t="s">
        <v>435</v>
      </c>
      <c r="G161" s="47" t="s">
        <v>436</v>
      </c>
      <c r="H161" s="47" t="s">
        <v>104</v>
      </c>
      <c r="I161" s="47" t="s">
        <v>68</v>
      </c>
      <c r="J161" s="48" t="s">
        <v>437</v>
      </c>
      <c r="K161" s="47" t="s">
        <v>70</v>
      </c>
      <c r="L161" s="47">
        <v>100</v>
      </c>
      <c r="M161" s="47" t="s">
        <v>80</v>
      </c>
      <c r="N161" s="47"/>
      <c r="O161" s="49">
        <f t="shared" si="88"/>
        <v>600</v>
      </c>
      <c r="P161" s="49">
        <f t="shared" si="89"/>
        <v>243</v>
      </c>
      <c r="Q161" s="54"/>
      <c r="R161" s="51"/>
      <c r="S161" s="50" t="s">
        <v>72</v>
      </c>
      <c r="T161" s="50"/>
      <c r="U161" s="52">
        <v>188</v>
      </c>
      <c r="V161" s="52">
        <f t="shared" si="90"/>
        <v>76</v>
      </c>
      <c r="W161" s="52">
        <v>0</v>
      </c>
      <c r="X161" s="52">
        <f t="shared" si="91"/>
        <v>0</v>
      </c>
      <c r="Y161" s="52">
        <v>237</v>
      </c>
      <c r="Z161" s="52">
        <f t="shared" si="92"/>
        <v>95</v>
      </c>
      <c r="AA161" s="52">
        <v>124</v>
      </c>
      <c r="AB161" s="52">
        <f t="shared" si="93"/>
        <v>50</v>
      </c>
      <c r="AC161" s="52">
        <v>0</v>
      </c>
      <c r="AD161" s="52">
        <f t="shared" si="94"/>
        <v>0</v>
      </c>
      <c r="AE161" s="52">
        <v>0</v>
      </c>
      <c r="AF161" s="52">
        <f t="shared" si="95"/>
        <v>0</v>
      </c>
      <c r="AG161" s="52">
        <v>0</v>
      </c>
      <c r="AH161" s="52">
        <f t="shared" si="96"/>
        <v>0</v>
      </c>
      <c r="AI161" s="52">
        <v>0</v>
      </c>
      <c r="AJ161" s="52">
        <f t="shared" si="97"/>
        <v>0</v>
      </c>
      <c r="AK161" s="52">
        <v>0</v>
      </c>
      <c r="AL161" s="52">
        <f t="shared" si="98"/>
        <v>0</v>
      </c>
      <c r="AM161" s="52">
        <v>0</v>
      </c>
      <c r="AN161" s="52">
        <f t="shared" si="99"/>
        <v>0</v>
      </c>
      <c r="AO161" s="52">
        <v>0</v>
      </c>
      <c r="AP161" s="52">
        <f t="shared" si="100"/>
        <v>0</v>
      </c>
      <c r="AQ161" s="52">
        <v>0</v>
      </c>
      <c r="AR161" s="52">
        <f t="shared" si="101"/>
        <v>0</v>
      </c>
      <c r="AS161" s="52">
        <v>0</v>
      </c>
      <c r="AT161" s="52">
        <f t="shared" si="102"/>
        <v>0</v>
      </c>
      <c r="AU161" s="52">
        <v>4</v>
      </c>
      <c r="AV161" s="52">
        <f t="shared" si="103"/>
        <v>2</v>
      </c>
      <c r="AW161" s="52">
        <v>0</v>
      </c>
      <c r="AX161" s="52">
        <f t="shared" si="104"/>
        <v>0</v>
      </c>
      <c r="AY161" s="52">
        <v>10</v>
      </c>
      <c r="AZ161" s="52">
        <f t="shared" si="105"/>
        <v>4</v>
      </c>
      <c r="BA161" s="52">
        <v>0</v>
      </c>
      <c r="BB161" s="52">
        <f t="shared" si="106"/>
        <v>0</v>
      </c>
      <c r="BC161" s="52">
        <v>0</v>
      </c>
      <c r="BD161" s="52">
        <f t="shared" si="107"/>
        <v>0</v>
      </c>
      <c r="BE161" s="52">
        <v>0</v>
      </c>
      <c r="BF161" s="52">
        <f t="shared" si="108"/>
        <v>0</v>
      </c>
      <c r="BG161" s="52">
        <v>0</v>
      </c>
      <c r="BH161" s="52">
        <f t="shared" si="109"/>
        <v>0</v>
      </c>
      <c r="BI161" s="52">
        <v>24</v>
      </c>
      <c r="BJ161" s="52">
        <f t="shared" si="110"/>
        <v>10</v>
      </c>
      <c r="BK161" s="52">
        <v>0</v>
      </c>
      <c r="BL161" s="52">
        <f t="shared" si="111"/>
        <v>0</v>
      </c>
      <c r="BM161" s="49">
        <v>12</v>
      </c>
      <c r="BN161" s="52">
        <f t="shared" si="112"/>
        <v>5</v>
      </c>
      <c r="BO161" s="52">
        <v>0</v>
      </c>
      <c r="BP161" s="52">
        <f t="shared" si="113"/>
        <v>0</v>
      </c>
      <c r="BQ161" s="52">
        <v>0</v>
      </c>
      <c r="BR161" s="52">
        <f t="shared" si="114"/>
        <v>0</v>
      </c>
      <c r="BS161" s="52">
        <v>0</v>
      </c>
      <c r="BT161" s="52">
        <f t="shared" si="115"/>
        <v>0</v>
      </c>
      <c r="BU161" s="52">
        <v>0</v>
      </c>
      <c r="BV161" s="52">
        <f t="shared" si="116"/>
        <v>0</v>
      </c>
      <c r="BW161" s="52">
        <v>0</v>
      </c>
      <c r="BX161" s="52">
        <f t="shared" si="117"/>
        <v>0</v>
      </c>
      <c r="BY161" s="52">
        <v>0</v>
      </c>
      <c r="BZ161" s="52">
        <f t="shared" si="118"/>
        <v>0</v>
      </c>
      <c r="CA161" s="52">
        <v>0</v>
      </c>
      <c r="CB161" s="52">
        <f t="shared" si="119"/>
        <v>0</v>
      </c>
      <c r="CC161" s="52">
        <v>0</v>
      </c>
      <c r="CD161" s="52">
        <f t="shared" si="120"/>
        <v>0</v>
      </c>
      <c r="CE161" s="52">
        <v>0</v>
      </c>
      <c r="CF161" s="52">
        <f t="shared" si="121"/>
        <v>0</v>
      </c>
      <c r="CG161" s="52">
        <v>0</v>
      </c>
      <c r="CH161" s="52">
        <f t="shared" si="122"/>
        <v>0</v>
      </c>
      <c r="CI161" s="52">
        <v>0</v>
      </c>
      <c r="CJ161" s="52">
        <f t="shared" si="123"/>
        <v>0</v>
      </c>
      <c r="CK161" s="52">
        <v>0</v>
      </c>
      <c r="CL161" s="52">
        <f t="shared" si="124"/>
        <v>0</v>
      </c>
      <c r="CM161" s="52">
        <v>1</v>
      </c>
      <c r="CN161" s="52">
        <f t="shared" si="125"/>
        <v>1</v>
      </c>
      <c r="CO161" s="52">
        <v>0</v>
      </c>
      <c r="CP161" s="52">
        <f t="shared" si="126"/>
        <v>0</v>
      </c>
      <c r="CQ161" s="52">
        <v>0</v>
      </c>
      <c r="CR161" s="52">
        <f t="shared" si="127"/>
        <v>0</v>
      </c>
    </row>
    <row r="162" spans="1:96" s="53" customFormat="1" ht="25.5" hidden="1">
      <c r="A162" s="45" t="str">
        <f t="shared" si="86"/>
        <v>0607110046</v>
      </c>
      <c r="B162" s="45" t="str">
        <f t="shared" si="87"/>
        <v>060711004611</v>
      </c>
      <c r="C162" s="46">
        <v>153</v>
      </c>
      <c r="D162" s="46">
        <v>0</v>
      </c>
      <c r="E162" s="47" t="s">
        <v>64</v>
      </c>
      <c r="F162" s="47" t="s">
        <v>435</v>
      </c>
      <c r="G162" s="47" t="s">
        <v>438</v>
      </c>
      <c r="H162" s="47" t="s">
        <v>104</v>
      </c>
      <c r="I162" s="47" t="s">
        <v>68</v>
      </c>
      <c r="J162" s="48" t="s">
        <v>439</v>
      </c>
      <c r="K162" s="47" t="s">
        <v>116</v>
      </c>
      <c r="L162" s="47">
        <v>100</v>
      </c>
      <c r="M162" s="47" t="s">
        <v>80</v>
      </c>
      <c r="N162" s="47"/>
      <c r="O162" s="49">
        <f t="shared" si="88"/>
        <v>11954</v>
      </c>
      <c r="P162" s="49">
        <f t="shared" si="89"/>
        <v>4785</v>
      </c>
      <c r="Q162" s="54"/>
      <c r="R162" s="51"/>
      <c r="S162" s="50" t="s">
        <v>72</v>
      </c>
      <c r="T162" s="50"/>
      <c r="U162" s="52">
        <v>6773</v>
      </c>
      <c r="V162" s="52">
        <f t="shared" si="90"/>
        <v>2710</v>
      </c>
      <c r="W162" s="52">
        <v>0</v>
      </c>
      <c r="X162" s="52">
        <f t="shared" si="91"/>
        <v>0</v>
      </c>
      <c r="Y162" s="52">
        <v>4185</v>
      </c>
      <c r="Z162" s="52">
        <f t="shared" si="92"/>
        <v>1674</v>
      </c>
      <c r="AA162" s="52">
        <v>587</v>
      </c>
      <c r="AB162" s="52">
        <f t="shared" si="93"/>
        <v>235</v>
      </c>
      <c r="AC162" s="52">
        <v>0</v>
      </c>
      <c r="AD162" s="52">
        <f t="shared" si="94"/>
        <v>0</v>
      </c>
      <c r="AE162" s="52">
        <v>0</v>
      </c>
      <c r="AF162" s="52">
        <f t="shared" si="95"/>
        <v>0</v>
      </c>
      <c r="AG162" s="52">
        <v>0</v>
      </c>
      <c r="AH162" s="52">
        <f t="shared" si="96"/>
        <v>0</v>
      </c>
      <c r="AI162" s="52">
        <v>0</v>
      </c>
      <c r="AJ162" s="52">
        <f t="shared" si="97"/>
        <v>0</v>
      </c>
      <c r="AK162" s="52">
        <v>0</v>
      </c>
      <c r="AL162" s="52">
        <f t="shared" si="98"/>
        <v>0</v>
      </c>
      <c r="AM162" s="52">
        <v>0</v>
      </c>
      <c r="AN162" s="52">
        <f t="shared" si="99"/>
        <v>0</v>
      </c>
      <c r="AO162" s="52">
        <v>47</v>
      </c>
      <c r="AP162" s="52">
        <f t="shared" si="100"/>
        <v>19</v>
      </c>
      <c r="AQ162" s="52">
        <v>0</v>
      </c>
      <c r="AR162" s="52">
        <f t="shared" si="101"/>
        <v>0</v>
      </c>
      <c r="AS162" s="52">
        <v>0</v>
      </c>
      <c r="AT162" s="52">
        <f t="shared" si="102"/>
        <v>0</v>
      </c>
      <c r="AU162" s="52">
        <v>9</v>
      </c>
      <c r="AV162" s="52">
        <f t="shared" si="103"/>
        <v>4</v>
      </c>
      <c r="AW162" s="52">
        <v>0</v>
      </c>
      <c r="AX162" s="52">
        <f t="shared" si="104"/>
        <v>0</v>
      </c>
      <c r="AY162" s="52">
        <v>10</v>
      </c>
      <c r="AZ162" s="52">
        <f t="shared" si="105"/>
        <v>4</v>
      </c>
      <c r="BA162" s="52">
        <v>0</v>
      </c>
      <c r="BB162" s="52">
        <f t="shared" si="106"/>
        <v>0</v>
      </c>
      <c r="BC162" s="52">
        <v>0</v>
      </c>
      <c r="BD162" s="52">
        <f t="shared" si="107"/>
        <v>0</v>
      </c>
      <c r="BE162" s="52">
        <v>0</v>
      </c>
      <c r="BF162" s="52">
        <f t="shared" si="108"/>
        <v>0</v>
      </c>
      <c r="BG162" s="52">
        <v>0</v>
      </c>
      <c r="BH162" s="52">
        <f t="shared" si="109"/>
        <v>0</v>
      </c>
      <c r="BI162" s="52">
        <v>50</v>
      </c>
      <c r="BJ162" s="52">
        <f t="shared" si="110"/>
        <v>20</v>
      </c>
      <c r="BK162" s="52">
        <v>0</v>
      </c>
      <c r="BL162" s="52">
        <f t="shared" si="111"/>
        <v>0</v>
      </c>
      <c r="BM162" s="49">
        <v>48</v>
      </c>
      <c r="BN162" s="52">
        <f t="shared" si="112"/>
        <v>20</v>
      </c>
      <c r="BO162" s="52">
        <v>235</v>
      </c>
      <c r="BP162" s="52">
        <f t="shared" si="113"/>
        <v>94</v>
      </c>
      <c r="BQ162" s="52">
        <v>0</v>
      </c>
      <c r="BR162" s="52">
        <f t="shared" si="114"/>
        <v>0</v>
      </c>
      <c r="BS162" s="52">
        <v>0</v>
      </c>
      <c r="BT162" s="52">
        <f t="shared" si="115"/>
        <v>0</v>
      </c>
      <c r="BU162" s="52">
        <v>5</v>
      </c>
      <c r="BV162" s="52">
        <f t="shared" si="116"/>
        <v>2</v>
      </c>
      <c r="BW162" s="52">
        <v>0</v>
      </c>
      <c r="BX162" s="52">
        <f t="shared" si="117"/>
        <v>0</v>
      </c>
      <c r="BY162" s="52">
        <v>0</v>
      </c>
      <c r="BZ162" s="52">
        <f t="shared" si="118"/>
        <v>0</v>
      </c>
      <c r="CA162" s="52">
        <v>4</v>
      </c>
      <c r="CB162" s="52">
        <f t="shared" si="119"/>
        <v>2</v>
      </c>
      <c r="CC162" s="52">
        <v>0</v>
      </c>
      <c r="CD162" s="52">
        <f t="shared" si="120"/>
        <v>0</v>
      </c>
      <c r="CE162" s="52">
        <v>0</v>
      </c>
      <c r="CF162" s="52">
        <f t="shared" si="121"/>
        <v>0</v>
      </c>
      <c r="CG162" s="52">
        <v>0</v>
      </c>
      <c r="CH162" s="52">
        <f t="shared" si="122"/>
        <v>0</v>
      </c>
      <c r="CI162" s="52">
        <v>0</v>
      </c>
      <c r="CJ162" s="52">
        <f t="shared" si="123"/>
        <v>0</v>
      </c>
      <c r="CK162" s="52">
        <v>0</v>
      </c>
      <c r="CL162" s="52">
        <f t="shared" si="124"/>
        <v>0</v>
      </c>
      <c r="CM162" s="52">
        <v>1</v>
      </c>
      <c r="CN162" s="52">
        <f t="shared" si="125"/>
        <v>1</v>
      </c>
      <c r="CO162" s="52">
        <v>0</v>
      </c>
      <c r="CP162" s="52">
        <f t="shared" si="126"/>
        <v>0</v>
      </c>
      <c r="CQ162" s="52">
        <v>0</v>
      </c>
      <c r="CR162" s="52">
        <f t="shared" si="127"/>
        <v>0</v>
      </c>
    </row>
    <row r="163" spans="1:96" s="53" customFormat="1" hidden="1">
      <c r="A163" s="45" t="str">
        <f t="shared" si="86"/>
        <v>0607400025</v>
      </c>
      <c r="B163" s="45" t="str">
        <f t="shared" si="87"/>
        <v>060740002511</v>
      </c>
      <c r="C163" s="46">
        <v>154</v>
      </c>
      <c r="D163" s="46">
        <v>29500006</v>
      </c>
      <c r="E163" s="47" t="s">
        <v>64</v>
      </c>
      <c r="F163" s="47" t="s">
        <v>440</v>
      </c>
      <c r="G163" s="47" t="s">
        <v>170</v>
      </c>
      <c r="H163" s="47" t="s">
        <v>104</v>
      </c>
      <c r="I163" s="47" t="s">
        <v>68</v>
      </c>
      <c r="J163" s="48" t="s">
        <v>441</v>
      </c>
      <c r="K163" s="47" t="s">
        <v>70</v>
      </c>
      <c r="L163" s="47">
        <v>1000</v>
      </c>
      <c r="M163" s="47" t="s">
        <v>76</v>
      </c>
      <c r="N163" s="47"/>
      <c r="O163" s="49">
        <f t="shared" si="88"/>
        <v>7681</v>
      </c>
      <c r="P163" s="49">
        <f t="shared" si="89"/>
        <v>3078</v>
      </c>
      <c r="Q163" s="54"/>
      <c r="R163" s="51" t="s">
        <v>93</v>
      </c>
      <c r="S163" s="50" t="s">
        <v>81</v>
      </c>
      <c r="T163" s="50"/>
      <c r="U163" s="52">
        <v>1834</v>
      </c>
      <c r="V163" s="52">
        <f t="shared" si="90"/>
        <v>734</v>
      </c>
      <c r="W163" s="52">
        <v>1666</v>
      </c>
      <c r="X163" s="52">
        <f t="shared" si="91"/>
        <v>667</v>
      </c>
      <c r="Y163" s="52">
        <v>907</v>
      </c>
      <c r="Z163" s="52">
        <f t="shared" si="92"/>
        <v>363</v>
      </c>
      <c r="AA163" s="52">
        <v>12</v>
      </c>
      <c r="AB163" s="52">
        <f t="shared" si="93"/>
        <v>5</v>
      </c>
      <c r="AC163" s="52">
        <v>0</v>
      </c>
      <c r="AD163" s="52">
        <f t="shared" si="94"/>
        <v>0</v>
      </c>
      <c r="AE163" s="52">
        <v>252</v>
      </c>
      <c r="AF163" s="52">
        <f t="shared" si="95"/>
        <v>101</v>
      </c>
      <c r="AG163" s="52">
        <v>0</v>
      </c>
      <c r="AH163" s="52">
        <f t="shared" si="96"/>
        <v>0</v>
      </c>
      <c r="AI163" s="52">
        <v>0</v>
      </c>
      <c r="AJ163" s="52">
        <f t="shared" si="97"/>
        <v>0</v>
      </c>
      <c r="AK163" s="52">
        <v>0</v>
      </c>
      <c r="AL163" s="52">
        <f t="shared" si="98"/>
        <v>0</v>
      </c>
      <c r="AM163" s="52">
        <v>984</v>
      </c>
      <c r="AN163" s="52">
        <f t="shared" si="99"/>
        <v>394</v>
      </c>
      <c r="AO163" s="52">
        <v>349</v>
      </c>
      <c r="AP163" s="52">
        <f t="shared" si="100"/>
        <v>140</v>
      </c>
      <c r="AQ163" s="52">
        <v>132</v>
      </c>
      <c r="AR163" s="52">
        <f t="shared" si="101"/>
        <v>53</v>
      </c>
      <c r="AS163" s="52">
        <v>323</v>
      </c>
      <c r="AT163" s="52">
        <f t="shared" si="102"/>
        <v>130</v>
      </c>
      <c r="AU163" s="52">
        <v>0</v>
      </c>
      <c r="AV163" s="52">
        <f t="shared" si="103"/>
        <v>0</v>
      </c>
      <c r="AW163" s="52">
        <v>164</v>
      </c>
      <c r="AX163" s="52">
        <f t="shared" si="104"/>
        <v>66</v>
      </c>
      <c r="AY163" s="52">
        <v>240</v>
      </c>
      <c r="AZ163" s="52">
        <f t="shared" si="105"/>
        <v>96</v>
      </c>
      <c r="BA163" s="52">
        <v>0</v>
      </c>
      <c r="BB163" s="52">
        <f t="shared" si="106"/>
        <v>0</v>
      </c>
      <c r="BC163" s="52">
        <v>100</v>
      </c>
      <c r="BD163" s="52">
        <f t="shared" si="107"/>
        <v>40</v>
      </c>
      <c r="BE163" s="52">
        <v>0</v>
      </c>
      <c r="BF163" s="52">
        <f t="shared" si="108"/>
        <v>0</v>
      </c>
      <c r="BG163" s="52">
        <v>0</v>
      </c>
      <c r="BH163" s="52">
        <f t="shared" si="109"/>
        <v>0</v>
      </c>
      <c r="BI163" s="52">
        <v>170</v>
      </c>
      <c r="BJ163" s="52">
        <f t="shared" si="110"/>
        <v>68</v>
      </c>
      <c r="BK163" s="52">
        <v>0</v>
      </c>
      <c r="BL163" s="52">
        <f t="shared" si="111"/>
        <v>0</v>
      </c>
      <c r="BM163" s="49">
        <v>240</v>
      </c>
      <c r="BN163" s="52">
        <f t="shared" si="112"/>
        <v>96</v>
      </c>
      <c r="BO163" s="52">
        <v>24</v>
      </c>
      <c r="BP163" s="52">
        <f t="shared" si="113"/>
        <v>10</v>
      </c>
      <c r="BQ163" s="52">
        <v>0</v>
      </c>
      <c r="BR163" s="52">
        <f t="shared" si="114"/>
        <v>0</v>
      </c>
      <c r="BS163" s="52">
        <v>0</v>
      </c>
      <c r="BT163" s="52">
        <f t="shared" si="115"/>
        <v>0</v>
      </c>
      <c r="BU163" s="52">
        <v>0</v>
      </c>
      <c r="BV163" s="52">
        <f t="shared" si="116"/>
        <v>0</v>
      </c>
      <c r="BW163" s="52">
        <v>174</v>
      </c>
      <c r="BX163" s="52">
        <f t="shared" si="117"/>
        <v>70</v>
      </c>
      <c r="BY163" s="52">
        <v>0</v>
      </c>
      <c r="BZ163" s="52">
        <f t="shared" si="118"/>
        <v>0</v>
      </c>
      <c r="CA163" s="52">
        <v>8</v>
      </c>
      <c r="CB163" s="52">
        <f t="shared" si="119"/>
        <v>4</v>
      </c>
      <c r="CC163" s="52">
        <v>42</v>
      </c>
      <c r="CD163" s="52">
        <f t="shared" si="120"/>
        <v>17</v>
      </c>
      <c r="CE163" s="52">
        <v>0</v>
      </c>
      <c r="CF163" s="52">
        <f t="shared" si="121"/>
        <v>0</v>
      </c>
      <c r="CG163" s="52">
        <v>0</v>
      </c>
      <c r="CH163" s="52">
        <f t="shared" si="122"/>
        <v>0</v>
      </c>
      <c r="CI163" s="52">
        <v>0</v>
      </c>
      <c r="CJ163" s="52">
        <f t="shared" si="123"/>
        <v>0</v>
      </c>
      <c r="CK163" s="52">
        <v>60</v>
      </c>
      <c r="CL163" s="52">
        <f t="shared" si="124"/>
        <v>24</v>
      </c>
      <c r="CM163" s="52">
        <v>0</v>
      </c>
      <c r="CN163" s="52">
        <f t="shared" si="125"/>
        <v>0</v>
      </c>
      <c r="CO163" s="52">
        <v>0</v>
      </c>
      <c r="CP163" s="52">
        <f t="shared" si="126"/>
        <v>0</v>
      </c>
      <c r="CQ163" s="52">
        <v>0</v>
      </c>
      <c r="CR163" s="52">
        <f t="shared" si="127"/>
        <v>0</v>
      </c>
    </row>
    <row r="164" spans="1:96" s="53" customFormat="1" hidden="1">
      <c r="A164" s="45" t="str">
        <f t="shared" si="86"/>
        <v>0608110060</v>
      </c>
      <c r="B164" s="45" t="str">
        <f t="shared" si="87"/>
        <v>060811006002</v>
      </c>
      <c r="C164" s="46">
        <v>155</v>
      </c>
      <c r="D164" s="46">
        <v>0</v>
      </c>
      <c r="E164" s="47" t="s">
        <v>64</v>
      </c>
      <c r="F164" s="47" t="s">
        <v>442</v>
      </c>
      <c r="G164" s="47" t="s">
        <v>443</v>
      </c>
      <c r="H164" s="47" t="s">
        <v>95</v>
      </c>
      <c r="I164" s="47" t="s">
        <v>68</v>
      </c>
      <c r="J164" s="48" t="s">
        <v>444</v>
      </c>
      <c r="K164" s="47" t="s">
        <v>70</v>
      </c>
      <c r="L164" s="47">
        <v>1</v>
      </c>
      <c r="M164" s="47" t="s">
        <v>70</v>
      </c>
      <c r="N164" s="47"/>
      <c r="O164" s="49">
        <f t="shared" si="88"/>
        <v>99763</v>
      </c>
      <c r="P164" s="49">
        <f t="shared" si="89"/>
        <v>39908</v>
      </c>
      <c r="Q164" s="54"/>
      <c r="R164" s="51"/>
      <c r="S164" s="50" t="s">
        <v>72</v>
      </c>
      <c r="T164" s="50"/>
      <c r="U164" s="52">
        <v>63385</v>
      </c>
      <c r="V164" s="52">
        <f t="shared" si="90"/>
        <v>25354</v>
      </c>
      <c r="W164" s="52">
        <v>25000</v>
      </c>
      <c r="X164" s="52">
        <f t="shared" si="91"/>
        <v>10000</v>
      </c>
      <c r="Y164" s="52">
        <v>0</v>
      </c>
      <c r="Z164" s="52">
        <f t="shared" si="92"/>
        <v>0</v>
      </c>
      <c r="AA164" s="52">
        <v>685</v>
      </c>
      <c r="AB164" s="52">
        <f t="shared" si="93"/>
        <v>274</v>
      </c>
      <c r="AC164" s="52">
        <v>48</v>
      </c>
      <c r="AD164" s="52">
        <f t="shared" si="94"/>
        <v>20</v>
      </c>
      <c r="AE164" s="52">
        <v>4562</v>
      </c>
      <c r="AF164" s="52">
        <f t="shared" si="95"/>
        <v>1825</v>
      </c>
      <c r="AG164" s="52">
        <v>335</v>
      </c>
      <c r="AH164" s="52">
        <f t="shared" si="96"/>
        <v>134</v>
      </c>
      <c r="AI164" s="52">
        <v>0</v>
      </c>
      <c r="AJ164" s="52">
        <f t="shared" si="97"/>
        <v>0</v>
      </c>
      <c r="AK164" s="52">
        <v>0</v>
      </c>
      <c r="AL164" s="52">
        <f t="shared" si="98"/>
        <v>0</v>
      </c>
      <c r="AM164" s="52">
        <v>0</v>
      </c>
      <c r="AN164" s="52">
        <f t="shared" si="99"/>
        <v>0</v>
      </c>
      <c r="AO164" s="52">
        <v>0</v>
      </c>
      <c r="AP164" s="52">
        <f t="shared" si="100"/>
        <v>0</v>
      </c>
      <c r="AQ164" s="52">
        <v>0</v>
      </c>
      <c r="AR164" s="52">
        <f t="shared" si="101"/>
        <v>0</v>
      </c>
      <c r="AS164" s="52">
        <v>0</v>
      </c>
      <c r="AT164" s="52">
        <f t="shared" si="102"/>
        <v>0</v>
      </c>
      <c r="AU164" s="52">
        <v>0</v>
      </c>
      <c r="AV164" s="52">
        <f t="shared" si="103"/>
        <v>0</v>
      </c>
      <c r="AW164" s="52">
        <v>2061</v>
      </c>
      <c r="AX164" s="52">
        <f t="shared" si="104"/>
        <v>825</v>
      </c>
      <c r="AY164" s="52">
        <v>100</v>
      </c>
      <c r="AZ164" s="52">
        <f t="shared" si="105"/>
        <v>40</v>
      </c>
      <c r="BA164" s="52">
        <v>0</v>
      </c>
      <c r="BB164" s="52">
        <f t="shared" si="106"/>
        <v>0</v>
      </c>
      <c r="BC164" s="52">
        <v>0</v>
      </c>
      <c r="BD164" s="52">
        <f t="shared" si="107"/>
        <v>0</v>
      </c>
      <c r="BE164" s="52">
        <v>0</v>
      </c>
      <c r="BF164" s="52">
        <f t="shared" si="108"/>
        <v>0</v>
      </c>
      <c r="BG164" s="52">
        <v>0</v>
      </c>
      <c r="BH164" s="52">
        <f t="shared" si="109"/>
        <v>0</v>
      </c>
      <c r="BI164" s="52">
        <v>3128</v>
      </c>
      <c r="BJ164" s="52">
        <f t="shared" si="110"/>
        <v>1252</v>
      </c>
      <c r="BK164" s="52">
        <v>0</v>
      </c>
      <c r="BL164" s="52">
        <f t="shared" si="111"/>
        <v>0</v>
      </c>
      <c r="BM164" s="49">
        <v>0</v>
      </c>
      <c r="BN164" s="52">
        <f t="shared" si="112"/>
        <v>0</v>
      </c>
      <c r="BO164" s="52">
        <v>379</v>
      </c>
      <c r="BP164" s="52">
        <f t="shared" si="113"/>
        <v>152</v>
      </c>
      <c r="BQ164" s="52">
        <v>0</v>
      </c>
      <c r="BR164" s="52">
        <f t="shared" si="114"/>
        <v>0</v>
      </c>
      <c r="BS164" s="52">
        <v>0</v>
      </c>
      <c r="BT164" s="52">
        <f t="shared" si="115"/>
        <v>0</v>
      </c>
      <c r="BU164" s="52">
        <v>0</v>
      </c>
      <c r="BV164" s="52">
        <f t="shared" si="116"/>
        <v>0</v>
      </c>
      <c r="BW164" s="52">
        <v>0</v>
      </c>
      <c r="BX164" s="52">
        <f t="shared" si="117"/>
        <v>0</v>
      </c>
      <c r="BY164" s="52">
        <v>0</v>
      </c>
      <c r="BZ164" s="52">
        <f t="shared" si="118"/>
        <v>0</v>
      </c>
      <c r="CA164" s="52">
        <v>0</v>
      </c>
      <c r="CB164" s="52">
        <f t="shared" si="119"/>
        <v>0</v>
      </c>
      <c r="CC164" s="52">
        <v>0</v>
      </c>
      <c r="CD164" s="52">
        <f t="shared" si="120"/>
        <v>0</v>
      </c>
      <c r="CE164" s="52">
        <v>0</v>
      </c>
      <c r="CF164" s="52">
        <f t="shared" si="121"/>
        <v>0</v>
      </c>
      <c r="CG164" s="52">
        <v>0</v>
      </c>
      <c r="CH164" s="52">
        <f t="shared" si="122"/>
        <v>0</v>
      </c>
      <c r="CI164" s="52">
        <v>80</v>
      </c>
      <c r="CJ164" s="52">
        <f t="shared" si="123"/>
        <v>32</v>
      </c>
      <c r="CK164" s="52">
        <v>0</v>
      </c>
      <c r="CL164" s="52">
        <f t="shared" si="124"/>
        <v>0</v>
      </c>
      <c r="CM164" s="52">
        <v>0</v>
      </c>
      <c r="CN164" s="52">
        <f t="shared" si="125"/>
        <v>0</v>
      </c>
      <c r="CO164" s="52">
        <v>0</v>
      </c>
      <c r="CP164" s="52">
        <f t="shared" si="126"/>
        <v>0</v>
      </c>
      <c r="CQ164" s="52">
        <v>0</v>
      </c>
      <c r="CR164" s="52">
        <f t="shared" si="127"/>
        <v>0</v>
      </c>
    </row>
    <row r="165" spans="1:96" s="53" customFormat="1" ht="76.5" hidden="1">
      <c r="A165" s="45" t="str">
        <f t="shared" si="86"/>
        <v>0608150058</v>
      </c>
      <c r="B165" s="45" t="str">
        <f t="shared" si="87"/>
        <v>060815005813</v>
      </c>
      <c r="C165" s="46">
        <v>156</v>
      </c>
      <c r="D165" s="46">
        <v>25400435</v>
      </c>
      <c r="E165" s="47" t="s">
        <v>64</v>
      </c>
      <c r="F165" s="47" t="s">
        <v>445</v>
      </c>
      <c r="G165" s="47" t="s">
        <v>446</v>
      </c>
      <c r="H165" s="47" t="s">
        <v>297</v>
      </c>
      <c r="I165" s="47" t="s">
        <v>68</v>
      </c>
      <c r="J165" s="48" t="s">
        <v>447</v>
      </c>
      <c r="K165" s="47" t="s">
        <v>146</v>
      </c>
      <c r="L165" s="47">
        <v>1</v>
      </c>
      <c r="M165" s="47" t="s">
        <v>146</v>
      </c>
      <c r="N165" s="47"/>
      <c r="O165" s="49">
        <f t="shared" si="88"/>
        <v>18164</v>
      </c>
      <c r="P165" s="49">
        <f t="shared" si="89"/>
        <v>7268</v>
      </c>
      <c r="Q165" s="54"/>
      <c r="R165" s="51"/>
      <c r="S165" s="50" t="s">
        <v>81</v>
      </c>
      <c r="T165" s="50"/>
      <c r="U165" s="52">
        <v>13367</v>
      </c>
      <c r="V165" s="52">
        <f t="shared" si="90"/>
        <v>5347</v>
      </c>
      <c r="W165" s="52">
        <v>1000</v>
      </c>
      <c r="X165" s="52">
        <f t="shared" si="91"/>
        <v>400</v>
      </c>
      <c r="Y165" s="52">
        <v>0</v>
      </c>
      <c r="Z165" s="52">
        <f t="shared" si="92"/>
        <v>0</v>
      </c>
      <c r="AA165" s="52">
        <v>538</v>
      </c>
      <c r="AB165" s="52">
        <f t="shared" si="93"/>
        <v>216</v>
      </c>
      <c r="AC165" s="52">
        <v>13</v>
      </c>
      <c r="AD165" s="52">
        <f t="shared" si="94"/>
        <v>6</v>
      </c>
      <c r="AE165" s="52">
        <v>530</v>
      </c>
      <c r="AF165" s="52">
        <f t="shared" si="95"/>
        <v>212</v>
      </c>
      <c r="AG165" s="52">
        <v>0</v>
      </c>
      <c r="AH165" s="52">
        <f t="shared" si="96"/>
        <v>0</v>
      </c>
      <c r="AI165" s="52">
        <v>0</v>
      </c>
      <c r="AJ165" s="52">
        <f t="shared" si="97"/>
        <v>0</v>
      </c>
      <c r="AK165" s="52">
        <v>0</v>
      </c>
      <c r="AL165" s="52">
        <f t="shared" si="98"/>
        <v>0</v>
      </c>
      <c r="AM165" s="52">
        <v>0</v>
      </c>
      <c r="AN165" s="52">
        <f t="shared" si="99"/>
        <v>0</v>
      </c>
      <c r="AO165" s="52">
        <v>0</v>
      </c>
      <c r="AP165" s="52">
        <f t="shared" si="100"/>
        <v>0</v>
      </c>
      <c r="AQ165" s="52">
        <v>0</v>
      </c>
      <c r="AR165" s="52">
        <f t="shared" si="101"/>
        <v>0</v>
      </c>
      <c r="AS165" s="52">
        <v>196</v>
      </c>
      <c r="AT165" s="52">
        <f t="shared" si="102"/>
        <v>79</v>
      </c>
      <c r="AU165" s="52">
        <v>0</v>
      </c>
      <c r="AV165" s="52">
        <f t="shared" si="103"/>
        <v>0</v>
      </c>
      <c r="AW165" s="52">
        <v>0</v>
      </c>
      <c r="AX165" s="52">
        <f t="shared" si="104"/>
        <v>0</v>
      </c>
      <c r="AY165" s="52">
        <v>2500</v>
      </c>
      <c r="AZ165" s="52">
        <f t="shared" si="105"/>
        <v>1000</v>
      </c>
      <c r="BA165" s="52">
        <v>0</v>
      </c>
      <c r="BB165" s="52">
        <f t="shared" si="106"/>
        <v>0</v>
      </c>
      <c r="BC165" s="52">
        <v>0</v>
      </c>
      <c r="BD165" s="52">
        <f t="shared" si="107"/>
        <v>0</v>
      </c>
      <c r="BE165" s="52">
        <v>0</v>
      </c>
      <c r="BF165" s="52">
        <f t="shared" si="108"/>
        <v>0</v>
      </c>
      <c r="BG165" s="52">
        <v>0</v>
      </c>
      <c r="BH165" s="52">
        <f t="shared" si="109"/>
        <v>0</v>
      </c>
      <c r="BI165" s="52">
        <v>0</v>
      </c>
      <c r="BJ165" s="52">
        <f t="shared" si="110"/>
        <v>0</v>
      </c>
      <c r="BK165" s="52">
        <v>0</v>
      </c>
      <c r="BL165" s="52">
        <f t="shared" si="111"/>
        <v>0</v>
      </c>
      <c r="BM165" s="49">
        <v>0</v>
      </c>
      <c r="BN165" s="52">
        <f t="shared" si="112"/>
        <v>0</v>
      </c>
      <c r="BO165" s="52">
        <v>0</v>
      </c>
      <c r="BP165" s="52">
        <f t="shared" si="113"/>
        <v>0</v>
      </c>
      <c r="BQ165" s="52">
        <v>0</v>
      </c>
      <c r="BR165" s="52">
        <f t="shared" si="114"/>
        <v>0</v>
      </c>
      <c r="BS165" s="52">
        <v>0</v>
      </c>
      <c r="BT165" s="52">
        <f t="shared" si="115"/>
        <v>0</v>
      </c>
      <c r="BU165" s="52">
        <v>0</v>
      </c>
      <c r="BV165" s="52">
        <f t="shared" si="116"/>
        <v>0</v>
      </c>
      <c r="BW165" s="52">
        <v>0</v>
      </c>
      <c r="BX165" s="52">
        <f t="shared" si="117"/>
        <v>0</v>
      </c>
      <c r="BY165" s="52">
        <v>0</v>
      </c>
      <c r="BZ165" s="52">
        <f t="shared" si="118"/>
        <v>0</v>
      </c>
      <c r="CA165" s="52">
        <v>0</v>
      </c>
      <c r="CB165" s="52">
        <f t="shared" si="119"/>
        <v>0</v>
      </c>
      <c r="CC165" s="52">
        <v>20</v>
      </c>
      <c r="CD165" s="52">
        <f t="shared" si="120"/>
        <v>8</v>
      </c>
      <c r="CE165" s="52">
        <v>0</v>
      </c>
      <c r="CF165" s="52">
        <f t="shared" si="121"/>
        <v>0</v>
      </c>
      <c r="CG165" s="52">
        <v>0</v>
      </c>
      <c r="CH165" s="52">
        <f t="shared" si="122"/>
        <v>0</v>
      </c>
      <c r="CI165" s="52">
        <v>0</v>
      </c>
      <c r="CJ165" s="52">
        <f t="shared" si="123"/>
        <v>0</v>
      </c>
      <c r="CK165" s="52">
        <v>0</v>
      </c>
      <c r="CL165" s="52">
        <f t="shared" si="124"/>
        <v>0</v>
      </c>
      <c r="CM165" s="52">
        <v>0</v>
      </c>
      <c r="CN165" s="52">
        <f t="shared" si="125"/>
        <v>0</v>
      </c>
      <c r="CO165" s="52">
        <v>0</v>
      </c>
      <c r="CP165" s="52">
        <f t="shared" si="126"/>
        <v>0</v>
      </c>
      <c r="CQ165" s="52">
        <v>0</v>
      </c>
      <c r="CR165" s="52">
        <f t="shared" si="127"/>
        <v>0</v>
      </c>
    </row>
    <row r="166" spans="1:96" s="53" customFormat="1" ht="89.25" hidden="1">
      <c r="A166" s="45" t="str">
        <f t="shared" si="86"/>
        <v>0608200366</v>
      </c>
      <c r="B166" s="45" t="str">
        <f t="shared" si="87"/>
        <v>060820036600</v>
      </c>
      <c r="C166" s="46">
        <v>157</v>
      </c>
      <c r="D166" s="46">
        <v>53100310</v>
      </c>
      <c r="E166" s="47" t="s">
        <v>64</v>
      </c>
      <c r="F166" s="47" t="s">
        <v>448</v>
      </c>
      <c r="G166" s="47" t="s">
        <v>449</v>
      </c>
      <c r="H166" s="47" t="s">
        <v>74</v>
      </c>
      <c r="I166" s="47" t="s">
        <v>68</v>
      </c>
      <c r="J166" s="48" t="s">
        <v>450</v>
      </c>
      <c r="K166" s="47" t="s">
        <v>80</v>
      </c>
      <c r="L166" s="47">
        <v>1</v>
      </c>
      <c r="M166" s="47" t="s">
        <v>80</v>
      </c>
      <c r="N166" s="47"/>
      <c r="O166" s="49">
        <f t="shared" si="88"/>
        <v>5229</v>
      </c>
      <c r="P166" s="49">
        <f t="shared" si="89"/>
        <v>2093</v>
      </c>
      <c r="Q166" s="54"/>
      <c r="R166" s="51" t="s">
        <v>93</v>
      </c>
      <c r="S166" s="50" t="s">
        <v>81</v>
      </c>
      <c r="T166" s="50"/>
      <c r="U166" s="52">
        <v>3427</v>
      </c>
      <c r="V166" s="52">
        <f t="shared" si="90"/>
        <v>1371</v>
      </c>
      <c r="W166" s="52">
        <v>0</v>
      </c>
      <c r="X166" s="52">
        <f t="shared" si="91"/>
        <v>0</v>
      </c>
      <c r="Y166" s="52">
        <v>316</v>
      </c>
      <c r="Z166" s="52">
        <f t="shared" si="92"/>
        <v>127</v>
      </c>
      <c r="AA166" s="52">
        <v>250</v>
      </c>
      <c r="AB166" s="52">
        <f t="shared" si="93"/>
        <v>100</v>
      </c>
      <c r="AC166" s="52">
        <v>0</v>
      </c>
      <c r="AD166" s="52">
        <f t="shared" si="94"/>
        <v>0</v>
      </c>
      <c r="AE166" s="52">
        <v>370</v>
      </c>
      <c r="AF166" s="52">
        <f t="shared" si="95"/>
        <v>148</v>
      </c>
      <c r="AG166" s="52">
        <v>0</v>
      </c>
      <c r="AH166" s="52">
        <f t="shared" si="96"/>
        <v>0</v>
      </c>
      <c r="AI166" s="52">
        <v>0</v>
      </c>
      <c r="AJ166" s="52">
        <f t="shared" si="97"/>
        <v>0</v>
      </c>
      <c r="AK166" s="52">
        <v>0</v>
      </c>
      <c r="AL166" s="52">
        <f t="shared" si="98"/>
        <v>0</v>
      </c>
      <c r="AM166" s="52">
        <v>0</v>
      </c>
      <c r="AN166" s="52">
        <f t="shared" si="99"/>
        <v>0</v>
      </c>
      <c r="AO166" s="52">
        <v>0</v>
      </c>
      <c r="AP166" s="52">
        <f t="shared" si="100"/>
        <v>0</v>
      </c>
      <c r="AQ166" s="52">
        <v>0</v>
      </c>
      <c r="AR166" s="52">
        <f t="shared" si="101"/>
        <v>0</v>
      </c>
      <c r="AS166" s="52">
        <v>0</v>
      </c>
      <c r="AT166" s="52">
        <f t="shared" si="102"/>
        <v>0</v>
      </c>
      <c r="AU166" s="52">
        <v>150</v>
      </c>
      <c r="AV166" s="52">
        <f t="shared" si="103"/>
        <v>60</v>
      </c>
      <c r="AW166" s="52">
        <v>16</v>
      </c>
      <c r="AX166" s="52">
        <f t="shared" si="104"/>
        <v>7</v>
      </c>
      <c r="AY166" s="52">
        <v>310</v>
      </c>
      <c r="AZ166" s="52">
        <f t="shared" si="105"/>
        <v>124</v>
      </c>
      <c r="BA166" s="52">
        <v>0</v>
      </c>
      <c r="BB166" s="52">
        <f t="shared" si="106"/>
        <v>0</v>
      </c>
      <c r="BC166" s="52">
        <v>0</v>
      </c>
      <c r="BD166" s="52">
        <f t="shared" si="107"/>
        <v>0</v>
      </c>
      <c r="BE166" s="52">
        <v>0</v>
      </c>
      <c r="BF166" s="52">
        <f t="shared" si="108"/>
        <v>0</v>
      </c>
      <c r="BG166" s="52">
        <v>0</v>
      </c>
      <c r="BH166" s="52">
        <f t="shared" si="109"/>
        <v>0</v>
      </c>
      <c r="BI166" s="52">
        <v>150</v>
      </c>
      <c r="BJ166" s="52">
        <f t="shared" si="110"/>
        <v>60</v>
      </c>
      <c r="BK166" s="52">
        <v>210</v>
      </c>
      <c r="BL166" s="52">
        <f t="shared" si="111"/>
        <v>84</v>
      </c>
      <c r="BM166" s="49">
        <v>0</v>
      </c>
      <c r="BN166" s="52">
        <f t="shared" si="112"/>
        <v>0</v>
      </c>
      <c r="BO166" s="52">
        <v>0</v>
      </c>
      <c r="BP166" s="52">
        <f t="shared" si="113"/>
        <v>0</v>
      </c>
      <c r="BQ166" s="52">
        <v>0</v>
      </c>
      <c r="BR166" s="52">
        <f t="shared" si="114"/>
        <v>0</v>
      </c>
      <c r="BS166" s="52">
        <v>0</v>
      </c>
      <c r="BT166" s="52">
        <f t="shared" si="115"/>
        <v>0</v>
      </c>
      <c r="BU166" s="52">
        <v>0</v>
      </c>
      <c r="BV166" s="52">
        <f t="shared" si="116"/>
        <v>0</v>
      </c>
      <c r="BW166" s="52">
        <v>0</v>
      </c>
      <c r="BX166" s="52">
        <f t="shared" si="117"/>
        <v>0</v>
      </c>
      <c r="BY166" s="52">
        <v>0</v>
      </c>
      <c r="BZ166" s="52">
        <f t="shared" si="118"/>
        <v>0</v>
      </c>
      <c r="CA166" s="52">
        <v>0</v>
      </c>
      <c r="CB166" s="52">
        <f t="shared" si="119"/>
        <v>0</v>
      </c>
      <c r="CC166" s="52">
        <v>30</v>
      </c>
      <c r="CD166" s="52">
        <f t="shared" si="120"/>
        <v>12</v>
      </c>
      <c r="CE166" s="52">
        <v>0</v>
      </c>
      <c r="CF166" s="52">
        <f t="shared" si="121"/>
        <v>0</v>
      </c>
      <c r="CG166" s="52">
        <v>0</v>
      </c>
      <c r="CH166" s="52">
        <f t="shared" si="122"/>
        <v>0</v>
      </c>
      <c r="CI166" s="52">
        <v>0</v>
      </c>
      <c r="CJ166" s="52">
        <f t="shared" si="123"/>
        <v>0</v>
      </c>
      <c r="CK166" s="52">
        <v>0</v>
      </c>
      <c r="CL166" s="52">
        <f t="shared" si="124"/>
        <v>0</v>
      </c>
      <c r="CM166" s="52">
        <v>0</v>
      </c>
      <c r="CN166" s="52">
        <f t="shared" si="125"/>
        <v>0</v>
      </c>
      <c r="CO166" s="52">
        <v>0</v>
      </c>
      <c r="CP166" s="52">
        <f t="shared" si="126"/>
        <v>0</v>
      </c>
      <c r="CQ166" s="52">
        <v>0</v>
      </c>
      <c r="CR166" s="52">
        <f t="shared" si="127"/>
        <v>0</v>
      </c>
    </row>
    <row r="167" spans="1:96" s="53" customFormat="1" ht="89.25" hidden="1">
      <c r="A167" s="45" t="str">
        <f t="shared" si="86"/>
        <v>0608200374</v>
      </c>
      <c r="B167" s="45" t="str">
        <f t="shared" si="87"/>
        <v>060820037400</v>
      </c>
      <c r="C167" s="46">
        <v>158</v>
      </c>
      <c r="D167" s="46">
        <v>53100310</v>
      </c>
      <c r="E167" s="47" t="s">
        <v>64</v>
      </c>
      <c r="F167" s="47" t="s">
        <v>448</v>
      </c>
      <c r="G167" s="47" t="s">
        <v>451</v>
      </c>
      <c r="H167" s="47" t="s">
        <v>74</v>
      </c>
      <c r="I167" s="47" t="s">
        <v>68</v>
      </c>
      <c r="J167" s="48" t="s">
        <v>452</v>
      </c>
      <c r="K167" s="47" t="s">
        <v>80</v>
      </c>
      <c r="L167" s="47">
        <v>1</v>
      </c>
      <c r="M167" s="47" t="s">
        <v>80</v>
      </c>
      <c r="N167" s="47"/>
      <c r="O167" s="49">
        <f t="shared" si="88"/>
        <v>4770</v>
      </c>
      <c r="P167" s="49">
        <f t="shared" si="89"/>
        <v>1910</v>
      </c>
      <c r="Q167" s="54"/>
      <c r="R167" s="51"/>
      <c r="S167" s="50" t="s">
        <v>81</v>
      </c>
      <c r="T167" s="50"/>
      <c r="U167" s="52">
        <v>2114</v>
      </c>
      <c r="V167" s="52">
        <f t="shared" si="90"/>
        <v>846</v>
      </c>
      <c r="W167" s="52">
        <v>0</v>
      </c>
      <c r="X167" s="52">
        <f t="shared" si="91"/>
        <v>0</v>
      </c>
      <c r="Y167" s="52">
        <v>303</v>
      </c>
      <c r="Z167" s="52">
        <f t="shared" si="92"/>
        <v>122</v>
      </c>
      <c r="AA167" s="52">
        <v>205</v>
      </c>
      <c r="AB167" s="52">
        <f t="shared" si="93"/>
        <v>82</v>
      </c>
      <c r="AC167" s="52">
        <v>0</v>
      </c>
      <c r="AD167" s="52">
        <f t="shared" si="94"/>
        <v>0</v>
      </c>
      <c r="AE167" s="52">
        <v>1200</v>
      </c>
      <c r="AF167" s="52">
        <f t="shared" si="95"/>
        <v>480</v>
      </c>
      <c r="AG167" s="52">
        <v>0</v>
      </c>
      <c r="AH167" s="52">
        <f t="shared" si="96"/>
        <v>0</v>
      </c>
      <c r="AI167" s="52">
        <v>0</v>
      </c>
      <c r="AJ167" s="52">
        <f t="shared" si="97"/>
        <v>0</v>
      </c>
      <c r="AK167" s="52">
        <v>0</v>
      </c>
      <c r="AL167" s="52">
        <f t="shared" si="98"/>
        <v>0</v>
      </c>
      <c r="AM167" s="52">
        <v>0</v>
      </c>
      <c r="AN167" s="52">
        <f t="shared" si="99"/>
        <v>0</v>
      </c>
      <c r="AO167" s="52">
        <v>0</v>
      </c>
      <c r="AP167" s="52">
        <f t="shared" si="100"/>
        <v>0</v>
      </c>
      <c r="AQ167" s="52">
        <v>0</v>
      </c>
      <c r="AR167" s="52">
        <f t="shared" si="101"/>
        <v>0</v>
      </c>
      <c r="AS167" s="52">
        <v>0</v>
      </c>
      <c r="AT167" s="52">
        <f t="shared" si="102"/>
        <v>0</v>
      </c>
      <c r="AU167" s="52">
        <v>250</v>
      </c>
      <c r="AV167" s="52">
        <f t="shared" si="103"/>
        <v>100</v>
      </c>
      <c r="AW167" s="52">
        <v>262</v>
      </c>
      <c r="AX167" s="52">
        <f t="shared" si="104"/>
        <v>105</v>
      </c>
      <c r="AY167" s="52">
        <v>0</v>
      </c>
      <c r="AZ167" s="52">
        <f t="shared" si="105"/>
        <v>0</v>
      </c>
      <c r="BA167" s="52">
        <v>0</v>
      </c>
      <c r="BB167" s="52">
        <f t="shared" si="106"/>
        <v>0</v>
      </c>
      <c r="BC167" s="52">
        <v>0</v>
      </c>
      <c r="BD167" s="52">
        <f t="shared" si="107"/>
        <v>0</v>
      </c>
      <c r="BE167" s="52">
        <v>0</v>
      </c>
      <c r="BF167" s="52">
        <f t="shared" si="108"/>
        <v>0</v>
      </c>
      <c r="BG167" s="52">
        <v>0</v>
      </c>
      <c r="BH167" s="52">
        <f t="shared" si="109"/>
        <v>0</v>
      </c>
      <c r="BI167" s="52">
        <v>200</v>
      </c>
      <c r="BJ167" s="52">
        <f t="shared" si="110"/>
        <v>80</v>
      </c>
      <c r="BK167" s="52">
        <v>216</v>
      </c>
      <c r="BL167" s="52">
        <f t="shared" si="111"/>
        <v>87</v>
      </c>
      <c r="BM167" s="49">
        <v>0</v>
      </c>
      <c r="BN167" s="52">
        <f t="shared" si="112"/>
        <v>0</v>
      </c>
      <c r="BO167" s="52">
        <v>0</v>
      </c>
      <c r="BP167" s="52">
        <f t="shared" si="113"/>
        <v>0</v>
      </c>
      <c r="BQ167" s="52">
        <v>0</v>
      </c>
      <c r="BR167" s="52">
        <f t="shared" si="114"/>
        <v>0</v>
      </c>
      <c r="BS167" s="52">
        <v>0</v>
      </c>
      <c r="BT167" s="52">
        <f t="shared" si="115"/>
        <v>0</v>
      </c>
      <c r="BU167" s="52">
        <v>0</v>
      </c>
      <c r="BV167" s="52">
        <f t="shared" si="116"/>
        <v>0</v>
      </c>
      <c r="BW167" s="52">
        <v>0</v>
      </c>
      <c r="BX167" s="52">
        <f t="shared" si="117"/>
        <v>0</v>
      </c>
      <c r="BY167" s="52">
        <v>0</v>
      </c>
      <c r="BZ167" s="52">
        <f t="shared" si="118"/>
        <v>0</v>
      </c>
      <c r="CA167" s="52">
        <v>0</v>
      </c>
      <c r="CB167" s="52">
        <f t="shared" si="119"/>
        <v>0</v>
      </c>
      <c r="CC167" s="52">
        <v>20</v>
      </c>
      <c r="CD167" s="52">
        <f t="shared" si="120"/>
        <v>8</v>
      </c>
      <c r="CE167" s="52">
        <v>0</v>
      </c>
      <c r="CF167" s="52">
        <f t="shared" si="121"/>
        <v>0</v>
      </c>
      <c r="CG167" s="52">
        <v>0</v>
      </c>
      <c r="CH167" s="52">
        <f t="shared" si="122"/>
        <v>0</v>
      </c>
      <c r="CI167" s="52">
        <v>0</v>
      </c>
      <c r="CJ167" s="52">
        <f t="shared" si="123"/>
        <v>0</v>
      </c>
      <c r="CK167" s="52">
        <v>0</v>
      </c>
      <c r="CL167" s="52">
        <f t="shared" si="124"/>
        <v>0</v>
      </c>
      <c r="CM167" s="52">
        <v>0</v>
      </c>
      <c r="CN167" s="52">
        <f t="shared" si="125"/>
        <v>0</v>
      </c>
      <c r="CO167" s="52">
        <v>0</v>
      </c>
      <c r="CP167" s="52">
        <f t="shared" si="126"/>
        <v>0</v>
      </c>
      <c r="CQ167" s="52">
        <v>0</v>
      </c>
      <c r="CR167" s="52">
        <f t="shared" si="127"/>
        <v>0</v>
      </c>
    </row>
    <row r="168" spans="1:96" s="53" customFormat="1" ht="38.25" hidden="1">
      <c r="A168" s="45" t="str">
        <f t="shared" si="86"/>
        <v>0608307070</v>
      </c>
      <c r="B168" s="45" t="str">
        <f t="shared" si="87"/>
        <v>060830707011</v>
      </c>
      <c r="C168" s="46">
        <v>159</v>
      </c>
      <c r="D168" s="46">
        <v>0</v>
      </c>
      <c r="E168" s="47" t="s">
        <v>64</v>
      </c>
      <c r="F168" s="47" t="s">
        <v>453</v>
      </c>
      <c r="G168" s="47" t="s">
        <v>454</v>
      </c>
      <c r="H168" s="47" t="s">
        <v>104</v>
      </c>
      <c r="I168" s="47" t="s">
        <v>68</v>
      </c>
      <c r="J168" s="48" t="s">
        <v>455</v>
      </c>
      <c r="K168" s="47" t="s">
        <v>80</v>
      </c>
      <c r="L168" s="47">
        <v>1</v>
      </c>
      <c r="M168" s="47" t="s">
        <v>80</v>
      </c>
      <c r="N168" s="47"/>
      <c r="O168" s="49">
        <f t="shared" si="88"/>
        <v>35676</v>
      </c>
      <c r="P168" s="49">
        <f t="shared" si="89"/>
        <v>14274</v>
      </c>
      <c r="Q168" s="54"/>
      <c r="R168" s="51"/>
      <c r="S168" s="50" t="s">
        <v>81</v>
      </c>
      <c r="T168" s="50"/>
      <c r="U168" s="52">
        <v>29504</v>
      </c>
      <c r="V168" s="52">
        <f t="shared" si="90"/>
        <v>11802</v>
      </c>
      <c r="W168" s="52">
        <v>2800</v>
      </c>
      <c r="X168" s="52">
        <f t="shared" si="91"/>
        <v>1120</v>
      </c>
      <c r="Y168" s="52">
        <v>960</v>
      </c>
      <c r="Z168" s="52">
        <f t="shared" si="92"/>
        <v>384</v>
      </c>
      <c r="AA168" s="52">
        <v>1029</v>
      </c>
      <c r="AB168" s="52">
        <f t="shared" si="93"/>
        <v>412</v>
      </c>
      <c r="AC168" s="52">
        <v>0</v>
      </c>
      <c r="AD168" s="52">
        <f t="shared" si="94"/>
        <v>0</v>
      </c>
      <c r="AE168" s="52">
        <v>0</v>
      </c>
      <c r="AF168" s="52">
        <f t="shared" si="95"/>
        <v>0</v>
      </c>
      <c r="AG168" s="52">
        <v>0</v>
      </c>
      <c r="AH168" s="52">
        <f t="shared" si="96"/>
        <v>0</v>
      </c>
      <c r="AI168" s="52">
        <v>0</v>
      </c>
      <c r="AJ168" s="52">
        <f t="shared" si="97"/>
        <v>0</v>
      </c>
      <c r="AK168" s="52">
        <v>0</v>
      </c>
      <c r="AL168" s="52">
        <f t="shared" si="98"/>
        <v>0</v>
      </c>
      <c r="AM168" s="52">
        <v>0</v>
      </c>
      <c r="AN168" s="52">
        <f t="shared" si="99"/>
        <v>0</v>
      </c>
      <c r="AO168" s="52">
        <v>461</v>
      </c>
      <c r="AP168" s="52">
        <f t="shared" si="100"/>
        <v>185</v>
      </c>
      <c r="AQ168" s="52">
        <v>0</v>
      </c>
      <c r="AR168" s="52">
        <f t="shared" si="101"/>
        <v>0</v>
      </c>
      <c r="AS168" s="52">
        <v>366</v>
      </c>
      <c r="AT168" s="52">
        <f t="shared" si="102"/>
        <v>147</v>
      </c>
      <c r="AU168" s="52">
        <v>25</v>
      </c>
      <c r="AV168" s="52">
        <f t="shared" si="103"/>
        <v>10</v>
      </c>
      <c r="AW168" s="52">
        <v>68</v>
      </c>
      <c r="AX168" s="52">
        <f t="shared" si="104"/>
        <v>28</v>
      </c>
      <c r="AY168" s="52">
        <v>0</v>
      </c>
      <c r="AZ168" s="52">
        <f t="shared" si="105"/>
        <v>0</v>
      </c>
      <c r="BA168" s="52">
        <v>0</v>
      </c>
      <c r="BB168" s="52">
        <f t="shared" si="106"/>
        <v>0</v>
      </c>
      <c r="BC168" s="52">
        <v>200</v>
      </c>
      <c r="BD168" s="52">
        <f t="shared" si="107"/>
        <v>80</v>
      </c>
      <c r="BE168" s="52">
        <v>0</v>
      </c>
      <c r="BF168" s="52">
        <f t="shared" si="108"/>
        <v>0</v>
      </c>
      <c r="BG168" s="52">
        <v>0</v>
      </c>
      <c r="BH168" s="52">
        <f t="shared" si="109"/>
        <v>0</v>
      </c>
      <c r="BI168" s="52">
        <v>0</v>
      </c>
      <c r="BJ168" s="52">
        <f t="shared" si="110"/>
        <v>0</v>
      </c>
      <c r="BK168" s="52">
        <v>0</v>
      </c>
      <c r="BL168" s="52">
        <f t="shared" si="111"/>
        <v>0</v>
      </c>
      <c r="BM168" s="49">
        <v>138</v>
      </c>
      <c r="BN168" s="52">
        <f t="shared" si="112"/>
        <v>56</v>
      </c>
      <c r="BO168" s="52">
        <v>0</v>
      </c>
      <c r="BP168" s="52">
        <f t="shared" si="113"/>
        <v>0</v>
      </c>
      <c r="BQ168" s="52">
        <v>0</v>
      </c>
      <c r="BR168" s="52">
        <f t="shared" si="114"/>
        <v>0</v>
      </c>
      <c r="BS168" s="52">
        <v>0</v>
      </c>
      <c r="BT168" s="52">
        <f t="shared" si="115"/>
        <v>0</v>
      </c>
      <c r="BU168" s="52">
        <v>0</v>
      </c>
      <c r="BV168" s="52">
        <f t="shared" si="116"/>
        <v>0</v>
      </c>
      <c r="BW168" s="52">
        <v>0</v>
      </c>
      <c r="BX168" s="52">
        <f t="shared" si="117"/>
        <v>0</v>
      </c>
      <c r="BY168" s="52">
        <v>0</v>
      </c>
      <c r="BZ168" s="52">
        <f t="shared" si="118"/>
        <v>0</v>
      </c>
      <c r="CA168" s="52">
        <v>25</v>
      </c>
      <c r="CB168" s="52">
        <f t="shared" si="119"/>
        <v>10</v>
      </c>
      <c r="CC168" s="52">
        <v>100</v>
      </c>
      <c r="CD168" s="52">
        <f t="shared" si="120"/>
        <v>40</v>
      </c>
      <c r="CE168" s="52">
        <v>0</v>
      </c>
      <c r="CF168" s="52">
        <f t="shared" si="121"/>
        <v>0</v>
      </c>
      <c r="CG168" s="52">
        <v>0</v>
      </c>
      <c r="CH168" s="52">
        <f t="shared" si="122"/>
        <v>0</v>
      </c>
      <c r="CI168" s="52">
        <v>0</v>
      </c>
      <c r="CJ168" s="52">
        <f t="shared" si="123"/>
        <v>0</v>
      </c>
      <c r="CK168" s="52">
        <v>0</v>
      </c>
      <c r="CL168" s="52">
        <f t="shared" si="124"/>
        <v>0</v>
      </c>
      <c r="CM168" s="52">
        <v>0</v>
      </c>
      <c r="CN168" s="52">
        <f t="shared" si="125"/>
        <v>0</v>
      </c>
      <c r="CO168" s="52">
        <v>0</v>
      </c>
      <c r="CP168" s="52">
        <f t="shared" si="126"/>
        <v>0</v>
      </c>
      <c r="CQ168" s="52">
        <v>0</v>
      </c>
      <c r="CR168" s="52">
        <f t="shared" si="127"/>
        <v>0</v>
      </c>
    </row>
    <row r="169" spans="1:96" s="53" customFormat="1" ht="38.25" hidden="1">
      <c r="A169" s="45" t="str">
        <f t="shared" si="86"/>
        <v>0608307088</v>
      </c>
      <c r="B169" s="45" t="str">
        <f t="shared" si="87"/>
        <v>060830708811</v>
      </c>
      <c r="C169" s="46">
        <v>160</v>
      </c>
      <c r="D169" s="46">
        <v>0</v>
      </c>
      <c r="E169" s="47" t="s">
        <v>64</v>
      </c>
      <c r="F169" s="47" t="s">
        <v>453</v>
      </c>
      <c r="G169" s="47" t="s">
        <v>456</v>
      </c>
      <c r="H169" s="47" t="s">
        <v>104</v>
      </c>
      <c r="I169" s="47" t="s">
        <v>68</v>
      </c>
      <c r="J169" s="48" t="s">
        <v>457</v>
      </c>
      <c r="K169" s="47" t="s">
        <v>80</v>
      </c>
      <c r="L169" s="47">
        <v>1</v>
      </c>
      <c r="M169" s="47" t="s">
        <v>80</v>
      </c>
      <c r="N169" s="47"/>
      <c r="O169" s="49">
        <f t="shared" si="88"/>
        <v>8521</v>
      </c>
      <c r="P169" s="49">
        <f t="shared" si="89"/>
        <v>3411</v>
      </c>
      <c r="Q169" s="54"/>
      <c r="R169" s="51"/>
      <c r="S169" s="50" t="s">
        <v>81</v>
      </c>
      <c r="T169" s="50"/>
      <c r="U169" s="52">
        <v>7150</v>
      </c>
      <c r="V169" s="52">
        <f t="shared" si="90"/>
        <v>2860</v>
      </c>
      <c r="W169" s="52">
        <v>0</v>
      </c>
      <c r="X169" s="52">
        <f t="shared" si="91"/>
        <v>0</v>
      </c>
      <c r="Y169" s="52">
        <v>411</v>
      </c>
      <c r="Z169" s="52">
        <f t="shared" si="92"/>
        <v>165</v>
      </c>
      <c r="AA169" s="52">
        <v>327</v>
      </c>
      <c r="AB169" s="52">
        <f t="shared" si="93"/>
        <v>131</v>
      </c>
      <c r="AC169" s="52">
        <v>0</v>
      </c>
      <c r="AD169" s="52">
        <f t="shared" si="94"/>
        <v>0</v>
      </c>
      <c r="AE169" s="52">
        <v>0</v>
      </c>
      <c r="AF169" s="52">
        <f t="shared" si="95"/>
        <v>0</v>
      </c>
      <c r="AG169" s="52">
        <v>0</v>
      </c>
      <c r="AH169" s="52">
        <f t="shared" si="96"/>
        <v>0</v>
      </c>
      <c r="AI169" s="52">
        <v>0</v>
      </c>
      <c r="AJ169" s="52">
        <f t="shared" si="97"/>
        <v>0</v>
      </c>
      <c r="AK169" s="52">
        <v>0</v>
      </c>
      <c r="AL169" s="52">
        <f t="shared" si="98"/>
        <v>0</v>
      </c>
      <c r="AM169" s="52">
        <v>0</v>
      </c>
      <c r="AN169" s="52">
        <f t="shared" si="99"/>
        <v>0</v>
      </c>
      <c r="AO169" s="52">
        <v>0</v>
      </c>
      <c r="AP169" s="52">
        <f t="shared" si="100"/>
        <v>0</v>
      </c>
      <c r="AQ169" s="52">
        <v>0</v>
      </c>
      <c r="AR169" s="52">
        <f t="shared" si="101"/>
        <v>0</v>
      </c>
      <c r="AS169" s="52">
        <v>0</v>
      </c>
      <c r="AT169" s="52">
        <f t="shared" si="102"/>
        <v>0</v>
      </c>
      <c r="AU169" s="52">
        <v>200</v>
      </c>
      <c r="AV169" s="52">
        <f t="shared" si="103"/>
        <v>80</v>
      </c>
      <c r="AW169" s="52">
        <v>68</v>
      </c>
      <c r="AX169" s="52">
        <f t="shared" si="104"/>
        <v>28</v>
      </c>
      <c r="AY169" s="52">
        <v>100</v>
      </c>
      <c r="AZ169" s="52">
        <f t="shared" si="105"/>
        <v>40</v>
      </c>
      <c r="BA169" s="52">
        <v>0</v>
      </c>
      <c r="BB169" s="52">
        <f t="shared" si="106"/>
        <v>0</v>
      </c>
      <c r="BC169" s="52">
        <v>0</v>
      </c>
      <c r="BD169" s="52">
        <f t="shared" si="107"/>
        <v>0</v>
      </c>
      <c r="BE169" s="52">
        <v>0</v>
      </c>
      <c r="BF169" s="52">
        <f t="shared" si="108"/>
        <v>0</v>
      </c>
      <c r="BG169" s="52">
        <v>0</v>
      </c>
      <c r="BH169" s="52">
        <f t="shared" si="109"/>
        <v>0</v>
      </c>
      <c r="BI169" s="52">
        <v>0</v>
      </c>
      <c r="BJ169" s="52">
        <f t="shared" si="110"/>
        <v>0</v>
      </c>
      <c r="BK169" s="52">
        <v>0</v>
      </c>
      <c r="BL169" s="52">
        <f t="shared" si="111"/>
        <v>0</v>
      </c>
      <c r="BM169" s="49">
        <v>152</v>
      </c>
      <c r="BN169" s="52">
        <f t="shared" si="112"/>
        <v>61</v>
      </c>
      <c r="BO169" s="52">
        <v>38</v>
      </c>
      <c r="BP169" s="52">
        <f t="shared" si="113"/>
        <v>16</v>
      </c>
      <c r="BQ169" s="52">
        <v>0</v>
      </c>
      <c r="BR169" s="52">
        <f t="shared" si="114"/>
        <v>0</v>
      </c>
      <c r="BS169" s="52">
        <v>0</v>
      </c>
      <c r="BT169" s="52">
        <f t="shared" si="115"/>
        <v>0</v>
      </c>
      <c r="BU169" s="52">
        <v>0</v>
      </c>
      <c r="BV169" s="52">
        <f t="shared" si="116"/>
        <v>0</v>
      </c>
      <c r="BW169" s="52">
        <v>0</v>
      </c>
      <c r="BX169" s="52">
        <f t="shared" si="117"/>
        <v>0</v>
      </c>
      <c r="BY169" s="52">
        <v>0</v>
      </c>
      <c r="BZ169" s="52">
        <f t="shared" si="118"/>
        <v>0</v>
      </c>
      <c r="CA169" s="52">
        <v>25</v>
      </c>
      <c r="CB169" s="52">
        <f t="shared" si="119"/>
        <v>10</v>
      </c>
      <c r="CC169" s="52">
        <v>50</v>
      </c>
      <c r="CD169" s="52">
        <f t="shared" si="120"/>
        <v>20</v>
      </c>
      <c r="CE169" s="52">
        <v>0</v>
      </c>
      <c r="CF169" s="52">
        <f t="shared" si="121"/>
        <v>0</v>
      </c>
      <c r="CG169" s="52">
        <v>0</v>
      </c>
      <c r="CH169" s="52">
        <f t="shared" si="122"/>
        <v>0</v>
      </c>
      <c r="CI169" s="52">
        <v>0</v>
      </c>
      <c r="CJ169" s="52">
        <f t="shared" si="123"/>
        <v>0</v>
      </c>
      <c r="CK169" s="52">
        <v>0</v>
      </c>
      <c r="CL169" s="52">
        <f t="shared" si="124"/>
        <v>0</v>
      </c>
      <c r="CM169" s="52">
        <v>0</v>
      </c>
      <c r="CN169" s="52">
        <f t="shared" si="125"/>
        <v>0</v>
      </c>
      <c r="CO169" s="52">
        <v>0</v>
      </c>
      <c r="CP169" s="52">
        <f t="shared" si="126"/>
        <v>0</v>
      </c>
      <c r="CQ169" s="52">
        <v>0</v>
      </c>
      <c r="CR169" s="52">
        <f t="shared" si="127"/>
        <v>0</v>
      </c>
    </row>
    <row r="170" spans="1:96" s="53" customFormat="1" ht="38.25" hidden="1">
      <c r="A170" s="45" t="str">
        <f t="shared" si="86"/>
        <v>0608330189</v>
      </c>
      <c r="B170" s="45" t="str">
        <f t="shared" si="87"/>
        <v>060833018901</v>
      </c>
      <c r="C170" s="46">
        <v>161</v>
      </c>
      <c r="D170" s="46">
        <v>0</v>
      </c>
      <c r="E170" s="47" t="s">
        <v>64</v>
      </c>
      <c r="F170" s="47" t="s">
        <v>458</v>
      </c>
      <c r="G170" s="47" t="s">
        <v>459</v>
      </c>
      <c r="H170" s="47" t="s">
        <v>68</v>
      </c>
      <c r="I170" s="47" t="s">
        <v>68</v>
      </c>
      <c r="J170" s="48" t="s">
        <v>460</v>
      </c>
      <c r="K170" s="47" t="s">
        <v>133</v>
      </c>
      <c r="L170" s="47">
        <v>1</v>
      </c>
      <c r="M170" s="47" t="s">
        <v>133</v>
      </c>
      <c r="N170" s="47"/>
      <c r="O170" s="49">
        <f t="shared" si="88"/>
        <v>1119</v>
      </c>
      <c r="P170" s="49">
        <f t="shared" si="89"/>
        <v>449</v>
      </c>
      <c r="Q170" s="54"/>
      <c r="R170" s="51"/>
      <c r="S170" s="50" t="s">
        <v>81</v>
      </c>
      <c r="T170" s="50"/>
      <c r="U170" s="52">
        <v>1036</v>
      </c>
      <c r="V170" s="52">
        <f t="shared" si="90"/>
        <v>415</v>
      </c>
      <c r="W170" s="52">
        <v>0</v>
      </c>
      <c r="X170" s="52">
        <f t="shared" si="91"/>
        <v>0</v>
      </c>
      <c r="Y170" s="52">
        <v>6</v>
      </c>
      <c r="Z170" s="52">
        <f t="shared" si="92"/>
        <v>3</v>
      </c>
      <c r="AA170" s="52">
        <v>77</v>
      </c>
      <c r="AB170" s="52">
        <f t="shared" si="93"/>
        <v>31</v>
      </c>
      <c r="AC170" s="52">
        <v>0</v>
      </c>
      <c r="AD170" s="52">
        <f t="shared" si="94"/>
        <v>0</v>
      </c>
      <c r="AE170" s="52">
        <v>0</v>
      </c>
      <c r="AF170" s="52">
        <f t="shared" si="95"/>
        <v>0</v>
      </c>
      <c r="AG170" s="52">
        <v>0</v>
      </c>
      <c r="AH170" s="52">
        <f t="shared" si="96"/>
        <v>0</v>
      </c>
      <c r="AI170" s="52">
        <v>0</v>
      </c>
      <c r="AJ170" s="52">
        <f t="shared" si="97"/>
        <v>0</v>
      </c>
      <c r="AK170" s="52">
        <v>0</v>
      </c>
      <c r="AL170" s="52">
        <f t="shared" si="98"/>
        <v>0</v>
      </c>
      <c r="AM170" s="52">
        <v>0</v>
      </c>
      <c r="AN170" s="52">
        <f t="shared" si="99"/>
        <v>0</v>
      </c>
      <c r="AO170" s="52">
        <v>0</v>
      </c>
      <c r="AP170" s="52">
        <f t="shared" si="100"/>
        <v>0</v>
      </c>
      <c r="AQ170" s="52">
        <v>0</v>
      </c>
      <c r="AR170" s="52">
        <f t="shared" si="101"/>
        <v>0</v>
      </c>
      <c r="AS170" s="52">
        <v>0</v>
      </c>
      <c r="AT170" s="52">
        <f t="shared" si="102"/>
        <v>0</v>
      </c>
      <c r="AU170" s="52">
        <v>0</v>
      </c>
      <c r="AV170" s="52">
        <f t="shared" si="103"/>
        <v>0</v>
      </c>
      <c r="AW170" s="52">
        <v>0</v>
      </c>
      <c r="AX170" s="52">
        <f t="shared" si="104"/>
        <v>0</v>
      </c>
      <c r="AY170" s="52">
        <v>0</v>
      </c>
      <c r="AZ170" s="52">
        <f t="shared" si="105"/>
        <v>0</v>
      </c>
      <c r="BA170" s="52">
        <v>0</v>
      </c>
      <c r="BB170" s="52">
        <f t="shared" si="106"/>
        <v>0</v>
      </c>
      <c r="BC170" s="52">
        <v>0</v>
      </c>
      <c r="BD170" s="52">
        <f t="shared" si="107"/>
        <v>0</v>
      </c>
      <c r="BE170" s="52">
        <v>0</v>
      </c>
      <c r="BF170" s="52">
        <f t="shared" si="108"/>
        <v>0</v>
      </c>
      <c r="BG170" s="52">
        <v>0</v>
      </c>
      <c r="BH170" s="52">
        <f t="shared" si="109"/>
        <v>0</v>
      </c>
      <c r="BI170" s="52">
        <v>0</v>
      </c>
      <c r="BJ170" s="52">
        <f t="shared" si="110"/>
        <v>0</v>
      </c>
      <c r="BK170" s="52">
        <v>0</v>
      </c>
      <c r="BL170" s="52">
        <f t="shared" si="111"/>
        <v>0</v>
      </c>
      <c r="BM170" s="49">
        <v>0</v>
      </c>
      <c r="BN170" s="52">
        <f t="shared" si="112"/>
        <v>0</v>
      </c>
      <c r="BO170" s="52">
        <v>0</v>
      </c>
      <c r="BP170" s="52">
        <f t="shared" si="113"/>
        <v>0</v>
      </c>
      <c r="BQ170" s="52">
        <v>0</v>
      </c>
      <c r="BR170" s="52">
        <f t="shared" si="114"/>
        <v>0</v>
      </c>
      <c r="BS170" s="52">
        <v>0</v>
      </c>
      <c r="BT170" s="52">
        <f t="shared" si="115"/>
        <v>0</v>
      </c>
      <c r="BU170" s="52">
        <v>0</v>
      </c>
      <c r="BV170" s="52">
        <f t="shared" si="116"/>
        <v>0</v>
      </c>
      <c r="BW170" s="52">
        <v>0</v>
      </c>
      <c r="BX170" s="52">
        <f t="shared" si="117"/>
        <v>0</v>
      </c>
      <c r="BY170" s="52">
        <v>0</v>
      </c>
      <c r="BZ170" s="52">
        <f t="shared" si="118"/>
        <v>0</v>
      </c>
      <c r="CA170" s="52">
        <v>0</v>
      </c>
      <c r="CB170" s="52">
        <f t="shared" si="119"/>
        <v>0</v>
      </c>
      <c r="CC170" s="52">
        <v>0</v>
      </c>
      <c r="CD170" s="52">
        <f t="shared" si="120"/>
        <v>0</v>
      </c>
      <c r="CE170" s="52">
        <v>0</v>
      </c>
      <c r="CF170" s="52">
        <f t="shared" si="121"/>
        <v>0</v>
      </c>
      <c r="CG170" s="52">
        <v>0</v>
      </c>
      <c r="CH170" s="52">
        <f t="shared" si="122"/>
        <v>0</v>
      </c>
      <c r="CI170" s="52">
        <v>0</v>
      </c>
      <c r="CJ170" s="52">
        <f t="shared" si="123"/>
        <v>0</v>
      </c>
      <c r="CK170" s="52">
        <v>0</v>
      </c>
      <c r="CL170" s="52">
        <f t="shared" si="124"/>
        <v>0</v>
      </c>
      <c r="CM170" s="52">
        <v>0</v>
      </c>
      <c r="CN170" s="52">
        <f t="shared" si="125"/>
        <v>0</v>
      </c>
      <c r="CO170" s="52">
        <v>0</v>
      </c>
      <c r="CP170" s="52">
        <f t="shared" si="126"/>
        <v>0</v>
      </c>
      <c r="CQ170" s="52">
        <v>0</v>
      </c>
      <c r="CR170" s="52">
        <f t="shared" si="127"/>
        <v>0</v>
      </c>
    </row>
    <row r="171" spans="1:96" s="53" customFormat="1" ht="25.5" hidden="1">
      <c r="A171" s="45" t="str">
        <f t="shared" si="86"/>
        <v>0608330254</v>
      </c>
      <c r="B171" s="45" t="str">
        <f t="shared" si="87"/>
        <v>060833025400</v>
      </c>
      <c r="C171" s="46">
        <v>162</v>
      </c>
      <c r="D171" s="46">
        <v>25400438</v>
      </c>
      <c r="E171" s="47" t="s">
        <v>64</v>
      </c>
      <c r="F171" s="47" t="s">
        <v>458</v>
      </c>
      <c r="G171" s="47" t="s">
        <v>461</v>
      </c>
      <c r="H171" s="47" t="s">
        <v>74</v>
      </c>
      <c r="I171" s="47" t="s">
        <v>68</v>
      </c>
      <c r="J171" s="48" t="s">
        <v>462</v>
      </c>
      <c r="K171" s="47" t="s">
        <v>70</v>
      </c>
      <c r="L171" s="47">
        <v>500</v>
      </c>
      <c r="M171" s="47" t="s">
        <v>76</v>
      </c>
      <c r="N171" s="47"/>
      <c r="O171" s="49">
        <f t="shared" si="88"/>
        <v>9857</v>
      </c>
      <c r="P171" s="49">
        <f t="shared" si="89"/>
        <v>3944</v>
      </c>
      <c r="Q171" s="54"/>
      <c r="R171" s="51"/>
      <c r="S171" s="50" t="s">
        <v>81</v>
      </c>
      <c r="T171" s="50"/>
      <c r="U171" s="52">
        <v>2993</v>
      </c>
      <c r="V171" s="52">
        <f t="shared" si="90"/>
        <v>1198</v>
      </c>
      <c r="W171" s="52">
        <v>0</v>
      </c>
      <c r="X171" s="52">
        <f t="shared" si="91"/>
        <v>0</v>
      </c>
      <c r="Y171" s="52">
        <v>3489</v>
      </c>
      <c r="Z171" s="52">
        <f t="shared" si="92"/>
        <v>1396</v>
      </c>
      <c r="AA171" s="52">
        <v>430</v>
      </c>
      <c r="AB171" s="52">
        <f t="shared" si="93"/>
        <v>172</v>
      </c>
      <c r="AC171" s="52">
        <v>5</v>
      </c>
      <c r="AD171" s="52">
        <f t="shared" si="94"/>
        <v>2</v>
      </c>
      <c r="AE171" s="52">
        <v>0</v>
      </c>
      <c r="AF171" s="52">
        <f t="shared" si="95"/>
        <v>0</v>
      </c>
      <c r="AG171" s="52">
        <v>0</v>
      </c>
      <c r="AH171" s="52">
        <f t="shared" si="96"/>
        <v>0</v>
      </c>
      <c r="AI171" s="52">
        <v>0</v>
      </c>
      <c r="AJ171" s="52">
        <f t="shared" si="97"/>
        <v>0</v>
      </c>
      <c r="AK171" s="52">
        <v>0</v>
      </c>
      <c r="AL171" s="52">
        <f t="shared" si="98"/>
        <v>0</v>
      </c>
      <c r="AM171" s="52">
        <v>0</v>
      </c>
      <c r="AN171" s="52">
        <f t="shared" si="99"/>
        <v>0</v>
      </c>
      <c r="AO171" s="52">
        <v>0</v>
      </c>
      <c r="AP171" s="52">
        <f t="shared" si="100"/>
        <v>0</v>
      </c>
      <c r="AQ171" s="52">
        <v>0</v>
      </c>
      <c r="AR171" s="52">
        <f t="shared" si="101"/>
        <v>0</v>
      </c>
      <c r="AS171" s="52">
        <v>0</v>
      </c>
      <c r="AT171" s="52">
        <f t="shared" si="102"/>
        <v>0</v>
      </c>
      <c r="AU171" s="52">
        <v>0</v>
      </c>
      <c r="AV171" s="52">
        <f t="shared" si="103"/>
        <v>0</v>
      </c>
      <c r="AW171" s="52">
        <v>0</v>
      </c>
      <c r="AX171" s="52">
        <f t="shared" si="104"/>
        <v>0</v>
      </c>
      <c r="AY171" s="52">
        <v>500</v>
      </c>
      <c r="AZ171" s="52">
        <f t="shared" si="105"/>
        <v>200</v>
      </c>
      <c r="BA171" s="52">
        <v>0</v>
      </c>
      <c r="BB171" s="52">
        <f t="shared" si="106"/>
        <v>0</v>
      </c>
      <c r="BC171" s="52">
        <v>0</v>
      </c>
      <c r="BD171" s="52">
        <f t="shared" si="107"/>
        <v>0</v>
      </c>
      <c r="BE171" s="52">
        <v>0</v>
      </c>
      <c r="BF171" s="52">
        <f t="shared" si="108"/>
        <v>0</v>
      </c>
      <c r="BG171" s="52">
        <v>0</v>
      </c>
      <c r="BH171" s="52">
        <f t="shared" si="109"/>
        <v>0</v>
      </c>
      <c r="BI171" s="52">
        <v>0</v>
      </c>
      <c r="BJ171" s="52">
        <f t="shared" si="110"/>
        <v>0</v>
      </c>
      <c r="BK171" s="52">
        <v>0</v>
      </c>
      <c r="BL171" s="52">
        <f t="shared" si="111"/>
        <v>0</v>
      </c>
      <c r="BM171" s="49">
        <v>0</v>
      </c>
      <c r="BN171" s="52">
        <f t="shared" si="112"/>
        <v>0</v>
      </c>
      <c r="BO171" s="52">
        <v>0</v>
      </c>
      <c r="BP171" s="52">
        <f t="shared" si="113"/>
        <v>0</v>
      </c>
      <c r="BQ171" s="52">
        <v>0</v>
      </c>
      <c r="BR171" s="52">
        <f t="shared" si="114"/>
        <v>0</v>
      </c>
      <c r="BS171" s="52">
        <v>0</v>
      </c>
      <c r="BT171" s="52">
        <f t="shared" si="115"/>
        <v>0</v>
      </c>
      <c r="BU171" s="52">
        <v>0</v>
      </c>
      <c r="BV171" s="52">
        <f t="shared" si="116"/>
        <v>0</v>
      </c>
      <c r="BW171" s="52">
        <v>2400</v>
      </c>
      <c r="BX171" s="52">
        <f t="shared" si="117"/>
        <v>960</v>
      </c>
      <c r="BY171" s="52">
        <v>0</v>
      </c>
      <c r="BZ171" s="52">
        <f t="shared" si="118"/>
        <v>0</v>
      </c>
      <c r="CA171" s="52">
        <v>0</v>
      </c>
      <c r="CB171" s="52">
        <f t="shared" si="119"/>
        <v>0</v>
      </c>
      <c r="CC171" s="52">
        <v>40</v>
      </c>
      <c r="CD171" s="52">
        <f t="shared" si="120"/>
        <v>16</v>
      </c>
      <c r="CE171" s="52">
        <v>0</v>
      </c>
      <c r="CF171" s="52">
        <f t="shared" si="121"/>
        <v>0</v>
      </c>
      <c r="CG171" s="52">
        <v>0</v>
      </c>
      <c r="CH171" s="52">
        <f t="shared" si="122"/>
        <v>0</v>
      </c>
      <c r="CI171" s="52">
        <v>0</v>
      </c>
      <c r="CJ171" s="52">
        <f t="shared" si="123"/>
        <v>0</v>
      </c>
      <c r="CK171" s="52">
        <v>0</v>
      </c>
      <c r="CL171" s="52">
        <f t="shared" si="124"/>
        <v>0</v>
      </c>
      <c r="CM171" s="52">
        <v>0</v>
      </c>
      <c r="CN171" s="52">
        <f t="shared" si="125"/>
        <v>0</v>
      </c>
      <c r="CO171" s="52">
        <v>0</v>
      </c>
      <c r="CP171" s="52">
        <f t="shared" si="126"/>
        <v>0</v>
      </c>
      <c r="CQ171" s="52">
        <v>0</v>
      </c>
      <c r="CR171" s="52">
        <f t="shared" si="127"/>
        <v>0</v>
      </c>
    </row>
    <row r="172" spans="1:96" s="53" customFormat="1" ht="51">
      <c r="A172" s="45" t="str">
        <f t="shared" si="86"/>
        <v>0608790143</v>
      </c>
      <c r="B172" s="45" t="str">
        <f t="shared" si="87"/>
        <v>060879014311</v>
      </c>
      <c r="C172" s="46">
        <v>163</v>
      </c>
      <c r="D172" s="46">
        <v>25400487</v>
      </c>
      <c r="E172" s="47" t="s">
        <v>64</v>
      </c>
      <c r="F172" s="47" t="s">
        <v>463</v>
      </c>
      <c r="G172" s="47" t="s">
        <v>464</v>
      </c>
      <c r="H172" s="47" t="s">
        <v>104</v>
      </c>
      <c r="I172" s="47" t="s">
        <v>68</v>
      </c>
      <c r="J172" s="48" t="s">
        <v>465</v>
      </c>
      <c r="K172" s="47" t="s">
        <v>80</v>
      </c>
      <c r="L172" s="47">
        <v>1</v>
      </c>
      <c r="M172" s="47" t="s">
        <v>80</v>
      </c>
      <c r="N172" s="47"/>
      <c r="O172" s="49">
        <f t="shared" si="88"/>
        <v>418314</v>
      </c>
      <c r="P172" s="49">
        <f t="shared" si="89"/>
        <v>167327</v>
      </c>
      <c r="Q172" s="54"/>
      <c r="R172" s="51" t="s">
        <v>93</v>
      </c>
      <c r="S172" s="50" t="s">
        <v>81</v>
      </c>
      <c r="T172" s="50" t="s">
        <v>63</v>
      </c>
      <c r="U172" s="52">
        <v>341562</v>
      </c>
      <c r="V172" s="52">
        <f t="shared" si="90"/>
        <v>136625</v>
      </c>
      <c r="W172" s="52">
        <v>52248</v>
      </c>
      <c r="X172" s="52">
        <f t="shared" si="91"/>
        <v>20900</v>
      </c>
      <c r="Y172" s="52">
        <v>0</v>
      </c>
      <c r="Z172" s="52">
        <f t="shared" si="92"/>
        <v>0</v>
      </c>
      <c r="AA172" s="52">
        <v>0</v>
      </c>
      <c r="AB172" s="52">
        <f t="shared" si="93"/>
        <v>0</v>
      </c>
      <c r="AC172" s="52">
        <v>0</v>
      </c>
      <c r="AD172" s="52">
        <f t="shared" si="94"/>
        <v>0</v>
      </c>
      <c r="AE172" s="52">
        <v>0</v>
      </c>
      <c r="AF172" s="52">
        <f t="shared" si="95"/>
        <v>0</v>
      </c>
      <c r="AG172" s="52">
        <v>0</v>
      </c>
      <c r="AH172" s="52">
        <f t="shared" si="96"/>
        <v>0</v>
      </c>
      <c r="AI172" s="52">
        <v>0</v>
      </c>
      <c r="AJ172" s="52">
        <f t="shared" si="97"/>
        <v>0</v>
      </c>
      <c r="AK172" s="52">
        <v>0</v>
      </c>
      <c r="AL172" s="52">
        <f t="shared" si="98"/>
        <v>0</v>
      </c>
      <c r="AM172" s="52">
        <v>0</v>
      </c>
      <c r="AN172" s="52">
        <f t="shared" si="99"/>
        <v>0</v>
      </c>
      <c r="AO172" s="52">
        <v>0</v>
      </c>
      <c r="AP172" s="52">
        <f t="shared" si="100"/>
        <v>0</v>
      </c>
      <c r="AQ172" s="52">
        <v>0</v>
      </c>
      <c r="AR172" s="52">
        <f t="shared" si="101"/>
        <v>0</v>
      </c>
      <c r="AS172" s="52">
        <v>0</v>
      </c>
      <c r="AT172" s="52">
        <f t="shared" si="102"/>
        <v>0</v>
      </c>
      <c r="AU172" s="52">
        <v>0</v>
      </c>
      <c r="AV172" s="52">
        <f t="shared" si="103"/>
        <v>0</v>
      </c>
      <c r="AW172" s="52">
        <v>10605</v>
      </c>
      <c r="AX172" s="52">
        <f t="shared" si="104"/>
        <v>4242</v>
      </c>
      <c r="AY172" s="52">
        <v>4300</v>
      </c>
      <c r="AZ172" s="52">
        <f t="shared" si="105"/>
        <v>1720</v>
      </c>
      <c r="BA172" s="52">
        <v>0</v>
      </c>
      <c r="BB172" s="52">
        <f t="shared" si="106"/>
        <v>0</v>
      </c>
      <c r="BC172" s="52">
        <v>0</v>
      </c>
      <c r="BD172" s="52">
        <f t="shared" si="107"/>
        <v>0</v>
      </c>
      <c r="BE172" s="52">
        <v>9000</v>
      </c>
      <c r="BF172" s="52">
        <f t="shared" si="108"/>
        <v>3600</v>
      </c>
      <c r="BG172" s="52">
        <v>0</v>
      </c>
      <c r="BH172" s="52">
        <f t="shared" si="109"/>
        <v>0</v>
      </c>
      <c r="BI172" s="52">
        <v>599</v>
      </c>
      <c r="BJ172" s="52">
        <f t="shared" si="110"/>
        <v>240</v>
      </c>
      <c r="BK172" s="52">
        <v>0</v>
      </c>
      <c r="BL172" s="52">
        <f t="shared" si="111"/>
        <v>0</v>
      </c>
      <c r="BM172" s="49">
        <v>0</v>
      </c>
      <c r="BN172" s="52">
        <f t="shared" si="112"/>
        <v>0</v>
      </c>
      <c r="BO172" s="52">
        <v>0</v>
      </c>
      <c r="BP172" s="52">
        <f t="shared" si="113"/>
        <v>0</v>
      </c>
      <c r="BQ172" s="52">
        <v>0</v>
      </c>
      <c r="BR172" s="52">
        <f t="shared" si="114"/>
        <v>0</v>
      </c>
      <c r="BS172" s="52">
        <v>0</v>
      </c>
      <c r="BT172" s="52">
        <f t="shared" si="115"/>
        <v>0</v>
      </c>
      <c r="BU172" s="52">
        <v>0</v>
      </c>
      <c r="BV172" s="52">
        <f t="shared" si="116"/>
        <v>0</v>
      </c>
      <c r="BW172" s="52">
        <v>0</v>
      </c>
      <c r="BX172" s="52">
        <f t="shared" si="117"/>
        <v>0</v>
      </c>
      <c r="BY172" s="52">
        <v>0</v>
      </c>
      <c r="BZ172" s="52">
        <f t="shared" si="118"/>
        <v>0</v>
      </c>
      <c r="CA172" s="52">
        <v>0</v>
      </c>
      <c r="CB172" s="52">
        <f t="shared" si="119"/>
        <v>0</v>
      </c>
      <c r="CC172" s="52">
        <v>0</v>
      </c>
      <c r="CD172" s="52">
        <f t="shared" si="120"/>
        <v>0</v>
      </c>
      <c r="CE172" s="52">
        <v>0</v>
      </c>
      <c r="CF172" s="52">
        <f t="shared" si="121"/>
        <v>0</v>
      </c>
      <c r="CG172" s="52">
        <v>0</v>
      </c>
      <c r="CH172" s="52">
        <f t="shared" si="122"/>
        <v>0</v>
      </c>
      <c r="CI172" s="52">
        <v>0</v>
      </c>
      <c r="CJ172" s="52">
        <f t="shared" si="123"/>
        <v>0</v>
      </c>
      <c r="CK172" s="52">
        <v>0</v>
      </c>
      <c r="CL172" s="52">
        <f t="shared" si="124"/>
        <v>0</v>
      </c>
      <c r="CM172" s="52">
        <v>0</v>
      </c>
      <c r="CN172" s="52">
        <f t="shared" si="125"/>
        <v>0</v>
      </c>
      <c r="CO172" s="52">
        <v>0</v>
      </c>
      <c r="CP172" s="52">
        <f t="shared" si="126"/>
        <v>0</v>
      </c>
      <c r="CQ172" s="52">
        <v>0</v>
      </c>
      <c r="CR172" s="52">
        <f t="shared" si="127"/>
        <v>0</v>
      </c>
    </row>
    <row r="173" spans="1:96" s="53" customFormat="1" ht="51" hidden="1">
      <c r="A173" s="45" t="str">
        <f t="shared" si="86"/>
        <v>0608790150</v>
      </c>
      <c r="B173" s="45" t="str">
        <f t="shared" si="87"/>
        <v>060879015011</v>
      </c>
      <c r="C173" s="46">
        <v>164</v>
      </c>
      <c r="D173" s="46">
        <v>25400487</v>
      </c>
      <c r="E173" s="47" t="s">
        <v>64</v>
      </c>
      <c r="F173" s="47" t="s">
        <v>463</v>
      </c>
      <c r="G173" s="47" t="s">
        <v>466</v>
      </c>
      <c r="H173" s="47" t="s">
        <v>104</v>
      </c>
      <c r="I173" s="47" t="s">
        <v>68</v>
      </c>
      <c r="J173" s="48" t="s">
        <v>467</v>
      </c>
      <c r="K173" s="47" t="s">
        <v>80</v>
      </c>
      <c r="L173" s="47">
        <v>1</v>
      </c>
      <c r="M173" s="47" t="s">
        <v>80</v>
      </c>
      <c r="N173" s="47"/>
      <c r="O173" s="49">
        <f t="shared" si="88"/>
        <v>1295413</v>
      </c>
      <c r="P173" s="49">
        <f t="shared" si="89"/>
        <v>518167</v>
      </c>
      <c r="Q173" s="54"/>
      <c r="R173" s="51"/>
      <c r="S173" s="50" t="s">
        <v>81</v>
      </c>
      <c r="T173" s="50"/>
      <c r="U173" s="52">
        <v>1085544</v>
      </c>
      <c r="V173" s="52">
        <f t="shared" si="90"/>
        <v>434218</v>
      </c>
      <c r="W173" s="52">
        <v>114100</v>
      </c>
      <c r="X173" s="52">
        <f t="shared" si="91"/>
        <v>45640</v>
      </c>
      <c r="Y173" s="52">
        <v>0</v>
      </c>
      <c r="Z173" s="52">
        <f t="shared" si="92"/>
        <v>0</v>
      </c>
      <c r="AA173" s="52">
        <v>0</v>
      </c>
      <c r="AB173" s="52">
        <f t="shared" si="93"/>
        <v>0</v>
      </c>
      <c r="AC173" s="52">
        <v>0</v>
      </c>
      <c r="AD173" s="52">
        <f t="shared" si="94"/>
        <v>0</v>
      </c>
      <c r="AE173" s="52">
        <v>0</v>
      </c>
      <c r="AF173" s="52">
        <f t="shared" si="95"/>
        <v>0</v>
      </c>
      <c r="AG173" s="52">
        <v>0</v>
      </c>
      <c r="AH173" s="52">
        <f t="shared" si="96"/>
        <v>0</v>
      </c>
      <c r="AI173" s="52">
        <v>0</v>
      </c>
      <c r="AJ173" s="52">
        <f t="shared" si="97"/>
        <v>0</v>
      </c>
      <c r="AK173" s="52">
        <v>0</v>
      </c>
      <c r="AL173" s="52">
        <f t="shared" si="98"/>
        <v>0</v>
      </c>
      <c r="AM173" s="52">
        <v>0</v>
      </c>
      <c r="AN173" s="52">
        <f t="shared" si="99"/>
        <v>0</v>
      </c>
      <c r="AO173" s="52">
        <v>0</v>
      </c>
      <c r="AP173" s="52">
        <f t="shared" si="100"/>
        <v>0</v>
      </c>
      <c r="AQ173" s="52">
        <v>0</v>
      </c>
      <c r="AR173" s="52">
        <f t="shared" si="101"/>
        <v>0</v>
      </c>
      <c r="AS173" s="52">
        <v>0</v>
      </c>
      <c r="AT173" s="52">
        <f t="shared" si="102"/>
        <v>0</v>
      </c>
      <c r="AU173" s="52">
        <v>0</v>
      </c>
      <c r="AV173" s="52">
        <f t="shared" si="103"/>
        <v>0</v>
      </c>
      <c r="AW173" s="52">
        <v>2230</v>
      </c>
      <c r="AX173" s="52">
        <f t="shared" si="104"/>
        <v>892</v>
      </c>
      <c r="AY173" s="52">
        <v>10500</v>
      </c>
      <c r="AZ173" s="52">
        <f t="shared" si="105"/>
        <v>4200</v>
      </c>
      <c r="BA173" s="52">
        <v>0</v>
      </c>
      <c r="BB173" s="52">
        <f t="shared" si="106"/>
        <v>0</v>
      </c>
      <c r="BC173" s="52">
        <v>7640</v>
      </c>
      <c r="BD173" s="52">
        <f t="shared" si="107"/>
        <v>3056</v>
      </c>
      <c r="BE173" s="52">
        <v>24400</v>
      </c>
      <c r="BF173" s="52">
        <f t="shared" si="108"/>
        <v>9760</v>
      </c>
      <c r="BG173" s="52">
        <v>0</v>
      </c>
      <c r="BH173" s="52">
        <f t="shared" si="109"/>
        <v>0</v>
      </c>
      <c r="BI173" s="52">
        <v>780</v>
      </c>
      <c r="BJ173" s="52">
        <f t="shared" si="110"/>
        <v>312</v>
      </c>
      <c r="BK173" s="52">
        <v>22188</v>
      </c>
      <c r="BL173" s="52">
        <f t="shared" si="111"/>
        <v>8876</v>
      </c>
      <c r="BM173" s="49">
        <v>0</v>
      </c>
      <c r="BN173" s="52">
        <f t="shared" si="112"/>
        <v>0</v>
      </c>
      <c r="BO173" s="52">
        <v>28031</v>
      </c>
      <c r="BP173" s="52">
        <f t="shared" si="113"/>
        <v>11213</v>
      </c>
      <c r="BQ173" s="52">
        <v>0</v>
      </c>
      <c r="BR173" s="52">
        <f t="shared" si="114"/>
        <v>0</v>
      </c>
      <c r="BS173" s="52">
        <v>0</v>
      </c>
      <c r="BT173" s="52">
        <f t="shared" si="115"/>
        <v>0</v>
      </c>
      <c r="BU173" s="52">
        <v>0</v>
      </c>
      <c r="BV173" s="52">
        <f t="shared" si="116"/>
        <v>0</v>
      </c>
      <c r="BW173" s="52">
        <v>0</v>
      </c>
      <c r="BX173" s="52">
        <f t="shared" si="117"/>
        <v>0</v>
      </c>
      <c r="BY173" s="52">
        <v>0</v>
      </c>
      <c r="BZ173" s="52">
        <f t="shared" si="118"/>
        <v>0</v>
      </c>
      <c r="CA173" s="52">
        <v>0</v>
      </c>
      <c r="CB173" s="52">
        <f t="shared" si="119"/>
        <v>0</v>
      </c>
      <c r="CC173" s="52">
        <v>0</v>
      </c>
      <c r="CD173" s="52">
        <f t="shared" si="120"/>
        <v>0</v>
      </c>
      <c r="CE173" s="52">
        <v>0</v>
      </c>
      <c r="CF173" s="52">
        <f t="shared" si="121"/>
        <v>0</v>
      </c>
      <c r="CG173" s="52">
        <v>0</v>
      </c>
      <c r="CH173" s="52">
        <f t="shared" si="122"/>
        <v>0</v>
      </c>
      <c r="CI173" s="52">
        <v>0</v>
      </c>
      <c r="CJ173" s="52">
        <f t="shared" si="123"/>
        <v>0</v>
      </c>
      <c r="CK173" s="52">
        <v>0</v>
      </c>
      <c r="CL173" s="52">
        <f t="shared" si="124"/>
        <v>0</v>
      </c>
      <c r="CM173" s="52">
        <v>0</v>
      </c>
      <c r="CN173" s="52">
        <f t="shared" si="125"/>
        <v>0</v>
      </c>
      <c r="CO173" s="52">
        <v>0</v>
      </c>
      <c r="CP173" s="52">
        <f t="shared" si="126"/>
        <v>0</v>
      </c>
      <c r="CQ173" s="52">
        <v>0</v>
      </c>
      <c r="CR173" s="52">
        <f t="shared" si="127"/>
        <v>0</v>
      </c>
    </row>
    <row r="174" spans="1:96" s="53" customFormat="1" ht="255" hidden="1">
      <c r="A174" s="45" t="str">
        <f t="shared" si="86"/>
        <v>0609080494</v>
      </c>
      <c r="B174" s="45" t="str">
        <f t="shared" si="87"/>
        <v>060908049404</v>
      </c>
      <c r="C174" s="46">
        <v>165</v>
      </c>
      <c r="D174" s="46">
        <v>0</v>
      </c>
      <c r="E174" s="47" t="s">
        <v>64</v>
      </c>
      <c r="F174" s="47" t="s">
        <v>468</v>
      </c>
      <c r="G174" s="47" t="s">
        <v>469</v>
      </c>
      <c r="H174" s="47" t="s">
        <v>91</v>
      </c>
      <c r="I174" s="47" t="s">
        <v>68</v>
      </c>
      <c r="J174" s="48" t="s">
        <v>470</v>
      </c>
      <c r="K174" s="47" t="s">
        <v>80</v>
      </c>
      <c r="L174" s="47">
        <v>1</v>
      </c>
      <c r="M174" s="47" t="s">
        <v>80</v>
      </c>
      <c r="N174" s="47"/>
      <c r="O174" s="49">
        <f t="shared" si="88"/>
        <v>491</v>
      </c>
      <c r="P174" s="49">
        <f t="shared" si="89"/>
        <v>198</v>
      </c>
      <c r="Q174" s="54"/>
      <c r="R174" s="51"/>
      <c r="S174" s="50" t="s">
        <v>81</v>
      </c>
      <c r="T174" s="50"/>
      <c r="U174" s="52">
        <v>277</v>
      </c>
      <c r="V174" s="52">
        <f t="shared" si="90"/>
        <v>111</v>
      </c>
      <c r="W174" s="52">
        <v>0</v>
      </c>
      <c r="X174" s="52">
        <f t="shared" si="91"/>
        <v>0</v>
      </c>
      <c r="Y174" s="52">
        <v>146</v>
      </c>
      <c r="Z174" s="52">
        <f t="shared" si="92"/>
        <v>59</v>
      </c>
      <c r="AA174" s="52">
        <v>47</v>
      </c>
      <c r="AB174" s="52">
        <f t="shared" si="93"/>
        <v>19</v>
      </c>
      <c r="AC174" s="52">
        <v>0</v>
      </c>
      <c r="AD174" s="52">
        <f t="shared" si="94"/>
        <v>0</v>
      </c>
      <c r="AE174" s="52">
        <v>0</v>
      </c>
      <c r="AF174" s="52">
        <f t="shared" si="95"/>
        <v>0</v>
      </c>
      <c r="AG174" s="52">
        <v>0</v>
      </c>
      <c r="AH174" s="52">
        <f t="shared" si="96"/>
        <v>0</v>
      </c>
      <c r="AI174" s="52">
        <v>0</v>
      </c>
      <c r="AJ174" s="52">
        <f t="shared" si="97"/>
        <v>0</v>
      </c>
      <c r="AK174" s="52">
        <v>0</v>
      </c>
      <c r="AL174" s="52">
        <f t="shared" si="98"/>
        <v>0</v>
      </c>
      <c r="AM174" s="52">
        <v>0</v>
      </c>
      <c r="AN174" s="52">
        <f t="shared" si="99"/>
        <v>0</v>
      </c>
      <c r="AO174" s="52">
        <v>0</v>
      </c>
      <c r="AP174" s="52">
        <f t="shared" si="100"/>
        <v>0</v>
      </c>
      <c r="AQ174" s="52">
        <v>0</v>
      </c>
      <c r="AR174" s="52">
        <f t="shared" si="101"/>
        <v>0</v>
      </c>
      <c r="AS174" s="52">
        <v>0</v>
      </c>
      <c r="AT174" s="52">
        <f t="shared" si="102"/>
        <v>0</v>
      </c>
      <c r="AU174" s="52">
        <v>20</v>
      </c>
      <c r="AV174" s="52">
        <f t="shared" si="103"/>
        <v>8</v>
      </c>
      <c r="AW174" s="52">
        <v>0</v>
      </c>
      <c r="AX174" s="52">
        <f t="shared" si="104"/>
        <v>0</v>
      </c>
      <c r="AY174" s="52">
        <v>0</v>
      </c>
      <c r="AZ174" s="52">
        <f t="shared" si="105"/>
        <v>0</v>
      </c>
      <c r="BA174" s="52">
        <v>0</v>
      </c>
      <c r="BB174" s="52">
        <f t="shared" si="106"/>
        <v>0</v>
      </c>
      <c r="BC174" s="52">
        <v>0</v>
      </c>
      <c r="BD174" s="52">
        <f t="shared" si="107"/>
        <v>0</v>
      </c>
      <c r="BE174" s="52">
        <v>0</v>
      </c>
      <c r="BF174" s="52">
        <f t="shared" si="108"/>
        <v>0</v>
      </c>
      <c r="BG174" s="52">
        <v>0</v>
      </c>
      <c r="BH174" s="52">
        <f t="shared" si="109"/>
        <v>0</v>
      </c>
      <c r="BI174" s="52">
        <v>0</v>
      </c>
      <c r="BJ174" s="52">
        <f t="shared" si="110"/>
        <v>0</v>
      </c>
      <c r="BK174" s="52">
        <v>0</v>
      </c>
      <c r="BL174" s="52">
        <f t="shared" si="111"/>
        <v>0</v>
      </c>
      <c r="BM174" s="49">
        <v>0</v>
      </c>
      <c r="BN174" s="52">
        <f t="shared" si="112"/>
        <v>0</v>
      </c>
      <c r="BO174" s="52">
        <v>0</v>
      </c>
      <c r="BP174" s="52">
        <f t="shared" si="113"/>
        <v>0</v>
      </c>
      <c r="BQ174" s="52">
        <v>0</v>
      </c>
      <c r="BR174" s="52">
        <f t="shared" si="114"/>
        <v>0</v>
      </c>
      <c r="BS174" s="52">
        <v>0</v>
      </c>
      <c r="BT174" s="52">
        <f t="shared" si="115"/>
        <v>0</v>
      </c>
      <c r="BU174" s="52">
        <v>0</v>
      </c>
      <c r="BV174" s="52">
        <f t="shared" si="116"/>
        <v>0</v>
      </c>
      <c r="BW174" s="52">
        <v>0</v>
      </c>
      <c r="BX174" s="52">
        <f t="shared" si="117"/>
        <v>0</v>
      </c>
      <c r="BY174" s="52">
        <v>0</v>
      </c>
      <c r="BZ174" s="52">
        <f t="shared" si="118"/>
        <v>0</v>
      </c>
      <c r="CA174" s="52">
        <v>0</v>
      </c>
      <c r="CB174" s="52">
        <f t="shared" si="119"/>
        <v>0</v>
      </c>
      <c r="CC174" s="52">
        <v>0</v>
      </c>
      <c r="CD174" s="52">
        <f t="shared" si="120"/>
        <v>0</v>
      </c>
      <c r="CE174" s="52">
        <v>0</v>
      </c>
      <c r="CF174" s="52">
        <f t="shared" si="121"/>
        <v>0</v>
      </c>
      <c r="CG174" s="52">
        <v>0</v>
      </c>
      <c r="CH174" s="52">
        <f t="shared" si="122"/>
        <v>0</v>
      </c>
      <c r="CI174" s="52">
        <v>0</v>
      </c>
      <c r="CJ174" s="52">
        <f t="shared" si="123"/>
        <v>0</v>
      </c>
      <c r="CK174" s="52">
        <v>0</v>
      </c>
      <c r="CL174" s="52">
        <f t="shared" si="124"/>
        <v>0</v>
      </c>
      <c r="CM174" s="52">
        <v>1</v>
      </c>
      <c r="CN174" s="52">
        <f t="shared" si="125"/>
        <v>1</v>
      </c>
      <c r="CO174" s="52">
        <v>0</v>
      </c>
      <c r="CP174" s="52">
        <f t="shared" si="126"/>
        <v>0</v>
      </c>
      <c r="CQ174" s="52">
        <v>0</v>
      </c>
      <c r="CR174" s="52">
        <f t="shared" si="127"/>
        <v>0</v>
      </c>
    </row>
    <row r="175" spans="1:96" s="53" customFormat="1" ht="229.5" hidden="1">
      <c r="A175" s="45" t="str">
        <f t="shared" si="86"/>
        <v>0609080502</v>
      </c>
      <c r="B175" s="45" t="str">
        <f t="shared" si="87"/>
        <v>060908050204</v>
      </c>
      <c r="C175" s="46">
        <v>166</v>
      </c>
      <c r="D175" s="46">
        <v>0</v>
      </c>
      <c r="E175" s="47" t="s">
        <v>64</v>
      </c>
      <c r="F175" s="47" t="s">
        <v>468</v>
      </c>
      <c r="G175" s="47" t="s">
        <v>471</v>
      </c>
      <c r="H175" s="47" t="s">
        <v>91</v>
      </c>
      <c r="I175" s="47" t="s">
        <v>68</v>
      </c>
      <c r="J175" s="48" t="s">
        <v>472</v>
      </c>
      <c r="K175" s="47" t="s">
        <v>80</v>
      </c>
      <c r="L175" s="47">
        <v>1</v>
      </c>
      <c r="M175" s="47" t="s">
        <v>80</v>
      </c>
      <c r="N175" s="47"/>
      <c r="O175" s="49">
        <f t="shared" si="88"/>
        <v>525</v>
      </c>
      <c r="P175" s="49">
        <f t="shared" si="89"/>
        <v>212</v>
      </c>
      <c r="Q175" s="54"/>
      <c r="R175" s="51"/>
      <c r="S175" s="50" t="s">
        <v>81</v>
      </c>
      <c r="T175" s="50"/>
      <c r="U175" s="52">
        <v>273</v>
      </c>
      <c r="V175" s="52">
        <f t="shared" si="90"/>
        <v>110</v>
      </c>
      <c r="W175" s="52">
        <v>0</v>
      </c>
      <c r="X175" s="52">
        <f t="shared" si="91"/>
        <v>0</v>
      </c>
      <c r="Y175" s="52">
        <v>149</v>
      </c>
      <c r="Z175" s="52">
        <f t="shared" si="92"/>
        <v>60</v>
      </c>
      <c r="AA175" s="52">
        <v>52</v>
      </c>
      <c r="AB175" s="52">
        <f t="shared" si="93"/>
        <v>21</v>
      </c>
      <c r="AC175" s="52">
        <v>0</v>
      </c>
      <c r="AD175" s="52">
        <f t="shared" si="94"/>
        <v>0</v>
      </c>
      <c r="AE175" s="52">
        <v>30</v>
      </c>
      <c r="AF175" s="52">
        <f t="shared" si="95"/>
        <v>12</v>
      </c>
      <c r="AG175" s="52">
        <v>0</v>
      </c>
      <c r="AH175" s="52">
        <f t="shared" si="96"/>
        <v>0</v>
      </c>
      <c r="AI175" s="52">
        <v>0</v>
      </c>
      <c r="AJ175" s="52">
        <f t="shared" si="97"/>
        <v>0</v>
      </c>
      <c r="AK175" s="52">
        <v>0</v>
      </c>
      <c r="AL175" s="52">
        <f t="shared" si="98"/>
        <v>0</v>
      </c>
      <c r="AM175" s="52">
        <v>0</v>
      </c>
      <c r="AN175" s="52">
        <f t="shared" si="99"/>
        <v>0</v>
      </c>
      <c r="AO175" s="52">
        <v>0</v>
      </c>
      <c r="AP175" s="52">
        <f t="shared" si="100"/>
        <v>0</v>
      </c>
      <c r="AQ175" s="52">
        <v>0</v>
      </c>
      <c r="AR175" s="52">
        <f t="shared" si="101"/>
        <v>0</v>
      </c>
      <c r="AS175" s="52">
        <v>0</v>
      </c>
      <c r="AT175" s="52">
        <f t="shared" si="102"/>
        <v>0</v>
      </c>
      <c r="AU175" s="52">
        <v>20</v>
      </c>
      <c r="AV175" s="52">
        <f t="shared" si="103"/>
        <v>8</v>
      </c>
      <c r="AW175" s="52">
        <v>0</v>
      </c>
      <c r="AX175" s="52">
        <f t="shared" si="104"/>
        <v>0</v>
      </c>
      <c r="AY175" s="52">
        <v>0</v>
      </c>
      <c r="AZ175" s="52">
        <f t="shared" si="105"/>
        <v>0</v>
      </c>
      <c r="BA175" s="52">
        <v>0</v>
      </c>
      <c r="BB175" s="52">
        <f t="shared" si="106"/>
        <v>0</v>
      </c>
      <c r="BC175" s="52">
        <v>0</v>
      </c>
      <c r="BD175" s="52">
        <f t="shared" si="107"/>
        <v>0</v>
      </c>
      <c r="BE175" s="52">
        <v>0</v>
      </c>
      <c r="BF175" s="52">
        <f t="shared" si="108"/>
        <v>0</v>
      </c>
      <c r="BG175" s="52">
        <v>0</v>
      </c>
      <c r="BH175" s="52">
        <f t="shared" si="109"/>
        <v>0</v>
      </c>
      <c r="BI175" s="52">
        <v>0</v>
      </c>
      <c r="BJ175" s="52">
        <f t="shared" si="110"/>
        <v>0</v>
      </c>
      <c r="BK175" s="52">
        <v>0</v>
      </c>
      <c r="BL175" s="52">
        <f t="shared" si="111"/>
        <v>0</v>
      </c>
      <c r="BM175" s="49">
        <v>0</v>
      </c>
      <c r="BN175" s="52">
        <f t="shared" si="112"/>
        <v>0</v>
      </c>
      <c r="BO175" s="52">
        <v>0</v>
      </c>
      <c r="BP175" s="52">
        <f t="shared" si="113"/>
        <v>0</v>
      </c>
      <c r="BQ175" s="52">
        <v>0</v>
      </c>
      <c r="BR175" s="52">
        <f t="shared" si="114"/>
        <v>0</v>
      </c>
      <c r="BS175" s="52">
        <v>0</v>
      </c>
      <c r="BT175" s="52">
        <f t="shared" si="115"/>
        <v>0</v>
      </c>
      <c r="BU175" s="52">
        <v>0</v>
      </c>
      <c r="BV175" s="52">
        <f t="shared" si="116"/>
        <v>0</v>
      </c>
      <c r="BW175" s="52">
        <v>0</v>
      </c>
      <c r="BX175" s="52">
        <f t="shared" si="117"/>
        <v>0</v>
      </c>
      <c r="BY175" s="52">
        <v>0</v>
      </c>
      <c r="BZ175" s="52">
        <f t="shared" si="118"/>
        <v>0</v>
      </c>
      <c r="CA175" s="52">
        <v>0</v>
      </c>
      <c r="CB175" s="52">
        <f t="shared" si="119"/>
        <v>0</v>
      </c>
      <c r="CC175" s="52">
        <v>0</v>
      </c>
      <c r="CD175" s="52">
        <f t="shared" si="120"/>
        <v>0</v>
      </c>
      <c r="CE175" s="52">
        <v>0</v>
      </c>
      <c r="CF175" s="52">
        <f t="shared" si="121"/>
        <v>0</v>
      </c>
      <c r="CG175" s="52">
        <v>0</v>
      </c>
      <c r="CH175" s="52">
        <f t="shared" si="122"/>
        <v>0</v>
      </c>
      <c r="CI175" s="52">
        <v>0</v>
      </c>
      <c r="CJ175" s="52">
        <f t="shared" si="123"/>
        <v>0</v>
      </c>
      <c r="CK175" s="52">
        <v>0</v>
      </c>
      <c r="CL175" s="52">
        <f t="shared" si="124"/>
        <v>0</v>
      </c>
      <c r="CM175" s="52">
        <v>1</v>
      </c>
      <c r="CN175" s="52">
        <f t="shared" si="125"/>
        <v>1</v>
      </c>
      <c r="CO175" s="52">
        <v>0</v>
      </c>
      <c r="CP175" s="52">
        <f t="shared" si="126"/>
        <v>0</v>
      </c>
      <c r="CQ175" s="52">
        <v>0</v>
      </c>
      <c r="CR175" s="52">
        <f t="shared" si="127"/>
        <v>0</v>
      </c>
    </row>
    <row r="176" spans="1:96" s="53" customFormat="1" ht="242.25" hidden="1">
      <c r="A176" s="45" t="str">
        <f t="shared" si="86"/>
        <v>0609080528</v>
      </c>
      <c r="B176" s="45" t="str">
        <f t="shared" si="87"/>
        <v>060908052804</v>
      </c>
      <c r="C176" s="46">
        <v>167</v>
      </c>
      <c r="D176" s="46">
        <v>0</v>
      </c>
      <c r="E176" s="47" t="s">
        <v>64</v>
      </c>
      <c r="F176" s="47" t="s">
        <v>468</v>
      </c>
      <c r="G176" s="47" t="s">
        <v>473</v>
      </c>
      <c r="H176" s="47" t="s">
        <v>91</v>
      </c>
      <c r="I176" s="47" t="s">
        <v>68</v>
      </c>
      <c r="J176" s="48" t="s">
        <v>474</v>
      </c>
      <c r="K176" s="47" t="s">
        <v>80</v>
      </c>
      <c r="L176" s="47">
        <v>1</v>
      </c>
      <c r="M176" s="47" t="s">
        <v>80</v>
      </c>
      <c r="N176" s="47"/>
      <c r="O176" s="49">
        <f t="shared" si="88"/>
        <v>626</v>
      </c>
      <c r="P176" s="49">
        <f t="shared" si="89"/>
        <v>252</v>
      </c>
      <c r="Q176" s="54"/>
      <c r="R176" s="51"/>
      <c r="S176" s="50" t="s">
        <v>81</v>
      </c>
      <c r="T176" s="50"/>
      <c r="U176" s="52">
        <v>276</v>
      </c>
      <c r="V176" s="52">
        <f t="shared" si="90"/>
        <v>111</v>
      </c>
      <c r="W176" s="52">
        <v>0</v>
      </c>
      <c r="X176" s="52">
        <f t="shared" si="91"/>
        <v>0</v>
      </c>
      <c r="Y176" s="52">
        <v>152</v>
      </c>
      <c r="Z176" s="52">
        <f t="shared" si="92"/>
        <v>61</v>
      </c>
      <c r="AA176" s="52">
        <v>177</v>
      </c>
      <c r="AB176" s="52">
        <f t="shared" si="93"/>
        <v>71</v>
      </c>
      <c r="AC176" s="52">
        <v>0</v>
      </c>
      <c r="AD176" s="52">
        <f t="shared" si="94"/>
        <v>0</v>
      </c>
      <c r="AE176" s="52">
        <v>0</v>
      </c>
      <c r="AF176" s="52">
        <f t="shared" si="95"/>
        <v>0</v>
      </c>
      <c r="AG176" s="52">
        <v>0</v>
      </c>
      <c r="AH176" s="52">
        <f t="shared" si="96"/>
        <v>0</v>
      </c>
      <c r="AI176" s="52">
        <v>0</v>
      </c>
      <c r="AJ176" s="52">
        <f t="shared" si="97"/>
        <v>0</v>
      </c>
      <c r="AK176" s="52">
        <v>0</v>
      </c>
      <c r="AL176" s="52">
        <f t="shared" si="98"/>
        <v>0</v>
      </c>
      <c r="AM176" s="52">
        <v>0</v>
      </c>
      <c r="AN176" s="52">
        <f t="shared" si="99"/>
        <v>0</v>
      </c>
      <c r="AO176" s="52">
        <v>0</v>
      </c>
      <c r="AP176" s="52">
        <f t="shared" si="100"/>
        <v>0</v>
      </c>
      <c r="AQ176" s="52">
        <v>0</v>
      </c>
      <c r="AR176" s="52">
        <f t="shared" si="101"/>
        <v>0</v>
      </c>
      <c r="AS176" s="52">
        <v>0</v>
      </c>
      <c r="AT176" s="52">
        <f t="shared" si="102"/>
        <v>0</v>
      </c>
      <c r="AU176" s="52">
        <v>20</v>
      </c>
      <c r="AV176" s="52">
        <f t="shared" si="103"/>
        <v>8</v>
      </c>
      <c r="AW176" s="52">
        <v>0</v>
      </c>
      <c r="AX176" s="52">
        <f t="shared" si="104"/>
        <v>0</v>
      </c>
      <c r="AY176" s="52">
        <v>0</v>
      </c>
      <c r="AZ176" s="52">
        <f t="shared" si="105"/>
        <v>0</v>
      </c>
      <c r="BA176" s="52">
        <v>0</v>
      </c>
      <c r="BB176" s="52">
        <f t="shared" si="106"/>
        <v>0</v>
      </c>
      <c r="BC176" s="52">
        <v>0</v>
      </c>
      <c r="BD176" s="52">
        <f t="shared" si="107"/>
        <v>0</v>
      </c>
      <c r="BE176" s="52">
        <v>0</v>
      </c>
      <c r="BF176" s="52">
        <f t="shared" si="108"/>
        <v>0</v>
      </c>
      <c r="BG176" s="52">
        <v>0</v>
      </c>
      <c r="BH176" s="52">
        <f t="shared" si="109"/>
        <v>0</v>
      </c>
      <c r="BI176" s="52">
        <v>0</v>
      </c>
      <c r="BJ176" s="52">
        <f t="shared" si="110"/>
        <v>0</v>
      </c>
      <c r="BK176" s="52">
        <v>0</v>
      </c>
      <c r="BL176" s="52">
        <f t="shared" si="111"/>
        <v>0</v>
      </c>
      <c r="BM176" s="49">
        <v>0</v>
      </c>
      <c r="BN176" s="52">
        <f t="shared" si="112"/>
        <v>0</v>
      </c>
      <c r="BO176" s="52">
        <v>0</v>
      </c>
      <c r="BP176" s="52">
        <f t="shared" si="113"/>
        <v>0</v>
      </c>
      <c r="BQ176" s="52">
        <v>0</v>
      </c>
      <c r="BR176" s="52">
        <f t="shared" si="114"/>
        <v>0</v>
      </c>
      <c r="BS176" s="52">
        <v>0</v>
      </c>
      <c r="BT176" s="52">
        <f t="shared" si="115"/>
        <v>0</v>
      </c>
      <c r="BU176" s="52">
        <v>0</v>
      </c>
      <c r="BV176" s="52">
        <f t="shared" si="116"/>
        <v>0</v>
      </c>
      <c r="BW176" s="52">
        <v>0</v>
      </c>
      <c r="BX176" s="52">
        <f t="shared" si="117"/>
        <v>0</v>
      </c>
      <c r="BY176" s="52">
        <v>0</v>
      </c>
      <c r="BZ176" s="52">
        <f t="shared" si="118"/>
        <v>0</v>
      </c>
      <c r="CA176" s="52">
        <v>0</v>
      </c>
      <c r="CB176" s="52">
        <f t="shared" si="119"/>
        <v>0</v>
      </c>
      <c r="CC176" s="52">
        <v>0</v>
      </c>
      <c r="CD176" s="52">
        <f t="shared" si="120"/>
        <v>0</v>
      </c>
      <c r="CE176" s="52">
        <v>0</v>
      </c>
      <c r="CF176" s="52">
        <f t="shared" si="121"/>
        <v>0</v>
      </c>
      <c r="CG176" s="52">
        <v>0</v>
      </c>
      <c r="CH176" s="52">
        <f t="shared" si="122"/>
        <v>0</v>
      </c>
      <c r="CI176" s="52">
        <v>0</v>
      </c>
      <c r="CJ176" s="52">
        <f t="shared" si="123"/>
        <v>0</v>
      </c>
      <c r="CK176" s="52">
        <v>0</v>
      </c>
      <c r="CL176" s="52">
        <f t="shared" si="124"/>
        <v>0</v>
      </c>
      <c r="CM176" s="52">
        <v>1</v>
      </c>
      <c r="CN176" s="52">
        <f t="shared" si="125"/>
        <v>1</v>
      </c>
      <c r="CO176" s="52">
        <v>0</v>
      </c>
      <c r="CP176" s="52">
        <f t="shared" si="126"/>
        <v>0</v>
      </c>
      <c r="CQ176" s="52">
        <v>0</v>
      </c>
      <c r="CR176" s="52">
        <f t="shared" si="127"/>
        <v>0</v>
      </c>
    </row>
    <row r="177" spans="1:96" s="53" customFormat="1" ht="76.5" hidden="1">
      <c r="A177" s="45" t="str">
        <f t="shared" si="86"/>
        <v>0609322599</v>
      </c>
      <c r="B177" s="45" t="str">
        <f t="shared" si="87"/>
        <v>060932259912</v>
      </c>
      <c r="C177" s="46">
        <v>168</v>
      </c>
      <c r="D177" s="46">
        <v>25400527</v>
      </c>
      <c r="E177" s="47" t="s">
        <v>64</v>
      </c>
      <c r="F177" s="47" t="s">
        <v>475</v>
      </c>
      <c r="G177" s="47" t="s">
        <v>476</v>
      </c>
      <c r="H177" s="47" t="s">
        <v>67</v>
      </c>
      <c r="I177" s="47" t="s">
        <v>68</v>
      </c>
      <c r="J177" s="48" t="s">
        <v>477</v>
      </c>
      <c r="K177" s="47" t="s">
        <v>80</v>
      </c>
      <c r="L177" s="47">
        <v>1</v>
      </c>
      <c r="M177" s="47" t="s">
        <v>80</v>
      </c>
      <c r="N177" s="47"/>
      <c r="O177" s="49">
        <f t="shared" si="88"/>
        <v>1372</v>
      </c>
      <c r="P177" s="49">
        <f t="shared" si="89"/>
        <v>550</v>
      </c>
      <c r="Q177" s="54"/>
      <c r="R177" s="51"/>
      <c r="S177" s="50" t="s">
        <v>81</v>
      </c>
      <c r="T177" s="50"/>
      <c r="U177" s="52">
        <v>1296</v>
      </c>
      <c r="V177" s="52">
        <f t="shared" si="90"/>
        <v>519</v>
      </c>
      <c r="W177" s="52">
        <v>0</v>
      </c>
      <c r="X177" s="52">
        <f t="shared" si="91"/>
        <v>0</v>
      </c>
      <c r="Y177" s="52">
        <v>9</v>
      </c>
      <c r="Z177" s="52">
        <f t="shared" si="92"/>
        <v>4</v>
      </c>
      <c r="AA177" s="52">
        <v>22</v>
      </c>
      <c r="AB177" s="52">
        <f t="shared" si="93"/>
        <v>9</v>
      </c>
      <c r="AC177" s="52">
        <v>0</v>
      </c>
      <c r="AD177" s="52">
        <f t="shared" si="94"/>
        <v>0</v>
      </c>
      <c r="AE177" s="52">
        <v>0</v>
      </c>
      <c r="AF177" s="52">
        <f t="shared" si="95"/>
        <v>0</v>
      </c>
      <c r="AG177" s="52">
        <v>0</v>
      </c>
      <c r="AH177" s="52">
        <f t="shared" si="96"/>
        <v>0</v>
      </c>
      <c r="AI177" s="52">
        <v>0</v>
      </c>
      <c r="AJ177" s="52">
        <f t="shared" si="97"/>
        <v>0</v>
      </c>
      <c r="AK177" s="52">
        <v>0</v>
      </c>
      <c r="AL177" s="52">
        <f t="shared" si="98"/>
        <v>0</v>
      </c>
      <c r="AM177" s="52">
        <v>0</v>
      </c>
      <c r="AN177" s="52">
        <f t="shared" si="99"/>
        <v>0</v>
      </c>
      <c r="AO177" s="52">
        <v>0</v>
      </c>
      <c r="AP177" s="52">
        <f t="shared" si="100"/>
        <v>0</v>
      </c>
      <c r="AQ177" s="52">
        <v>0</v>
      </c>
      <c r="AR177" s="52">
        <f t="shared" si="101"/>
        <v>0</v>
      </c>
      <c r="AS177" s="52">
        <v>0</v>
      </c>
      <c r="AT177" s="52">
        <f t="shared" si="102"/>
        <v>0</v>
      </c>
      <c r="AU177" s="52">
        <v>0</v>
      </c>
      <c r="AV177" s="52">
        <f t="shared" si="103"/>
        <v>0</v>
      </c>
      <c r="AW177" s="52">
        <v>0</v>
      </c>
      <c r="AX177" s="52">
        <f t="shared" si="104"/>
        <v>0</v>
      </c>
      <c r="AY177" s="52">
        <v>0</v>
      </c>
      <c r="AZ177" s="52">
        <f t="shared" si="105"/>
        <v>0</v>
      </c>
      <c r="BA177" s="52">
        <v>0</v>
      </c>
      <c r="BB177" s="52">
        <f t="shared" si="106"/>
        <v>0</v>
      </c>
      <c r="BC177" s="52">
        <v>25</v>
      </c>
      <c r="BD177" s="52">
        <f t="shared" si="107"/>
        <v>10</v>
      </c>
      <c r="BE177" s="52">
        <v>0</v>
      </c>
      <c r="BF177" s="52">
        <f t="shared" si="108"/>
        <v>0</v>
      </c>
      <c r="BG177" s="52">
        <v>0</v>
      </c>
      <c r="BH177" s="52">
        <f t="shared" si="109"/>
        <v>0</v>
      </c>
      <c r="BI177" s="52">
        <v>0</v>
      </c>
      <c r="BJ177" s="52">
        <f t="shared" si="110"/>
        <v>0</v>
      </c>
      <c r="BK177" s="52">
        <v>0</v>
      </c>
      <c r="BL177" s="52">
        <f t="shared" si="111"/>
        <v>0</v>
      </c>
      <c r="BM177" s="49">
        <v>0</v>
      </c>
      <c r="BN177" s="52">
        <f t="shared" si="112"/>
        <v>0</v>
      </c>
      <c r="BO177" s="52">
        <v>0</v>
      </c>
      <c r="BP177" s="52">
        <f t="shared" si="113"/>
        <v>0</v>
      </c>
      <c r="BQ177" s="52">
        <v>0</v>
      </c>
      <c r="BR177" s="52">
        <f t="shared" si="114"/>
        <v>0</v>
      </c>
      <c r="BS177" s="52">
        <v>0</v>
      </c>
      <c r="BT177" s="52">
        <f t="shared" si="115"/>
        <v>0</v>
      </c>
      <c r="BU177" s="52">
        <v>0</v>
      </c>
      <c r="BV177" s="52">
        <f t="shared" si="116"/>
        <v>0</v>
      </c>
      <c r="BW177" s="52">
        <v>0</v>
      </c>
      <c r="BX177" s="52">
        <f t="shared" si="117"/>
        <v>0</v>
      </c>
      <c r="BY177" s="52">
        <v>0</v>
      </c>
      <c r="BZ177" s="52">
        <f t="shared" si="118"/>
        <v>0</v>
      </c>
      <c r="CA177" s="52">
        <v>0</v>
      </c>
      <c r="CB177" s="52">
        <f t="shared" si="119"/>
        <v>0</v>
      </c>
      <c r="CC177" s="52">
        <v>0</v>
      </c>
      <c r="CD177" s="52">
        <f t="shared" si="120"/>
        <v>0</v>
      </c>
      <c r="CE177" s="52">
        <v>0</v>
      </c>
      <c r="CF177" s="52">
        <f t="shared" si="121"/>
        <v>0</v>
      </c>
      <c r="CG177" s="52">
        <v>0</v>
      </c>
      <c r="CH177" s="52">
        <f t="shared" si="122"/>
        <v>0</v>
      </c>
      <c r="CI177" s="52">
        <v>20</v>
      </c>
      <c r="CJ177" s="52">
        <f t="shared" si="123"/>
        <v>8</v>
      </c>
      <c r="CK177" s="52">
        <v>0</v>
      </c>
      <c r="CL177" s="52">
        <f t="shared" si="124"/>
        <v>0</v>
      </c>
      <c r="CM177" s="52">
        <v>0</v>
      </c>
      <c r="CN177" s="52">
        <f t="shared" si="125"/>
        <v>0</v>
      </c>
      <c r="CO177" s="52">
        <v>0</v>
      </c>
      <c r="CP177" s="52">
        <f t="shared" si="126"/>
        <v>0</v>
      </c>
      <c r="CQ177" s="52">
        <v>0</v>
      </c>
      <c r="CR177" s="52">
        <f t="shared" si="127"/>
        <v>0</v>
      </c>
    </row>
    <row r="178" spans="1:96" s="53" customFormat="1" ht="76.5" hidden="1">
      <c r="A178" s="45" t="str">
        <f t="shared" si="86"/>
        <v>0609322607</v>
      </c>
      <c r="B178" s="45" t="str">
        <f t="shared" si="87"/>
        <v>060932260712</v>
      </c>
      <c r="C178" s="46">
        <v>169</v>
      </c>
      <c r="D178" s="46">
        <v>25400527</v>
      </c>
      <c r="E178" s="47" t="s">
        <v>64</v>
      </c>
      <c r="F178" s="47" t="s">
        <v>475</v>
      </c>
      <c r="G178" s="47" t="s">
        <v>478</v>
      </c>
      <c r="H178" s="47" t="s">
        <v>67</v>
      </c>
      <c r="I178" s="47" t="s">
        <v>68</v>
      </c>
      <c r="J178" s="48" t="s">
        <v>479</v>
      </c>
      <c r="K178" s="47" t="s">
        <v>80</v>
      </c>
      <c r="L178" s="47">
        <v>1</v>
      </c>
      <c r="M178" s="47" t="s">
        <v>80</v>
      </c>
      <c r="N178" s="47"/>
      <c r="O178" s="49">
        <f t="shared" si="88"/>
        <v>333</v>
      </c>
      <c r="P178" s="49">
        <f t="shared" si="89"/>
        <v>134</v>
      </c>
      <c r="Q178" s="54"/>
      <c r="R178" s="51"/>
      <c r="S178" s="50" t="s">
        <v>81</v>
      </c>
      <c r="T178" s="50"/>
      <c r="U178" s="52">
        <v>282</v>
      </c>
      <c r="V178" s="52">
        <f t="shared" si="90"/>
        <v>113</v>
      </c>
      <c r="W178" s="52">
        <v>0</v>
      </c>
      <c r="X178" s="52">
        <f t="shared" si="91"/>
        <v>0</v>
      </c>
      <c r="Y178" s="52">
        <v>0</v>
      </c>
      <c r="Z178" s="52">
        <f t="shared" si="92"/>
        <v>0</v>
      </c>
      <c r="AA178" s="52">
        <v>16</v>
      </c>
      <c r="AB178" s="52">
        <f t="shared" si="93"/>
        <v>7</v>
      </c>
      <c r="AC178" s="52">
        <v>0</v>
      </c>
      <c r="AD178" s="52">
        <f t="shared" si="94"/>
        <v>0</v>
      </c>
      <c r="AE178" s="52">
        <v>0</v>
      </c>
      <c r="AF178" s="52">
        <f t="shared" si="95"/>
        <v>0</v>
      </c>
      <c r="AG178" s="52">
        <v>0</v>
      </c>
      <c r="AH178" s="52">
        <f t="shared" si="96"/>
        <v>0</v>
      </c>
      <c r="AI178" s="52">
        <v>0</v>
      </c>
      <c r="AJ178" s="52">
        <f t="shared" si="97"/>
        <v>0</v>
      </c>
      <c r="AK178" s="52">
        <v>0</v>
      </c>
      <c r="AL178" s="52">
        <f t="shared" si="98"/>
        <v>0</v>
      </c>
      <c r="AM178" s="52">
        <v>0</v>
      </c>
      <c r="AN178" s="52">
        <f t="shared" si="99"/>
        <v>0</v>
      </c>
      <c r="AO178" s="52">
        <v>0</v>
      </c>
      <c r="AP178" s="52">
        <f t="shared" si="100"/>
        <v>0</v>
      </c>
      <c r="AQ178" s="52">
        <v>0</v>
      </c>
      <c r="AR178" s="52">
        <f t="shared" si="101"/>
        <v>0</v>
      </c>
      <c r="AS178" s="52">
        <v>0</v>
      </c>
      <c r="AT178" s="52">
        <f t="shared" si="102"/>
        <v>0</v>
      </c>
      <c r="AU178" s="52">
        <v>0</v>
      </c>
      <c r="AV178" s="52">
        <f t="shared" si="103"/>
        <v>0</v>
      </c>
      <c r="AW178" s="52">
        <v>0</v>
      </c>
      <c r="AX178" s="52">
        <f t="shared" si="104"/>
        <v>0</v>
      </c>
      <c r="AY178" s="52">
        <v>0</v>
      </c>
      <c r="AZ178" s="52">
        <f t="shared" si="105"/>
        <v>0</v>
      </c>
      <c r="BA178" s="52">
        <v>0</v>
      </c>
      <c r="BB178" s="52">
        <f t="shared" si="106"/>
        <v>0</v>
      </c>
      <c r="BC178" s="52">
        <v>25</v>
      </c>
      <c r="BD178" s="52">
        <f t="shared" si="107"/>
        <v>10</v>
      </c>
      <c r="BE178" s="52">
        <v>0</v>
      </c>
      <c r="BF178" s="52">
        <f t="shared" si="108"/>
        <v>0</v>
      </c>
      <c r="BG178" s="52">
        <v>0</v>
      </c>
      <c r="BH178" s="52">
        <f t="shared" si="109"/>
        <v>0</v>
      </c>
      <c r="BI178" s="52">
        <v>0</v>
      </c>
      <c r="BJ178" s="52">
        <f t="shared" si="110"/>
        <v>0</v>
      </c>
      <c r="BK178" s="52">
        <v>0</v>
      </c>
      <c r="BL178" s="52">
        <f t="shared" si="111"/>
        <v>0</v>
      </c>
      <c r="BM178" s="49">
        <v>0</v>
      </c>
      <c r="BN178" s="52">
        <f t="shared" si="112"/>
        <v>0</v>
      </c>
      <c r="BO178" s="52">
        <v>0</v>
      </c>
      <c r="BP178" s="52">
        <f t="shared" si="113"/>
        <v>0</v>
      </c>
      <c r="BQ178" s="52">
        <v>0</v>
      </c>
      <c r="BR178" s="52">
        <f t="shared" si="114"/>
        <v>0</v>
      </c>
      <c r="BS178" s="52">
        <v>0</v>
      </c>
      <c r="BT178" s="52">
        <f t="shared" si="115"/>
        <v>0</v>
      </c>
      <c r="BU178" s="52">
        <v>0</v>
      </c>
      <c r="BV178" s="52">
        <f t="shared" si="116"/>
        <v>0</v>
      </c>
      <c r="BW178" s="52">
        <v>0</v>
      </c>
      <c r="BX178" s="52">
        <f t="shared" si="117"/>
        <v>0</v>
      </c>
      <c r="BY178" s="52">
        <v>0</v>
      </c>
      <c r="BZ178" s="52">
        <f t="shared" si="118"/>
        <v>0</v>
      </c>
      <c r="CA178" s="52">
        <v>0</v>
      </c>
      <c r="CB178" s="52">
        <f t="shared" si="119"/>
        <v>0</v>
      </c>
      <c r="CC178" s="52">
        <v>0</v>
      </c>
      <c r="CD178" s="52">
        <f t="shared" si="120"/>
        <v>0</v>
      </c>
      <c r="CE178" s="52">
        <v>0</v>
      </c>
      <c r="CF178" s="52">
        <f t="shared" si="121"/>
        <v>0</v>
      </c>
      <c r="CG178" s="52">
        <v>0</v>
      </c>
      <c r="CH178" s="52">
        <f t="shared" si="122"/>
        <v>0</v>
      </c>
      <c r="CI178" s="52">
        <v>10</v>
      </c>
      <c r="CJ178" s="52">
        <f t="shared" si="123"/>
        <v>4</v>
      </c>
      <c r="CK178" s="52">
        <v>0</v>
      </c>
      <c r="CL178" s="52">
        <f t="shared" si="124"/>
        <v>0</v>
      </c>
      <c r="CM178" s="52">
        <v>0</v>
      </c>
      <c r="CN178" s="52">
        <f t="shared" si="125"/>
        <v>0</v>
      </c>
      <c r="CO178" s="52">
        <v>0</v>
      </c>
      <c r="CP178" s="52">
        <f t="shared" si="126"/>
        <v>0</v>
      </c>
      <c r="CQ178" s="52">
        <v>0</v>
      </c>
      <c r="CR178" s="52">
        <f t="shared" si="127"/>
        <v>0</v>
      </c>
    </row>
    <row r="179" spans="1:96" s="53" customFormat="1" ht="76.5" hidden="1">
      <c r="A179" s="45" t="str">
        <f t="shared" si="86"/>
        <v>0609322649</v>
      </c>
      <c r="B179" s="45" t="str">
        <f t="shared" si="87"/>
        <v>060932264912</v>
      </c>
      <c r="C179" s="46">
        <v>170</v>
      </c>
      <c r="D179" s="46">
        <v>25400527</v>
      </c>
      <c r="E179" s="47" t="s">
        <v>64</v>
      </c>
      <c r="F179" s="47" t="s">
        <v>475</v>
      </c>
      <c r="G179" s="47" t="s">
        <v>480</v>
      </c>
      <c r="H179" s="47" t="s">
        <v>67</v>
      </c>
      <c r="I179" s="47" t="s">
        <v>68</v>
      </c>
      <c r="J179" s="48" t="s">
        <v>481</v>
      </c>
      <c r="K179" s="47" t="s">
        <v>80</v>
      </c>
      <c r="L179" s="47">
        <v>1</v>
      </c>
      <c r="M179" s="47" t="s">
        <v>80</v>
      </c>
      <c r="N179" s="47"/>
      <c r="O179" s="49">
        <f t="shared" si="88"/>
        <v>948</v>
      </c>
      <c r="P179" s="49">
        <f t="shared" si="89"/>
        <v>381</v>
      </c>
      <c r="Q179" s="54"/>
      <c r="R179" s="51"/>
      <c r="S179" s="50" t="s">
        <v>81</v>
      </c>
      <c r="T179" s="50"/>
      <c r="U179" s="52">
        <v>894</v>
      </c>
      <c r="V179" s="52">
        <f t="shared" si="90"/>
        <v>358</v>
      </c>
      <c r="W179" s="52">
        <v>0</v>
      </c>
      <c r="X179" s="52">
        <f t="shared" si="91"/>
        <v>0</v>
      </c>
      <c r="Y179" s="52">
        <v>0</v>
      </c>
      <c r="Z179" s="52">
        <f t="shared" si="92"/>
        <v>0</v>
      </c>
      <c r="AA179" s="52">
        <v>23</v>
      </c>
      <c r="AB179" s="52">
        <f t="shared" si="93"/>
        <v>10</v>
      </c>
      <c r="AC179" s="52">
        <v>0</v>
      </c>
      <c r="AD179" s="52">
        <f t="shared" si="94"/>
        <v>0</v>
      </c>
      <c r="AE179" s="52">
        <v>0</v>
      </c>
      <c r="AF179" s="52">
        <f t="shared" si="95"/>
        <v>0</v>
      </c>
      <c r="AG179" s="52">
        <v>0</v>
      </c>
      <c r="AH179" s="52">
        <f t="shared" si="96"/>
        <v>0</v>
      </c>
      <c r="AI179" s="52">
        <v>0</v>
      </c>
      <c r="AJ179" s="52">
        <f t="shared" si="97"/>
        <v>0</v>
      </c>
      <c r="AK179" s="52">
        <v>0</v>
      </c>
      <c r="AL179" s="52">
        <f t="shared" si="98"/>
        <v>0</v>
      </c>
      <c r="AM179" s="52">
        <v>0</v>
      </c>
      <c r="AN179" s="52">
        <f t="shared" si="99"/>
        <v>0</v>
      </c>
      <c r="AO179" s="52">
        <v>0</v>
      </c>
      <c r="AP179" s="52">
        <f t="shared" si="100"/>
        <v>0</v>
      </c>
      <c r="AQ179" s="52">
        <v>0</v>
      </c>
      <c r="AR179" s="52">
        <f t="shared" si="101"/>
        <v>0</v>
      </c>
      <c r="AS179" s="52">
        <v>0</v>
      </c>
      <c r="AT179" s="52">
        <f t="shared" si="102"/>
        <v>0</v>
      </c>
      <c r="AU179" s="52">
        <v>0</v>
      </c>
      <c r="AV179" s="52">
        <f t="shared" si="103"/>
        <v>0</v>
      </c>
      <c r="AW179" s="52">
        <v>0</v>
      </c>
      <c r="AX179" s="52">
        <f t="shared" si="104"/>
        <v>0</v>
      </c>
      <c r="AY179" s="52">
        <v>0</v>
      </c>
      <c r="AZ179" s="52">
        <f t="shared" si="105"/>
        <v>0</v>
      </c>
      <c r="BA179" s="52">
        <v>0</v>
      </c>
      <c r="BB179" s="52">
        <f t="shared" si="106"/>
        <v>0</v>
      </c>
      <c r="BC179" s="52">
        <v>0</v>
      </c>
      <c r="BD179" s="52">
        <f t="shared" si="107"/>
        <v>0</v>
      </c>
      <c r="BE179" s="52">
        <v>0</v>
      </c>
      <c r="BF179" s="52">
        <f t="shared" si="108"/>
        <v>0</v>
      </c>
      <c r="BG179" s="52">
        <v>0</v>
      </c>
      <c r="BH179" s="52">
        <f t="shared" si="109"/>
        <v>0</v>
      </c>
      <c r="BI179" s="52">
        <v>0</v>
      </c>
      <c r="BJ179" s="52">
        <f t="shared" si="110"/>
        <v>0</v>
      </c>
      <c r="BK179" s="52">
        <v>0</v>
      </c>
      <c r="BL179" s="52">
        <f t="shared" si="111"/>
        <v>0</v>
      </c>
      <c r="BM179" s="49">
        <v>0</v>
      </c>
      <c r="BN179" s="52">
        <f t="shared" si="112"/>
        <v>0</v>
      </c>
      <c r="BO179" s="52">
        <v>1</v>
      </c>
      <c r="BP179" s="52">
        <f t="shared" si="113"/>
        <v>1</v>
      </c>
      <c r="BQ179" s="52">
        <v>30</v>
      </c>
      <c r="BR179" s="52">
        <f t="shared" si="114"/>
        <v>12</v>
      </c>
      <c r="BS179" s="52">
        <v>0</v>
      </c>
      <c r="BT179" s="52">
        <f t="shared" si="115"/>
        <v>0</v>
      </c>
      <c r="BU179" s="52">
        <v>0</v>
      </c>
      <c r="BV179" s="52">
        <f t="shared" si="116"/>
        <v>0</v>
      </c>
      <c r="BW179" s="52">
        <v>0</v>
      </c>
      <c r="BX179" s="52">
        <f t="shared" si="117"/>
        <v>0</v>
      </c>
      <c r="BY179" s="52">
        <v>0</v>
      </c>
      <c r="BZ179" s="52">
        <f t="shared" si="118"/>
        <v>0</v>
      </c>
      <c r="CA179" s="52">
        <v>0</v>
      </c>
      <c r="CB179" s="52">
        <f t="shared" si="119"/>
        <v>0</v>
      </c>
      <c r="CC179" s="52">
        <v>0</v>
      </c>
      <c r="CD179" s="52">
        <f t="shared" si="120"/>
        <v>0</v>
      </c>
      <c r="CE179" s="52">
        <v>0</v>
      </c>
      <c r="CF179" s="52">
        <f t="shared" si="121"/>
        <v>0</v>
      </c>
      <c r="CG179" s="52">
        <v>0</v>
      </c>
      <c r="CH179" s="52">
        <f t="shared" si="122"/>
        <v>0</v>
      </c>
      <c r="CI179" s="52">
        <v>0</v>
      </c>
      <c r="CJ179" s="52">
        <f t="shared" si="123"/>
        <v>0</v>
      </c>
      <c r="CK179" s="52">
        <v>0</v>
      </c>
      <c r="CL179" s="52">
        <f t="shared" si="124"/>
        <v>0</v>
      </c>
      <c r="CM179" s="52">
        <v>0</v>
      </c>
      <c r="CN179" s="52">
        <f t="shared" si="125"/>
        <v>0</v>
      </c>
      <c r="CO179" s="52">
        <v>0</v>
      </c>
      <c r="CP179" s="52">
        <f t="shared" si="126"/>
        <v>0</v>
      </c>
      <c r="CQ179" s="52">
        <v>0</v>
      </c>
      <c r="CR179" s="52">
        <f t="shared" si="127"/>
        <v>0</v>
      </c>
    </row>
    <row r="180" spans="1:96" s="53" customFormat="1" ht="76.5" hidden="1">
      <c r="A180" s="45" t="str">
        <f t="shared" si="86"/>
        <v>0609322748</v>
      </c>
      <c r="B180" s="45" t="str">
        <f t="shared" si="87"/>
        <v>060932274812</v>
      </c>
      <c r="C180" s="46">
        <v>171</v>
      </c>
      <c r="D180" s="46">
        <v>25400527</v>
      </c>
      <c r="E180" s="47" t="s">
        <v>64</v>
      </c>
      <c r="F180" s="47" t="s">
        <v>475</v>
      </c>
      <c r="G180" s="47" t="s">
        <v>482</v>
      </c>
      <c r="H180" s="47" t="s">
        <v>67</v>
      </c>
      <c r="I180" s="47" t="s">
        <v>68</v>
      </c>
      <c r="J180" s="48" t="s">
        <v>483</v>
      </c>
      <c r="K180" s="47" t="s">
        <v>80</v>
      </c>
      <c r="L180" s="47">
        <v>1</v>
      </c>
      <c r="M180" s="47" t="s">
        <v>80</v>
      </c>
      <c r="N180" s="47"/>
      <c r="O180" s="49">
        <f t="shared" si="88"/>
        <v>622</v>
      </c>
      <c r="P180" s="49">
        <f t="shared" si="89"/>
        <v>250</v>
      </c>
      <c r="Q180" s="54"/>
      <c r="R180" s="51"/>
      <c r="S180" s="50" t="s">
        <v>81</v>
      </c>
      <c r="T180" s="50"/>
      <c r="U180" s="52">
        <v>521</v>
      </c>
      <c r="V180" s="52">
        <f t="shared" si="90"/>
        <v>209</v>
      </c>
      <c r="W180" s="52">
        <v>0</v>
      </c>
      <c r="X180" s="52">
        <f t="shared" si="91"/>
        <v>0</v>
      </c>
      <c r="Y180" s="52">
        <v>0</v>
      </c>
      <c r="Z180" s="52">
        <f t="shared" si="92"/>
        <v>0</v>
      </c>
      <c r="AA180" s="52">
        <v>26</v>
      </c>
      <c r="AB180" s="52">
        <f t="shared" si="93"/>
        <v>11</v>
      </c>
      <c r="AC180" s="52">
        <v>0</v>
      </c>
      <c r="AD180" s="52">
        <f t="shared" si="94"/>
        <v>0</v>
      </c>
      <c r="AE180" s="52">
        <v>0</v>
      </c>
      <c r="AF180" s="52">
        <f t="shared" si="95"/>
        <v>0</v>
      </c>
      <c r="AG180" s="52">
        <v>0</v>
      </c>
      <c r="AH180" s="52">
        <f t="shared" si="96"/>
        <v>0</v>
      </c>
      <c r="AI180" s="52">
        <v>0</v>
      </c>
      <c r="AJ180" s="52">
        <f t="shared" si="97"/>
        <v>0</v>
      </c>
      <c r="AK180" s="52">
        <v>0</v>
      </c>
      <c r="AL180" s="52">
        <f t="shared" si="98"/>
        <v>0</v>
      </c>
      <c r="AM180" s="52">
        <v>0</v>
      </c>
      <c r="AN180" s="52">
        <f t="shared" si="99"/>
        <v>0</v>
      </c>
      <c r="AO180" s="52">
        <v>0</v>
      </c>
      <c r="AP180" s="52">
        <f t="shared" si="100"/>
        <v>0</v>
      </c>
      <c r="AQ180" s="52">
        <v>0</v>
      </c>
      <c r="AR180" s="52">
        <f t="shared" si="101"/>
        <v>0</v>
      </c>
      <c r="AS180" s="52">
        <v>0</v>
      </c>
      <c r="AT180" s="52">
        <f t="shared" si="102"/>
        <v>0</v>
      </c>
      <c r="AU180" s="52">
        <v>0</v>
      </c>
      <c r="AV180" s="52">
        <f t="shared" si="103"/>
        <v>0</v>
      </c>
      <c r="AW180" s="52">
        <v>0</v>
      </c>
      <c r="AX180" s="52">
        <f t="shared" si="104"/>
        <v>0</v>
      </c>
      <c r="AY180" s="52">
        <v>0</v>
      </c>
      <c r="AZ180" s="52">
        <f t="shared" si="105"/>
        <v>0</v>
      </c>
      <c r="BA180" s="52">
        <v>0</v>
      </c>
      <c r="BB180" s="52">
        <f t="shared" si="106"/>
        <v>0</v>
      </c>
      <c r="BC180" s="52">
        <v>25</v>
      </c>
      <c r="BD180" s="52">
        <f t="shared" si="107"/>
        <v>10</v>
      </c>
      <c r="BE180" s="52">
        <v>0</v>
      </c>
      <c r="BF180" s="52">
        <f t="shared" si="108"/>
        <v>0</v>
      </c>
      <c r="BG180" s="52">
        <v>0</v>
      </c>
      <c r="BH180" s="52">
        <f t="shared" si="109"/>
        <v>0</v>
      </c>
      <c r="BI180" s="52">
        <v>0</v>
      </c>
      <c r="BJ180" s="52">
        <f t="shared" si="110"/>
        <v>0</v>
      </c>
      <c r="BK180" s="52">
        <v>0</v>
      </c>
      <c r="BL180" s="52">
        <f t="shared" si="111"/>
        <v>0</v>
      </c>
      <c r="BM180" s="49">
        <v>0</v>
      </c>
      <c r="BN180" s="52">
        <f t="shared" si="112"/>
        <v>0</v>
      </c>
      <c r="BO180" s="52">
        <v>0</v>
      </c>
      <c r="BP180" s="52">
        <f t="shared" si="113"/>
        <v>0</v>
      </c>
      <c r="BQ180" s="52">
        <v>0</v>
      </c>
      <c r="BR180" s="52">
        <f t="shared" si="114"/>
        <v>0</v>
      </c>
      <c r="BS180" s="52">
        <v>0</v>
      </c>
      <c r="BT180" s="52">
        <f t="shared" si="115"/>
        <v>0</v>
      </c>
      <c r="BU180" s="52">
        <v>0</v>
      </c>
      <c r="BV180" s="52">
        <f t="shared" si="116"/>
        <v>0</v>
      </c>
      <c r="BW180" s="52">
        <v>0</v>
      </c>
      <c r="BX180" s="52">
        <f t="shared" si="117"/>
        <v>0</v>
      </c>
      <c r="BY180" s="52">
        <v>0</v>
      </c>
      <c r="BZ180" s="52">
        <f t="shared" si="118"/>
        <v>0</v>
      </c>
      <c r="CA180" s="52">
        <v>0</v>
      </c>
      <c r="CB180" s="52">
        <f t="shared" si="119"/>
        <v>0</v>
      </c>
      <c r="CC180" s="52">
        <v>0</v>
      </c>
      <c r="CD180" s="52">
        <f t="shared" si="120"/>
        <v>0</v>
      </c>
      <c r="CE180" s="52">
        <v>0</v>
      </c>
      <c r="CF180" s="52">
        <f t="shared" si="121"/>
        <v>0</v>
      </c>
      <c r="CG180" s="52">
        <v>0</v>
      </c>
      <c r="CH180" s="52">
        <f t="shared" si="122"/>
        <v>0</v>
      </c>
      <c r="CI180" s="52">
        <v>50</v>
      </c>
      <c r="CJ180" s="52">
        <f t="shared" si="123"/>
        <v>20</v>
      </c>
      <c r="CK180" s="52">
        <v>0</v>
      </c>
      <c r="CL180" s="52">
        <f t="shared" si="124"/>
        <v>0</v>
      </c>
      <c r="CM180" s="52">
        <v>0</v>
      </c>
      <c r="CN180" s="52">
        <f t="shared" si="125"/>
        <v>0</v>
      </c>
      <c r="CO180" s="52">
        <v>0</v>
      </c>
      <c r="CP180" s="52">
        <f t="shared" si="126"/>
        <v>0</v>
      </c>
      <c r="CQ180" s="52">
        <v>0</v>
      </c>
      <c r="CR180" s="52">
        <f t="shared" si="127"/>
        <v>0</v>
      </c>
    </row>
    <row r="181" spans="1:96" s="53" customFormat="1" ht="76.5" hidden="1">
      <c r="A181" s="45" t="str">
        <f t="shared" si="86"/>
        <v>0609322797</v>
      </c>
      <c r="B181" s="45" t="str">
        <f t="shared" si="87"/>
        <v>060932279712</v>
      </c>
      <c r="C181" s="46">
        <v>172</v>
      </c>
      <c r="D181" s="46">
        <v>25400527</v>
      </c>
      <c r="E181" s="47" t="s">
        <v>64</v>
      </c>
      <c r="F181" s="47" t="s">
        <v>475</v>
      </c>
      <c r="G181" s="47" t="s">
        <v>484</v>
      </c>
      <c r="H181" s="47" t="s">
        <v>67</v>
      </c>
      <c r="I181" s="47" t="s">
        <v>68</v>
      </c>
      <c r="J181" s="48" t="s">
        <v>485</v>
      </c>
      <c r="K181" s="47" t="s">
        <v>80</v>
      </c>
      <c r="L181" s="47">
        <v>1</v>
      </c>
      <c r="M181" s="47" t="s">
        <v>80</v>
      </c>
      <c r="N181" s="47"/>
      <c r="O181" s="49">
        <f t="shared" si="88"/>
        <v>538</v>
      </c>
      <c r="P181" s="49">
        <f t="shared" si="89"/>
        <v>217</v>
      </c>
      <c r="Q181" s="54"/>
      <c r="R181" s="51"/>
      <c r="S181" s="50" t="s">
        <v>81</v>
      </c>
      <c r="T181" s="50"/>
      <c r="U181" s="52">
        <v>485</v>
      </c>
      <c r="V181" s="52">
        <f t="shared" si="90"/>
        <v>194</v>
      </c>
      <c r="W181" s="52">
        <v>0</v>
      </c>
      <c r="X181" s="52">
        <f t="shared" si="91"/>
        <v>0</v>
      </c>
      <c r="Y181" s="52">
        <v>9</v>
      </c>
      <c r="Z181" s="52">
        <f t="shared" si="92"/>
        <v>4</v>
      </c>
      <c r="AA181" s="52">
        <v>21</v>
      </c>
      <c r="AB181" s="52">
        <f t="shared" si="93"/>
        <v>9</v>
      </c>
      <c r="AC181" s="52">
        <v>0</v>
      </c>
      <c r="AD181" s="52">
        <f t="shared" si="94"/>
        <v>0</v>
      </c>
      <c r="AE181" s="52">
        <v>0</v>
      </c>
      <c r="AF181" s="52">
        <f t="shared" si="95"/>
        <v>0</v>
      </c>
      <c r="AG181" s="52">
        <v>0</v>
      </c>
      <c r="AH181" s="52">
        <f t="shared" si="96"/>
        <v>0</v>
      </c>
      <c r="AI181" s="52">
        <v>0</v>
      </c>
      <c r="AJ181" s="52">
        <f t="shared" si="97"/>
        <v>0</v>
      </c>
      <c r="AK181" s="52">
        <v>0</v>
      </c>
      <c r="AL181" s="52">
        <f t="shared" si="98"/>
        <v>0</v>
      </c>
      <c r="AM181" s="52">
        <v>0</v>
      </c>
      <c r="AN181" s="52">
        <f t="shared" si="99"/>
        <v>0</v>
      </c>
      <c r="AO181" s="52">
        <v>0</v>
      </c>
      <c r="AP181" s="52">
        <f t="shared" si="100"/>
        <v>0</v>
      </c>
      <c r="AQ181" s="52">
        <v>0</v>
      </c>
      <c r="AR181" s="52">
        <f t="shared" si="101"/>
        <v>0</v>
      </c>
      <c r="AS181" s="52">
        <v>0</v>
      </c>
      <c r="AT181" s="52">
        <f t="shared" si="102"/>
        <v>0</v>
      </c>
      <c r="AU181" s="52">
        <v>0</v>
      </c>
      <c r="AV181" s="52">
        <f t="shared" si="103"/>
        <v>0</v>
      </c>
      <c r="AW181" s="52">
        <v>0</v>
      </c>
      <c r="AX181" s="52">
        <f t="shared" si="104"/>
        <v>0</v>
      </c>
      <c r="AY181" s="52">
        <v>0</v>
      </c>
      <c r="AZ181" s="52">
        <f t="shared" si="105"/>
        <v>0</v>
      </c>
      <c r="BA181" s="52">
        <v>0</v>
      </c>
      <c r="BB181" s="52">
        <f t="shared" si="106"/>
        <v>0</v>
      </c>
      <c r="BC181" s="52">
        <v>0</v>
      </c>
      <c r="BD181" s="52">
        <f t="shared" si="107"/>
        <v>0</v>
      </c>
      <c r="BE181" s="52">
        <v>0</v>
      </c>
      <c r="BF181" s="52">
        <f t="shared" si="108"/>
        <v>0</v>
      </c>
      <c r="BG181" s="52">
        <v>0</v>
      </c>
      <c r="BH181" s="52">
        <f t="shared" si="109"/>
        <v>0</v>
      </c>
      <c r="BI181" s="52">
        <v>0</v>
      </c>
      <c r="BJ181" s="52">
        <f t="shared" si="110"/>
        <v>0</v>
      </c>
      <c r="BK181" s="52">
        <v>0</v>
      </c>
      <c r="BL181" s="52">
        <f t="shared" si="111"/>
        <v>0</v>
      </c>
      <c r="BM181" s="49">
        <v>10</v>
      </c>
      <c r="BN181" s="52">
        <f t="shared" si="112"/>
        <v>4</v>
      </c>
      <c r="BO181" s="52">
        <v>13</v>
      </c>
      <c r="BP181" s="52">
        <f t="shared" si="113"/>
        <v>6</v>
      </c>
      <c r="BQ181" s="52">
        <v>0</v>
      </c>
      <c r="BR181" s="52">
        <f t="shared" si="114"/>
        <v>0</v>
      </c>
      <c r="BS181" s="52">
        <v>0</v>
      </c>
      <c r="BT181" s="52">
        <f t="shared" si="115"/>
        <v>0</v>
      </c>
      <c r="BU181" s="52">
        <v>0</v>
      </c>
      <c r="BV181" s="52">
        <f t="shared" si="116"/>
        <v>0</v>
      </c>
      <c r="BW181" s="52">
        <v>0</v>
      </c>
      <c r="BX181" s="52">
        <f t="shared" si="117"/>
        <v>0</v>
      </c>
      <c r="BY181" s="52">
        <v>0</v>
      </c>
      <c r="BZ181" s="52">
        <f t="shared" si="118"/>
        <v>0</v>
      </c>
      <c r="CA181" s="52">
        <v>0</v>
      </c>
      <c r="CB181" s="52">
        <f t="shared" si="119"/>
        <v>0</v>
      </c>
      <c r="CC181" s="52">
        <v>0</v>
      </c>
      <c r="CD181" s="52">
        <f t="shared" si="120"/>
        <v>0</v>
      </c>
      <c r="CE181" s="52">
        <v>0</v>
      </c>
      <c r="CF181" s="52">
        <f t="shared" si="121"/>
        <v>0</v>
      </c>
      <c r="CG181" s="52">
        <v>0</v>
      </c>
      <c r="CH181" s="52">
        <f t="shared" si="122"/>
        <v>0</v>
      </c>
      <c r="CI181" s="52">
        <v>0</v>
      </c>
      <c r="CJ181" s="52">
        <f t="shared" si="123"/>
        <v>0</v>
      </c>
      <c r="CK181" s="52">
        <v>0</v>
      </c>
      <c r="CL181" s="52">
        <f t="shared" si="124"/>
        <v>0</v>
      </c>
      <c r="CM181" s="52">
        <v>0</v>
      </c>
      <c r="CN181" s="52">
        <f t="shared" si="125"/>
        <v>0</v>
      </c>
      <c r="CO181" s="52">
        <v>0</v>
      </c>
      <c r="CP181" s="52">
        <f t="shared" si="126"/>
        <v>0</v>
      </c>
      <c r="CQ181" s="52">
        <v>0</v>
      </c>
      <c r="CR181" s="52">
        <f t="shared" si="127"/>
        <v>0</v>
      </c>
    </row>
    <row r="182" spans="1:96" s="53" customFormat="1" ht="38.25" hidden="1">
      <c r="A182" s="45" t="str">
        <f t="shared" si="86"/>
        <v>0609326426</v>
      </c>
      <c r="B182" s="45" t="str">
        <f t="shared" si="87"/>
        <v>060932642601</v>
      </c>
      <c r="C182" s="46">
        <v>173</v>
      </c>
      <c r="D182" s="46">
        <v>25400527</v>
      </c>
      <c r="E182" s="47" t="s">
        <v>64</v>
      </c>
      <c r="F182" s="47" t="s">
        <v>475</v>
      </c>
      <c r="G182" s="47" t="s">
        <v>486</v>
      </c>
      <c r="H182" s="47" t="s">
        <v>68</v>
      </c>
      <c r="I182" s="47" t="s">
        <v>68</v>
      </c>
      <c r="J182" s="48" t="s">
        <v>487</v>
      </c>
      <c r="K182" s="47" t="s">
        <v>80</v>
      </c>
      <c r="L182" s="47">
        <v>1</v>
      </c>
      <c r="M182" s="47" t="s">
        <v>80</v>
      </c>
      <c r="N182" s="47"/>
      <c r="O182" s="49">
        <f t="shared" si="88"/>
        <v>589</v>
      </c>
      <c r="P182" s="49">
        <f t="shared" si="89"/>
        <v>236</v>
      </c>
      <c r="Q182" s="54"/>
      <c r="R182" s="51"/>
      <c r="S182" s="50" t="s">
        <v>81</v>
      </c>
      <c r="T182" s="50"/>
      <c r="U182" s="52">
        <v>544</v>
      </c>
      <c r="V182" s="52">
        <f t="shared" si="90"/>
        <v>218</v>
      </c>
      <c r="W182" s="52">
        <v>0</v>
      </c>
      <c r="X182" s="52">
        <f t="shared" si="91"/>
        <v>0</v>
      </c>
      <c r="Y182" s="52">
        <v>0</v>
      </c>
      <c r="Z182" s="52">
        <f t="shared" si="92"/>
        <v>0</v>
      </c>
      <c r="AA182" s="52">
        <v>45</v>
      </c>
      <c r="AB182" s="52">
        <f t="shared" si="93"/>
        <v>18</v>
      </c>
      <c r="AC182" s="52">
        <v>0</v>
      </c>
      <c r="AD182" s="52">
        <f t="shared" si="94"/>
        <v>0</v>
      </c>
      <c r="AE182" s="52">
        <v>0</v>
      </c>
      <c r="AF182" s="52">
        <f t="shared" si="95"/>
        <v>0</v>
      </c>
      <c r="AG182" s="52">
        <v>0</v>
      </c>
      <c r="AH182" s="52">
        <f t="shared" si="96"/>
        <v>0</v>
      </c>
      <c r="AI182" s="52">
        <v>0</v>
      </c>
      <c r="AJ182" s="52">
        <f t="shared" si="97"/>
        <v>0</v>
      </c>
      <c r="AK182" s="52">
        <v>0</v>
      </c>
      <c r="AL182" s="52">
        <f t="shared" si="98"/>
        <v>0</v>
      </c>
      <c r="AM182" s="52">
        <v>0</v>
      </c>
      <c r="AN182" s="52">
        <f t="shared" si="99"/>
        <v>0</v>
      </c>
      <c r="AO182" s="52">
        <v>0</v>
      </c>
      <c r="AP182" s="52">
        <f t="shared" si="100"/>
        <v>0</v>
      </c>
      <c r="AQ182" s="52">
        <v>0</v>
      </c>
      <c r="AR182" s="52">
        <f t="shared" si="101"/>
        <v>0</v>
      </c>
      <c r="AS182" s="52">
        <v>0</v>
      </c>
      <c r="AT182" s="52">
        <f t="shared" si="102"/>
        <v>0</v>
      </c>
      <c r="AU182" s="52">
        <v>0</v>
      </c>
      <c r="AV182" s="52">
        <f t="shared" si="103"/>
        <v>0</v>
      </c>
      <c r="AW182" s="52">
        <v>0</v>
      </c>
      <c r="AX182" s="52">
        <f t="shared" si="104"/>
        <v>0</v>
      </c>
      <c r="AY182" s="52">
        <v>0</v>
      </c>
      <c r="AZ182" s="52">
        <f t="shared" si="105"/>
        <v>0</v>
      </c>
      <c r="BA182" s="52">
        <v>0</v>
      </c>
      <c r="BB182" s="52">
        <f t="shared" si="106"/>
        <v>0</v>
      </c>
      <c r="BC182" s="52">
        <v>0</v>
      </c>
      <c r="BD182" s="52">
        <f t="shared" si="107"/>
        <v>0</v>
      </c>
      <c r="BE182" s="52">
        <v>0</v>
      </c>
      <c r="BF182" s="52">
        <f t="shared" si="108"/>
        <v>0</v>
      </c>
      <c r="BG182" s="52">
        <v>0</v>
      </c>
      <c r="BH182" s="52">
        <f t="shared" si="109"/>
        <v>0</v>
      </c>
      <c r="BI182" s="52">
        <v>0</v>
      </c>
      <c r="BJ182" s="52">
        <f t="shared" si="110"/>
        <v>0</v>
      </c>
      <c r="BK182" s="52">
        <v>0</v>
      </c>
      <c r="BL182" s="52">
        <f t="shared" si="111"/>
        <v>0</v>
      </c>
      <c r="BM182" s="49">
        <v>0</v>
      </c>
      <c r="BN182" s="52">
        <f t="shared" si="112"/>
        <v>0</v>
      </c>
      <c r="BO182" s="52">
        <v>0</v>
      </c>
      <c r="BP182" s="52">
        <f t="shared" si="113"/>
        <v>0</v>
      </c>
      <c r="BQ182" s="52">
        <v>0</v>
      </c>
      <c r="BR182" s="52">
        <f t="shared" si="114"/>
        <v>0</v>
      </c>
      <c r="BS182" s="52">
        <v>0</v>
      </c>
      <c r="BT182" s="52">
        <f t="shared" si="115"/>
        <v>0</v>
      </c>
      <c r="BU182" s="52">
        <v>0</v>
      </c>
      <c r="BV182" s="52">
        <f t="shared" si="116"/>
        <v>0</v>
      </c>
      <c r="BW182" s="52">
        <v>0</v>
      </c>
      <c r="BX182" s="52">
        <f t="shared" si="117"/>
        <v>0</v>
      </c>
      <c r="BY182" s="52">
        <v>0</v>
      </c>
      <c r="BZ182" s="52">
        <f t="shared" si="118"/>
        <v>0</v>
      </c>
      <c r="CA182" s="52">
        <v>0</v>
      </c>
      <c r="CB182" s="52">
        <f t="shared" si="119"/>
        <v>0</v>
      </c>
      <c r="CC182" s="52">
        <v>0</v>
      </c>
      <c r="CD182" s="52">
        <f t="shared" si="120"/>
        <v>0</v>
      </c>
      <c r="CE182" s="52">
        <v>0</v>
      </c>
      <c r="CF182" s="52">
        <f t="shared" si="121"/>
        <v>0</v>
      </c>
      <c r="CG182" s="52">
        <v>0</v>
      </c>
      <c r="CH182" s="52">
        <f t="shared" si="122"/>
        <v>0</v>
      </c>
      <c r="CI182" s="52">
        <v>0</v>
      </c>
      <c r="CJ182" s="52">
        <f t="shared" si="123"/>
        <v>0</v>
      </c>
      <c r="CK182" s="52">
        <v>0</v>
      </c>
      <c r="CL182" s="52">
        <f t="shared" si="124"/>
        <v>0</v>
      </c>
      <c r="CM182" s="52">
        <v>0</v>
      </c>
      <c r="CN182" s="52">
        <f t="shared" si="125"/>
        <v>0</v>
      </c>
      <c r="CO182" s="52">
        <v>0</v>
      </c>
      <c r="CP182" s="52">
        <f t="shared" si="126"/>
        <v>0</v>
      </c>
      <c r="CQ182" s="52">
        <v>0</v>
      </c>
      <c r="CR182" s="52">
        <f t="shared" si="127"/>
        <v>0</v>
      </c>
    </row>
    <row r="183" spans="1:96" s="53" customFormat="1" ht="76.5" hidden="1">
      <c r="A183" s="45" t="str">
        <f t="shared" si="86"/>
        <v>0609326657</v>
      </c>
      <c r="B183" s="45" t="str">
        <f t="shared" si="87"/>
        <v>060932665700</v>
      </c>
      <c r="C183" s="46">
        <v>174</v>
      </c>
      <c r="D183" s="46">
        <v>25400527</v>
      </c>
      <c r="E183" s="47" t="s">
        <v>64</v>
      </c>
      <c r="F183" s="47" t="s">
        <v>475</v>
      </c>
      <c r="G183" s="47" t="s">
        <v>488</v>
      </c>
      <c r="H183" s="47" t="s">
        <v>74</v>
      </c>
      <c r="I183" s="47" t="s">
        <v>68</v>
      </c>
      <c r="J183" s="48" t="s">
        <v>489</v>
      </c>
      <c r="K183" s="47" t="s">
        <v>80</v>
      </c>
      <c r="L183" s="47">
        <v>1</v>
      </c>
      <c r="M183" s="47" t="s">
        <v>80</v>
      </c>
      <c r="N183" s="47"/>
      <c r="O183" s="49">
        <f t="shared" si="88"/>
        <v>122</v>
      </c>
      <c r="P183" s="49">
        <f t="shared" si="89"/>
        <v>50</v>
      </c>
      <c r="Q183" s="54"/>
      <c r="R183" s="51"/>
      <c r="S183" s="50" t="s">
        <v>81</v>
      </c>
      <c r="T183" s="50"/>
      <c r="U183" s="52">
        <v>56</v>
      </c>
      <c r="V183" s="52">
        <f t="shared" si="90"/>
        <v>23</v>
      </c>
      <c r="W183" s="52">
        <v>0</v>
      </c>
      <c r="X183" s="52">
        <f t="shared" si="91"/>
        <v>0</v>
      </c>
      <c r="Y183" s="52">
        <v>0</v>
      </c>
      <c r="Z183" s="52">
        <f t="shared" si="92"/>
        <v>0</v>
      </c>
      <c r="AA183" s="52">
        <v>16</v>
      </c>
      <c r="AB183" s="52">
        <f t="shared" si="93"/>
        <v>7</v>
      </c>
      <c r="AC183" s="52">
        <v>0</v>
      </c>
      <c r="AD183" s="52">
        <f t="shared" si="94"/>
        <v>0</v>
      </c>
      <c r="AE183" s="52">
        <v>0</v>
      </c>
      <c r="AF183" s="52">
        <f t="shared" si="95"/>
        <v>0</v>
      </c>
      <c r="AG183" s="52">
        <v>0</v>
      </c>
      <c r="AH183" s="52">
        <f t="shared" si="96"/>
        <v>0</v>
      </c>
      <c r="AI183" s="52">
        <v>0</v>
      </c>
      <c r="AJ183" s="52">
        <f t="shared" si="97"/>
        <v>0</v>
      </c>
      <c r="AK183" s="52">
        <v>0</v>
      </c>
      <c r="AL183" s="52">
        <f t="shared" si="98"/>
        <v>0</v>
      </c>
      <c r="AM183" s="52">
        <v>0</v>
      </c>
      <c r="AN183" s="52">
        <f t="shared" si="99"/>
        <v>0</v>
      </c>
      <c r="AO183" s="52">
        <v>0</v>
      </c>
      <c r="AP183" s="52">
        <f t="shared" si="100"/>
        <v>0</v>
      </c>
      <c r="AQ183" s="52">
        <v>0</v>
      </c>
      <c r="AR183" s="52">
        <f t="shared" si="101"/>
        <v>0</v>
      </c>
      <c r="AS183" s="52">
        <v>0</v>
      </c>
      <c r="AT183" s="52">
        <f t="shared" si="102"/>
        <v>0</v>
      </c>
      <c r="AU183" s="52">
        <v>50</v>
      </c>
      <c r="AV183" s="52">
        <f t="shared" si="103"/>
        <v>20</v>
      </c>
      <c r="AW183" s="52">
        <v>0</v>
      </c>
      <c r="AX183" s="52">
        <f t="shared" si="104"/>
        <v>0</v>
      </c>
      <c r="AY183" s="52">
        <v>0</v>
      </c>
      <c r="AZ183" s="52">
        <f t="shared" si="105"/>
        <v>0</v>
      </c>
      <c r="BA183" s="52">
        <v>0</v>
      </c>
      <c r="BB183" s="52">
        <f t="shared" si="106"/>
        <v>0</v>
      </c>
      <c r="BC183" s="52">
        <v>0</v>
      </c>
      <c r="BD183" s="52">
        <f t="shared" si="107"/>
        <v>0</v>
      </c>
      <c r="BE183" s="52">
        <v>0</v>
      </c>
      <c r="BF183" s="52">
        <f t="shared" si="108"/>
        <v>0</v>
      </c>
      <c r="BG183" s="52">
        <v>0</v>
      </c>
      <c r="BH183" s="52">
        <f t="shared" si="109"/>
        <v>0</v>
      </c>
      <c r="BI183" s="52">
        <v>0</v>
      </c>
      <c r="BJ183" s="52">
        <f t="shared" si="110"/>
        <v>0</v>
      </c>
      <c r="BK183" s="52">
        <v>0</v>
      </c>
      <c r="BL183" s="52">
        <f t="shared" si="111"/>
        <v>0</v>
      </c>
      <c r="BM183" s="49">
        <v>0</v>
      </c>
      <c r="BN183" s="52">
        <f t="shared" si="112"/>
        <v>0</v>
      </c>
      <c r="BO183" s="52">
        <v>0</v>
      </c>
      <c r="BP183" s="52">
        <f t="shared" si="113"/>
        <v>0</v>
      </c>
      <c r="BQ183" s="52">
        <v>0</v>
      </c>
      <c r="BR183" s="52">
        <f t="shared" si="114"/>
        <v>0</v>
      </c>
      <c r="BS183" s="52">
        <v>0</v>
      </c>
      <c r="BT183" s="52">
        <f t="shared" si="115"/>
        <v>0</v>
      </c>
      <c r="BU183" s="52">
        <v>0</v>
      </c>
      <c r="BV183" s="52">
        <f t="shared" si="116"/>
        <v>0</v>
      </c>
      <c r="BW183" s="52">
        <v>0</v>
      </c>
      <c r="BX183" s="52">
        <f t="shared" si="117"/>
        <v>0</v>
      </c>
      <c r="BY183" s="52">
        <v>0</v>
      </c>
      <c r="BZ183" s="52">
        <f t="shared" si="118"/>
        <v>0</v>
      </c>
      <c r="CA183" s="52">
        <v>0</v>
      </c>
      <c r="CB183" s="52">
        <f t="shared" si="119"/>
        <v>0</v>
      </c>
      <c r="CC183" s="52">
        <v>0</v>
      </c>
      <c r="CD183" s="52">
        <f t="shared" si="120"/>
        <v>0</v>
      </c>
      <c r="CE183" s="52">
        <v>0</v>
      </c>
      <c r="CF183" s="52">
        <f t="shared" si="121"/>
        <v>0</v>
      </c>
      <c r="CG183" s="52">
        <v>0</v>
      </c>
      <c r="CH183" s="52">
        <f t="shared" si="122"/>
        <v>0</v>
      </c>
      <c r="CI183" s="52">
        <v>0</v>
      </c>
      <c r="CJ183" s="52">
        <f t="shared" si="123"/>
        <v>0</v>
      </c>
      <c r="CK183" s="52">
        <v>0</v>
      </c>
      <c r="CL183" s="52">
        <f t="shared" si="124"/>
        <v>0</v>
      </c>
      <c r="CM183" s="52">
        <v>0</v>
      </c>
      <c r="CN183" s="52">
        <f t="shared" si="125"/>
        <v>0</v>
      </c>
      <c r="CO183" s="52">
        <v>0</v>
      </c>
      <c r="CP183" s="52">
        <f t="shared" si="126"/>
        <v>0</v>
      </c>
      <c r="CQ183" s="52">
        <v>0</v>
      </c>
      <c r="CR183" s="52">
        <f t="shared" si="127"/>
        <v>0</v>
      </c>
    </row>
    <row r="184" spans="1:96" s="53" customFormat="1" ht="76.5" hidden="1">
      <c r="A184" s="45" t="str">
        <f t="shared" si="86"/>
        <v>0609326665</v>
      </c>
      <c r="B184" s="45" t="str">
        <f t="shared" si="87"/>
        <v>060932666500</v>
      </c>
      <c r="C184" s="46">
        <v>175</v>
      </c>
      <c r="D184" s="46">
        <v>25400527</v>
      </c>
      <c r="E184" s="47" t="s">
        <v>64</v>
      </c>
      <c r="F184" s="47" t="s">
        <v>475</v>
      </c>
      <c r="G184" s="47" t="s">
        <v>490</v>
      </c>
      <c r="H184" s="47" t="s">
        <v>74</v>
      </c>
      <c r="I184" s="47" t="s">
        <v>68</v>
      </c>
      <c r="J184" s="48" t="s">
        <v>491</v>
      </c>
      <c r="K184" s="47" t="s">
        <v>80</v>
      </c>
      <c r="L184" s="47">
        <v>1</v>
      </c>
      <c r="M184" s="47" t="s">
        <v>80</v>
      </c>
      <c r="N184" s="47"/>
      <c r="O184" s="49">
        <f t="shared" si="88"/>
        <v>185</v>
      </c>
      <c r="P184" s="49">
        <f t="shared" si="89"/>
        <v>75</v>
      </c>
      <c r="Q184" s="54"/>
      <c r="R184" s="51"/>
      <c r="S184" s="50" t="s">
        <v>81</v>
      </c>
      <c r="T184" s="50"/>
      <c r="U184" s="52">
        <v>107</v>
      </c>
      <c r="V184" s="52">
        <f t="shared" si="90"/>
        <v>43</v>
      </c>
      <c r="W184" s="52">
        <v>0</v>
      </c>
      <c r="X184" s="52">
        <f t="shared" si="91"/>
        <v>0</v>
      </c>
      <c r="Y184" s="52">
        <v>0</v>
      </c>
      <c r="Z184" s="52">
        <f t="shared" si="92"/>
        <v>0</v>
      </c>
      <c r="AA184" s="52">
        <v>16</v>
      </c>
      <c r="AB184" s="52">
        <f t="shared" si="93"/>
        <v>7</v>
      </c>
      <c r="AC184" s="52">
        <v>0</v>
      </c>
      <c r="AD184" s="52">
        <f t="shared" si="94"/>
        <v>0</v>
      </c>
      <c r="AE184" s="52">
        <v>0</v>
      </c>
      <c r="AF184" s="52">
        <f t="shared" si="95"/>
        <v>0</v>
      </c>
      <c r="AG184" s="52">
        <v>0</v>
      </c>
      <c r="AH184" s="52">
        <f t="shared" si="96"/>
        <v>0</v>
      </c>
      <c r="AI184" s="52">
        <v>0</v>
      </c>
      <c r="AJ184" s="52">
        <f t="shared" si="97"/>
        <v>0</v>
      </c>
      <c r="AK184" s="52">
        <v>0</v>
      </c>
      <c r="AL184" s="52">
        <f t="shared" si="98"/>
        <v>0</v>
      </c>
      <c r="AM184" s="52">
        <v>0</v>
      </c>
      <c r="AN184" s="52">
        <f t="shared" si="99"/>
        <v>0</v>
      </c>
      <c r="AO184" s="52">
        <v>0</v>
      </c>
      <c r="AP184" s="52">
        <f t="shared" si="100"/>
        <v>0</v>
      </c>
      <c r="AQ184" s="52">
        <v>12</v>
      </c>
      <c r="AR184" s="52">
        <f t="shared" si="101"/>
        <v>5</v>
      </c>
      <c r="AS184" s="52">
        <v>0</v>
      </c>
      <c r="AT184" s="52">
        <f t="shared" si="102"/>
        <v>0</v>
      </c>
      <c r="AU184" s="52">
        <v>50</v>
      </c>
      <c r="AV184" s="52">
        <f t="shared" si="103"/>
        <v>20</v>
      </c>
      <c r="AW184" s="52">
        <v>0</v>
      </c>
      <c r="AX184" s="52">
        <f t="shared" si="104"/>
        <v>0</v>
      </c>
      <c r="AY184" s="52">
        <v>0</v>
      </c>
      <c r="AZ184" s="52">
        <f t="shared" si="105"/>
        <v>0</v>
      </c>
      <c r="BA184" s="52">
        <v>0</v>
      </c>
      <c r="BB184" s="52">
        <f t="shared" si="106"/>
        <v>0</v>
      </c>
      <c r="BC184" s="52">
        <v>0</v>
      </c>
      <c r="BD184" s="52">
        <f t="shared" si="107"/>
        <v>0</v>
      </c>
      <c r="BE184" s="52">
        <v>0</v>
      </c>
      <c r="BF184" s="52">
        <f t="shared" si="108"/>
        <v>0</v>
      </c>
      <c r="BG184" s="52">
        <v>0</v>
      </c>
      <c r="BH184" s="52">
        <f t="shared" si="109"/>
        <v>0</v>
      </c>
      <c r="BI184" s="52">
        <v>0</v>
      </c>
      <c r="BJ184" s="52">
        <f t="shared" si="110"/>
        <v>0</v>
      </c>
      <c r="BK184" s="52">
        <v>0</v>
      </c>
      <c r="BL184" s="52">
        <f t="shared" si="111"/>
        <v>0</v>
      </c>
      <c r="BM184" s="49">
        <v>0</v>
      </c>
      <c r="BN184" s="52">
        <f t="shared" si="112"/>
        <v>0</v>
      </c>
      <c r="BO184" s="52">
        <v>0</v>
      </c>
      <c r="BP184" s="52">
        <f t="shared" si="113"/>
        <v>0</v>
      </c>
      <c r="BQ184" s="52">
        <v>0</v>
      </c>
      <c r="BR184" s="52">
        <f t="shared" si="114"/>
        <v>0</v>
      </c>
      <c r="BS184" s="52">
        <v>0</v>
      </c>
      <c r="BT184" s="52">
        <f t="shared" si="115"/>
        <v>0</v>
      </c>
      <c r="BU184" s="52">
        <v>0</v>
      </c>
      <c r="BV184" s="52">
        <f t="shared" si="116"/>
        <v>0</v>
      </c>
      <c r="BW184" s="52">
        <v>0</v>
      </c>
      <c r="BX184" s="52">
        <f t="shared" si="117"/>
        <v>0</v>
      </c>
      <c r="BY184" s="52">
        <v>0</v>
      </c>
      <c r="BZ184" s="52">
        <f t="shared" si="118"/>
        <v>0</v>
      </c>
      <c r="CA184" s="52">
        <v>0</v>
      </c>
      <c r="CB184" s="52">
        <f t="shared" si="119"/>
        <v>0</v>
      </c>
      <c r="CC184" s="52">
        <v>0</v>
      </c>
      <c r="CD184" s="52">
        <f t="shared" si="120"/>
        <v>0</v>
      </c>
      <c r="CE184" s="52">
        <v>0</v>
      </c>
      <c r="CF184" s="52">
        <f t="shared" si="121"/>
        <v>0</v>
      </c>
      <c r="CG184" s="52">
        <v>0</v>
      </c>
      <c r="CH184" s="52">
        <f t="shared" si="122"/>
        <v>0</v>
      </c>
      <c r="CI184" s="52">
        <v>0</v>
      </c>
      <c r="CJ184" s="52">
        <f t="shared" si="123"/>
        <v>0</v>
      </c>
      <c r="CK184" s="52">
        <v>0</v>
      </c>
      <c r="CL184" s="52">
        <f t="shared" si="124"/>
        <v>0</v>
      </c>
      <c r="CM184" s="52">
        <v>0</v>
      </c>
      <c r="CN184" s="52">
        <f t="shared" si="125"/>
        <v>0</v>
      </c>
      <c r="CO184" s="52">
        <v>0</v>
      </c>
      <c r="CP184" s="52">
        <f t="shared" si="126"/>
        <v>0</v>
      </c>
      <c r="CQ184" s="52">
        <v>0</v>
      </c>
      <c r="CR184" s="52">
        <f t="shared" si="127"/>
        <v>0</v>
      </c>
    </row>
    <row r="185" spans="1:96" s="53" customFormat="1" ht="38.25">
      <c r="A185" s="45" t="str">
        <f t="shared" si="86"/>
        <v>0609530092</v>
      </c>
      <c r="B185" s="45" t="str">
        <f t="shared" si="87"/>
        <v>060953009211</v>
      </c>
      <c r="C185" s="46">
        <v>176</v>
      </c>
      <c r="D185" s="46">
        <v>25400540</v>
      </c>
      <c r="E185" s="47" t="s">
        <v>64</v>
      </c>
      <c r="F185" s="47" t="s">
        <v>492</v>
      </c>
      <c r="G185" s="47" t="s">
        <v>493</v>
      </c>
      <c r="H185" s="47" t="s">
        <v>104</v>
      </c>
      <c r="I185" s="47" t="s">
        <v>68</v>
      </c>
      <c r="J185" s="48" t="s">
        <v>494</v>
      </c>
      <c r="K185" s="47" t="s">
        <v>80</v>
      </c>
      <c r="L185" s="47">
        <v>1</v>
      </c>
      <c r="M185" s="47" t="s">
        <v>80</v>
      </c>
      <c r="N185" s="47"/>
      <c r="O185" s="49">
        <f t="shared" si="88"/>
        <v>59594</v>
      </c>
      <c r="P185" s="49">
        <f t="shared" si="89"/>
        <v>23838</v>
      </c>
      <c r="Q185" s="54"/>
      <c r="R185" s="51" t="s">
        <v>93</v>
      </c>
      <c r="S185" s="50" t="s">
        <v>81</v>
      </c>
      <c r="T185" s="50" t="s">
        <v>63</v>
      </c>
      <c r="U185" s="52">
        <v>31420</v>
      </c>
      <c r="V185" s="52">
        <f t="shared" si="90"/>
        <v>12568</v>
      </c>
      <c r="W185" s="52">
        <v>5572</v>
      </c>
      <c r="X185" s="52">
        <f t="shared" si="91"/>
        <v>2229</v>
      </c>
      <c r="Y185" s="52">
        <v>11332</v>
      </c>
      <c r="Z185" s="52">
        <f t="shared" si="92"/>
        <v>4533</v>
      </c>
      <c r="AA185" s="52">
        <v>780</v>
      </c>
      <c r="AB185" s="52">
        <f t="shared" si="93"/>
        <v>312</v>
      </c>
      <c r="AC185" s="52">
        <v>0</v>
      </c>
      <c r="AD185" s="52">
        <f t="shared" si="94"/>
        <v>0</v>
      </c>
      <c r="AE185" s="52">
        <v>0</v>
      </c>
      <c r="AF185" s="52">
        <f t="shared" si="95"/>
        <v>0</v>
      </c>
      <c r="AG185" s="52">
        <v>0</v>
      </c>
      <c r="AH185" s="52">
        <f t="shared" si="96"/>
        <v>0</v>
      </c>
      <c r="AI185" s="52">
        <v>0</v>
      </c>
      <c r="AJ185" s="52">
        <f t="shared" si="97"/>
        <v>0</v>
      </c>
      <c r="AK185" s="52">
        <v>0</v>
      </c>
      <c r="AL185" s="52">
        <f t="shared" si="98"/>
        <v>0</v>
      </c>
      <c r="AM185" s="52">
        <v>0</v>
      </c>
      <c r="AN185" s="52">
        <f t="shared" si="99"/>
        <v>0</v>
      </c>
      <c r="AO185" s="52">
        <v>0</v>
      </c>
      <c r="AP185" s="52">
        <f t="shared" si="100"/>
        <v>0</v>
      </c>
      <c r="AQ185" s="52">
        <v>0</v>
      </c>
      <c r="AR185" s="52">
        <f t="shared" si="101"/>
        <v>0</v>
      </c>
      <c r="AS185" s="52">
        <v>0</v>
      </c>
      <c r="AT185" s="52">
        <f t="shared" si="102"/>
        <v>0</v>
      </c>
      <c r="AU185" s="52">
        <v>2000</v>
      </c>
      <c r="AV185" s="52">
        <f t="shared" si="103"/>
        <v>800</v>
      </c>
      <c r="AW185" s="52">
        <v>6295</v>
      </c>
      <c r="AX185" s="52">
        <f t="shared" si="104"/>
        <v>2518</v>
      </c>
      <c r="AY185" s="52">
        <v>800</v>
      </c>
      <c r="AZ185" s="52">
        <f t="shared" si="105"/>
        <v>320</v>
      </c>
      <c r="BA185" s="52">
        <v>25</v>
      </c>
      <c r="BB185" s="52">
        <f t="shared" si="106"/>
        <v>10</v>
      </c>
      <c r="BC185" s="52">
        <v>1105</v>
      </c>
      <c r="BD185" s="52">
        <f t="shared" si="107"/>
        <v>442</v>
      </c>
      <c r="BE185" s="52">
        <v>0</v>
      </c>
      <c r="BF185" s="52">
        <f t="shared" si="108"/>
        <v>0</v>
      </c>
      <c r="BG185" s="52">
        <v>0</v>
      </c>
      <c r="BH185" s="52">
        <f t="shared" si="109"/>
        <v>0</v>
      </c>
      <c r="BI185" s="52">
        <v>100</v>
      </c>
      <c r="BJ185" s="52">
        <f t="shared" si="110"/>
        <v>40</v>
      </c>
      <c r="BK185" s="52">
        <v>0</v>
      </c>
      <c r="BL185" s="52">
        <f t="shared" si="111"/>
        <v>0</v>
      </c>
      <c r="BM185" s="49">
        <v>0</v>
      </c>
      <c r="BN185" s="52">
        <f t="shared" si="112"/>
        <v>0</v>
      </c>
      <c r="BO185" s="52">
        <v>0</v>
      </c>
      <c r="BP185" s="52">
        <f t="shared" si="113"/>
        <v>0</v>
      </c>
      <c r="BQ185" s="52">
        <v>0</v>
      </c>
      <c r="BR185" s="52">
        <f t="shared" si="114"/>
        <v>0</v>
      </c>
      <c r="BS185" s="52">
        <v>0</v>
      </c>
      <c r="BT185" s="52">
        <f t="shared" si="115"/>
        <v>0</v>
      </c>
      <c r="BU185" s="52">
        <v>0</v>
      </c>
      <c r="BV185" s="52">
        <f t="shared" si="116"/>
        <v>0</v>
      </c>
      <c r="BW185" s="52">
        <v>0</v>
      </c>
      <c r="BX185" s="52">
        <f t="shared" si="117"/>
        <v>0</v>
      </c>
      <c r="BY185" s="52">
        <v>0</v>
      </c>
      <c r="BZ185" s="52">
        <f t="shared" si="118"/>
        <v>0</v>
      </c>
      <c r="CA185" s="52">
        <v>15</v>
      </c>
      <c r="CB185" s="52">
        <f t="shared" si="119"/>
        <v>6</v>
      </c>
      <c r="CC185" s="52">
        <v>150</v>
      </c>
      <c r="CD185" s="52">
        <f t="shared" si="120"/>
        <v>60</v>
      </c>
      <c r="CE185" s="52">
        <v>0</v>
      </c>
      <c r="CF185" s="52">
        <f t="shared" si="121"/>
        <v>0</v>
      </c>
      <c r="CG185" s="52">
        <v>0</v>
      </c>
      <c r="CH185" s="52">
        <f t="shared" si="122"/>
        <v>0</v>
      </c>
      <c r="CI185" s="52">
        <v>0</v>
      </c>
      <c r="CJ185" s="52">
        <f t="shared" si="123"/>
        <v>0</v>
      </c>
      <c r="CK185" s="52">
        <v>0</v>
      </c>
      <c r="CL185" s="52">
        <f t="shared" si="124"/>
        <v>0</v>
      </c>
      <c r="CM185" s="52">
        <v>0</v>
      </c>
      <c r="CN185" s="52">
        <f t="shared" si="125"/>
        <v>0</v>
      </c>
      <c r="CO185" s="52">
        <v>0</v>
      </c>
      <c r="CP185" s="52">
        <f t="shared" si="126"/>
        <v>0</v>
      </c>
      <c r="CQ185" s="52">
        <v>0</v>
      </c>
      <c r="CR185" s="52">
        <f t="shared" si="127"/>
        <v>0</v>
      </c>
    </row>
    <row r="186" spans="1:96" s="53" customFormat="1" ht="38.25" hidden="1">
      <c r="A186" s="45" t="str">
        <f t="shared" si="86"/>
        <v>0609530100</v>
      </c>
      <c r="B186" s="45" t="str">
        <f t="shared" si="87"/>
        <v>060953010011</v>
      </c>
      <c r="C186" s="46">
        <v>177</v>
      </c>
      <c r="D186" s="46">
        <v>25400540</v>
      </c>
      <c r="E186" s="47" t="s">
        <v>64</v>
      </c>
      <c r="F186" s="47" t="s">
        <v>492</v>
      </c>
      <c r="G186" s="47" t="s">
        <v>495</v>
      </c>
      <c r="H186" s="47" t="s">
        <v>104</v>
      </c>
      <c r="I186" s="47" t="s">
        <v>68</v>
      </c>
      <c r="J186" s="48" t="s">
        <v>496</v>
      </c>
      <c r="K186" s="47" t="s">
        <v>80</v>
      </c>
      <c r="L186" s="47">
        <v>1</v>
      </c>
      <c r="M186" s="47" t="s">
        <v>80</v>
      </c>
      <c r="N186" s="47"/>
      <c r="O186" s="49">
        <f t="shared" si="88"/>
        <v>17827</v>
      </c>
      <c r="P186" s="49">
        <f t="shared" si="89"/>
        <v>7133</v>
      </c>
      <c r="Q186" s="54"/>
      <c r="R186" s="51"/>
      <c r="S186" s="50" t="s">
        <v>81</v>
      </c>
      <c r="T186" s="50"/>
      <c r="U186" s="52">
        <v>3319</v>
      </c>
      <c r="V186" s="52">
        <f t="shared" si="90"/>
        <v>1328</v>
      </c>
      <c r="W186" s="52">
        <v>3878</v>
      </c>
      <c r="X186" s="52">
        <f t="shared" si="91"/>
        <v>1552</v>
      </c>
      <c r="Y186" s="52">
        <v>5749</v>
      </c>
      <c r="Z186" s="52">
        <f t="shared" si="92"/>
        <v>2300</v>
      </c>
      <c r="AA186" s="52">
        <v>725</v>
      </c>
      <c r="AB186" s="52">
        <f t="shared" si="93"/>
        <v>290</v>
      </c>
      <c r="AC186" s="52">
        <v>0</v>
      </c>
      <c r="AD186" s="52">
        <f t="shared" si="94"/>
        <v>0</v>
      </c>
      <c r="AE186" s="52">
        <v>0</v>
      </c>
      <c r="AF186" s="52">
        <f t="shared" si="95"/>
        <v>0</v>
      </c>
      <c r="AG186" s="52">
        <v>0</v>
      </c>
      <c r="AH186" s="52">
        <f t="shared" si="96"/>
        <v>0</v>
      </c>
      <c r="AI186" s="52">
        <v>0</v>
      </c>
      <c r="AJ186" s="52">
        <f t="shared" si="97"/>
        <v>0</v>
      </c>
      <c r="AK186" s="52">
        <v>0</v>
      </c>
      <c r="AL186" s="52">
        <f t="shared" si="98"/>
        <v>0</v>
      </c>
      <c r="AM186" s="52">
        <v>0</v>
      </c>
      <c r="AN186" s="52">
        <f t="shared" si="99"/>
        <v>0</v>
      </c>
      <c r="AO186" s="52">
        <v>0</v>
      </c>
      <c r="AP186" s="52">
        <f t="shared" si="100"/>
        <v>0</v>
      </c>
      <c r="AQ186" s="52">
        <v>0</v>
      </c>
      <c r="AR186" s="52">
        <f t="shared" si="101"/>
        <v>0</v>
      </c>
      <c r="AS186" s="52">
        <v>0</v>
      </c>
      <c r="AT186" s="52">
        <f t="shared" si="102"/>
        <v>0</v>
      </c>
      <c r="AU186" s="52">
        <v>0</v>
      </c>
      <c r="AV186" s="52">
        <f t="shared" si="103"/>
        <v>0</v>
      </c>
      <c r="AW186" s="52">
        <v>995</v>
      </c>
      <c r="AX186" s="52">
        <f t="shared" si="104"/>
        <v>398</v>
      </c>
      <c r="AY186" s="52">
        <v>700</v>
      </c>
      <c r="AZ186" s="52">
        <f t="shared" si="105"/>
        <v>280</v>
      </c>
      <c r="BA186" s="52">
        <v>25</v>
      </c>
      <c r="BB186" s="52">
        <f t="shared" si="106"/>
        <v>10</v>
      </c>
      <c r="BC186" s="52">
        <v>1085</v>
      </c>
      <c r="BD186" s="52">
        <f t="shared" si="107"/>
        <v>434</v>
      </c>
      <c r="BE186" s="52">
        <v>0</v>
      </c>
      <c r="BF186" s="52">
        <f t="shared" si="108"/>
        <v>0</v>
      </c>
      <c r="BG186" s="52">
        <v>0</v>
      </c>
      <c r="BH186" s="52">
        <f t="shared" si="109"/>
        <v>0</v>
      </c>
      <c r="BI186" s="52">
        <v>200</v>
      </c>
      <c r="BJ186" s="52">
        <f t="shared" si="110"/>
        <v>80</v>
      </c>
      <c r="BK186" s="52">
        <v>0</v>
      </c>
      <c r="BL186" s="52">
        <f t="shared" si="111"/>
        <v>0</v>
      </c>
      <c r="BM186" s="49">
        <v>0</v>
      </c>
      <c r="BN186" s="52">
        <f t="shared" si="112"/>
        <v>0</v>
      </c>
      <c r="BO186" s="52">
        <v>1091</v>
      </c>
      <c r="BP186" s="52">
        <f t="shared" si="113"/>
        <v>437</v>
      </c>
      <c r="BQ186" s="52">
        <v>0</v>
      </c>
      <c r="BR186" s="52">
        <f t="shared" si="114"/>
        <v>0</v>
      </c>
      <c r="BS186" s="52">
        <v>0</v>
      </c>
      <c r="BT186" s="52">
        <f t="shared" si="115"/>
        <v>0</v>
      </c>
      <c r="BU186" s="52">
        <v>0</v>
      </c>
      <c r="BV186" s="52">
        <f t="shared" si="116"/>
        <v>0</v>
      </c>
      <c r="BW186" s="52">
        <v>0</v>
      </c>
      <c r="BX186" s="52">
        <f t="shared" si="117"/>
        <v>0</v>
      </c>
      <c r="BY186" s="52">
        <v>0</v>
      </c>
      <c r="BZ186" s="52">
        <f t="shared" si="118"/>
        <v>0</v>
      </c>
      <c r="CA186" s="52">
        <v>0</v>
      </c>
      <c r="CB186" s="52">
        <f t="shared" si="119"/>
        <v>0</v>
      </c>
      <c r="CC186" s="52">
        <v>60</v>
      </c>
      <c r="CD186" s="52">
        <f t="shared" si="120"/>
        <v>24</v>
      </c>
      <c r="CE186" s="52">
        <v>0</v>
      </c>
      <c r="CF186" s="52">
        <f t="shared" si="121"/>
        <v>0</v>
      </c>
      <c r="CG186" s="52">
        <v>0</v>
      </c>
      <c r="CH186" s="52">
        <f t="shared" si="122"/>
        <v>0</v>
      </c>
      <c r="CI186" s="52">
        <v>0</v>
      </c>
      <c r="CJ186" s="52">
        <f t="shared" si="123"/>
        <v>0</v>
      </c>
      <c r="CK186" s="52">
        <v>0</v>
      </c>
      <c r="CL186" s="52">
        <f t="shared" si="124"/>
        <v>0</v>
      </c>
      <c r="CM186" s="52">
        <v>0</v>
      </c>
      <c r="CN186" s="52">
        <f t="shared" si="125"/>
        <v>0</v>
      </c>
      <c r="CO186" s="52">
        <v>0</v>
      </c>
      <c r="CP186" s="52">
        <f t="shared" si="126"/>
        <v>0</v>
      </c>
      <c r="CQ186" s="52">
        <v>0</v>
      </c>
      <c r="CR186" s="52">
        <f t="shared" si="127"/>
        <v>0</v>
      </c>
    </row>
    <row r="187" spans="1:96" s="53" customFormat="1" ht="38.25" hidden="1">
      <c r="A187" s="45" t="str">
        <f t="shared" si="86"/>
        <v>0609530969</v>
      </c>
      <c r="B187" s="45" t="str">
        <f t="shared" si="87"/>
        <v>060953096911</v>
      </c>
      <c r="C187" s="46">
        <v>178</v>
      </c>
      <c r="D187" s="46">
        <v>0</v>
      </c>
      <c r="E187" s="47" t="s">
        <v>64</v>
      </c>
      <c r="F187" s="47" t="s">
        <v>492</v>
      </c>
      <c r="G187" s="47" t="s">
        <v>497</v>
      </c>
      <c r="H187" s="47" t="s">
        <v>104</v>
      </c>
      <c r="I187" s="47" t="s">
        <v>68</v>
      </c>
      <c r="J187" s="48" t="s">
        <v>498</v>
      </c>
      <c r="K187" s="47" t="s">
        <v>80</v>
      </c>
      <c r="L187" s="47">
        <v>1</v>
      </c>
      <c r="M187" s="47" t="s">
        <v>80</v>
      </c>
      <c r="N187" s="47"/>
      <c r="O187" s="49">
        <f t="shared" si="88"/>
        <v>4591</v>
      </c>
      <c r="P187" s="49">
        <f t="shared" si="89"/>
        <v>1839</v>
      </c>
      <c r="Q187" s="54"/>
      <c r="R187" s="51"/>
      <c r="S187" s="50" t="s">
        <v>81</v>
      </c>
      <c r="T187" s="50"/>
      <c r="U187" s="52">
        <v>1118</v>
      </c>
      <c r="V187" s="52">
        <f t="shared" si="90"/>
        <v>448</v>
      </c>
      <c r="W187" s="52">
        <v>0</v>
      </c>
      <c r="X187" s="52">
        <f t="shared" si="91"/>
        <v>0</v>
      </c>
      <c r="Y187" s="52">
        <v>2523</v>
      </c>
      <c r="Z187" s="52">
        <f t="shared" si="92"/>
        <v>1010</v>
      </c>
      <c r="AA187" s="52">
        <v>320</v>
      </c>
      <c r="AB187" s="52">
        <f t="shared" si="93"/>
        <v>128</v>
      </c>
      <c r="AC187" s="52">
        <v>0</v>
      </c>
      <c r="AD187" s="52">
        <f t="shared" si="94"/>
        <v>0</v>
      </c>
      <c r="AE187" s="52">
        <v>0</v>
      </c>
      <c r="AF187" s="52">
        <f t="shared" si="95"/>
        <v>0</v>
      </c>
      <c r="AG187" s="52">
        <v>0</v>
      </c>
      <c r="AH187" s="52">
        <f t="shared" si="96"/>
        <v>0</v>
      </c>
      <c r="AI187" s="52">
        <v>0</v>
      </c>
      <c r="AJ187" s="52">
        <f t="shared" si="97"/>
        <v>0</v>
      </c>
      <c r="AK187" s="52">
        <v>0</v>
      </c>
      <c r="AL187" s="52">
        <f t="shared" si="98"/>
        <v>0</v>
      </c>
      <c r="AM187" s="52">
        <v>0</v>
      </c>
      <c r="AN187" s="52">
        <f t="shared" si="99"/>
        <v>0</v>
      </c>
      <c r="AO187" s="52">
        <v>0</v>
      </c>
      <c r="AP187" s="52">
        <f t="shared" si="100"/>
        <v>0</v>
      </c>
      <c r="AQ187" s="52">
        <v>0</v>
      </c>
      <c r="AR187" s="52">
        <f t="shared" si="101"/>
        <v>0</v>
      </c>
      <c r="AS187" s="52">
        <v>0</v>
      </c>
      <c r="AT187" s="52">
        <f t="shared" si="102"/>
        <v>0</v>
      </c>
      <c r="AU187" s="52">
        <v>0</v>
      </c>
      <c r="AV187" s="52">
        <f t="shared" si="103"/>
        <v>0</v>
      </c>
      <c r="AW187" s="52">
        <v>120</v>
      </c>
      <c r="AX187" s="52">
        <f t="shared" si="104"/>
        <v>48</v>
      </c>
      <c r="AY187" s="52">
        <v>400</v>
      </c>
      <c r="AZ187" s="52">
        <f t="shared" si="105"/>
        <v>160</v>
      </c>
      <c r="BA187" s="52">
        <v>0</v>
      </c>
      <c r="BB187" s="52">
        <f t="shared" si="106"/>
        <v>0</v>
      </c>
      <c r="BC187" s="52">
        <v>0</v>
      </c>
      <c r="BD187" s="52">
        <f t="shared" si="107"/>
        <v>0</v>
      </c>
      <c r="BE187" s="52">
        <v>0</v>
      </c>
      <c r="BF187" s="52">
        <f t="shared" si="108"/>
        <v>0</v>
      </c>
      <c r="BG187" s="52">
        <v>0</v>
      </c>
      <c r="BH187" s="52">
        <f t="shared" si="109"/>
        <v>0</v>
      </c>
      <c r="BI187" s="52">
        <v>0</v>
      </c>
      <c r="BJ187" s="52">
        <f t="shared" si="110"/>
        <v>0</v>
      </c>
      <c r="BK187" s="52">
        <v>0</v>
      </c>
      <c r="BL187" s="52">
        <f t="shared" si="111"/>
        <v>0</v>
      </c>
      <c r="BM187" s="49">
        <v>12</v>
      </c>
      <c r="BN187" s="52">
        <f t="shared" si="112"/>
        <v>5</v>
      </c>
      <c r="BO187" s="52">
        <v>94</v>
      </c>
      <c r="BP187" s="52">
        <f t="shared" si="113"/>
        <v>38</v>
      </c>
      <c r="BQ187" s="52">
        <v>0</v>
      </c>
      <c r="BR187" s="52">
        <f t="shared" si="114"/>
        <v>0</v>
      </c>
      <c r="BS187" s="52">
        <v>0</v>
      </c>
      <c r="BT187" s="52">
        <f t="shared" si="115"/>
        <v>0</v>
      </c>
      <c r="BU187" s="52">
        <v>0</v>
      </c>
      <c r="BV187" s="52">
        <f t="shared" si="116"/>
        <v>0</v>
      </c>
      <c r="BW187" s="52">
        <v>0</v>
      </c>
      <c r="BX187" s="52">
        <f t="shared" si="117"/>
        <v>0</v>
      </c>
      <c r="BY187" s="52">
        <v>0</v>
      </c>
      <c r="BZ187" s="52">
        <f t="shared" si="118"/>
        <v>0</v>
      </c>
      <c r="CA187" s="52">
        <v>4</v>
      </c>
      <c r="CB187" s="52">
        <f t="shared" si="119"/>
        <v>2</v>
      </c>
      <c r="CC187" s="52">
        <v>0</v>
      </c>
      <c r="CD187" s="52">
        <f t="shared" si="120"/>
        <v>0</v>
      </c>
      <c r="CE187" s="52">
        <v>0</v>
      </c>
      <c r="CF187" s="52">
        <f t="shared" si="121"/>
        <v>0</v>
      </c>
      <c r="CG187" s="52">
        <v>0</v>
      </c>
      <c r="CH187" s="52">
        <f t="shared" si="122"/>
        <v>0</v>
      </c>
      <c r="CI187" s="52">
        <v>0</v>
      </c>
      <c r="CJ187" s="52">
        <f t="shared" si="123"/>
        <v>0</v>
      </c>
      <c r="CK187" s="52">
        <v>0</v>
      </c>
      <c r="CL187" s="52">
        <f t="shared" si="124"/>
        <v>0</v>
      </c>
      <c r="CM187" s="52">
        <v>0</v>
      </c>
      <c r="CN187" s="52">
        <f t="shared" si="125"/>
        <v>0</v>
      </c>
      <c r="CO187" s="52">
        <v>0</v>
      </c>
      <c r="CP187" s="52">
        <f t="shared" si="126"/>
        <v>0</v>
      </c>
      <c r="CQ187" s="52">
        <v>0</v>
      </c>
      <c r="CR187" s="52">
        <f t="shared" si="127"/>
        <v>0</v>
      </c>
    </row>
    <row r="188" spans="1:96" s="53" customFormat="1" ht="76.5" hidden="1">
      <c r="A188" s="45" t="str">
        <f t="shared" si="86"/>
        <v>0609533252</v>
      </c>
      <c r="B188" s="45" t="str">
        <f t="shared" si="87"/>
        <v>060953325203</v>
      </c>
      <c r="C188" s="46">
        <v>179</v>
      </c>
      <c r="D188" s="46">
        <v>0</v>
      </c>
      <c r="E188" s="47" t="s">
        <v>64</v>
      </c>
      <c r="F188" s="47" t="s">
        <v>492</v>
      </c>
      <c r="G188" s="47" t="s">
        <v>499</v>
      </c>
      <c r="H188" s="47" t="s">
        <v>163</v>
      </c>
      <c r="I188" s="47" t="s">
        <v>68</v>
      </c>
      <c r="J188" s="48" t="s">
        <v>500</v>
      </c>
      <c r="K188" s="47" t="s">
        <v>80</v>
      </c>
      <c r="L188" s="47">
        <v>1</v>
      </c>
      <c r="M188" s="47" t="s">
        <v>80</v>
      </c>
      <c r="N188" s="47"/>
      <c r="O188" s="49">
        <f t="shared" si="88"/>
        <v>14475</v>
      </c>
      <c r="P188" s="49">
        <f t="shared" si="89"/>
        <v>5792</v>
      </c>
      <c r="Q188" s="54"/>
      <c r="R188" s="51"/>
      <c r="S188" s="50" t="s">
        <v>81</v>
      </c>
      <c r="T188" s="50"/>
      <c r="U188" s="52">
        <v>2457</v>
      </c>
      <c r="V188" s="52">
        <f t="shared" si="90"/>
        <v>983</v>
      </c>
      <c r="W188" s="52">
        <v>0</v>
      </c>
      <c r="X188" s="52">
        <f t="shared" si="91"/>
        <v>0</v>
      </c>
      <c r="Y188" s="52">
        <v>5343</v>
      </c>
      <c r="Z188" s="52">
        <f t="shared" si="92"/>
        <v>2138</v>
      </c>
      <c r="AA188" s="52">
        <v>3070</v>
      </c>
      <c r="AB188" s="52">
        <f t="shared" si="93"/>
        <v>1228</v>
      </c>
      <c r="AC188" s="52">
        <v>0</v>
      </c>
      <c r="AD188" s="52">
        <f t="shared" si="94"/>
        <v>0</v>
      </c>
      <c r="AE188" s="52">
        <v>0</v>
      </c>
      <c r="AF188" s="52">
        <f t="shared" si="95"/>
        <v>0</v>
      </c>
      <c r="AG188" s="52">
        <v>0</v>
      </c>
      <c r="AH188" s="52">
        <f t="shared" si="96"/>
        <v>0</v>
      </c>
      <c r="AI188" s="52">
        <v>0</v>
      </c>
      <c r="AJ188" s="52">
        <f t="shared" si="97"/>
        <v>0</v>
      </c>
      <c r="AK188" s="52">
        <v>0</v>
      </c>
      <c r="AL188" s="52">
        <f t="shared" si="98"/>
        <v>0</v>
      </c>
      <c r="AM188" s="52">
        <v>0</v>
      </c>
      <c r="AN188" s="52">
        <f t="shared" si="99"/>
        <v>0</v>
      </c>
      <c r="AO188" s="52">
        <v>1642</v>
      </c>
      <c r="AP188" s="52">
        <f t="shared" si="100"/>
        <v>657</v>
      </c>
      <c r="AQ188" s="52">
        <v>0</v>
      </c>
      <c r="AR188" s="52">
        <f t="shared" si="101"/>
        <v>0</v>
      </c>
      <c r="AS188" s="52">
        <v>0</v>
      </c>
      <c r="AT188" s="52">
        <f t="shared" si="102"/>
        <v>0</v>
      </c>
      <c r="AU188" s="52">
        <v>15</v>
      </c>
      <c r="AV188" s="52">
        <f t="shared" si="103"/>
        <v>6</v>
      </c>
      <c r="AW188" s="52">
        <v>780</v>
      </c>
      <c r="AX188" s="52">
        <f t="shared" si="104"/>
        <v>312</v>
      </c>
      <c r="AY188" s="52">
        <v>0</v>
      </c>
      <c r="AZ188" s="52">
        <f t="shared" si="105"/>
        <v>0</v>
      </c>
      <c r="BA188" s="52">
        <v>0</v>
      </c>
      <c r="BB188" s="52">
        <f t="shared" si="106"/>
        <v>0</v>
      </c>
      <c r="BC188" s="52">
        <v>0</v>
      </c>
      <c r="BD188" s="52">
        <f t="shared" si="107"/>
        <v>0</v>
      </c>
      <c r="BE188" s="52">
        <v>0</v>
      </c>
      <c r="BF188" s="52">
        <f t="shared" si="108"/>
        <v>0</v>
      </c>
      <c r="BG188" s="52">
        <v>0</v>
      </c>
      <c r="BH188" s="52">
        <f t="shared" si="109"/>
        <v>0</v>
      </c>
      <c r="BI188" s="52">
        <v>0</v>
      </c>
      <c r="BJ188" s="52">
        <f t="shared" si="110"/>
        <v>0</v>
      </c>
      <c r="BK188" s="52">
        <v>0</v>
      </c>
      <c r="BL188" s="52">
        <f t="shared" si="111"/>
        <v>0</v>
      </c>
      <c r="BM188" s="49">
        <v>0</v>
      </c>
      <c r="BN188" s="52">
        <f t="shared" si="112"/>
        <v>0</v>
      </c>
      <c r="BO188" s="52">
        <v>528</v>
      </c>
      <c r="BP188" s="52">
        <f t="shared" si="113"/>
        <v>212</v>
      </c>
      <c r="BQ188" s="52">
        <v>0</v>
      </c>
      <c r="BR188" s="52">
        <f t="shared" si="114"/>
        <v>0</v>
      </c>
      <c r="BS188" s="52">
        <v>0</v>
      </c>
      <c r="BT188" s="52">
        <f t="shared" si="115"/>
        <v>0</v>
      </c>
      <c r="BU188" s="52">
        <v>0</v>
      </c>
      <c r="BV188" s="52">
        <f t="shared" si="116"/>
        <v>0</v>
      </c>
      <c r="BW188" s="52">
        <v>0</v>
      </c>
      <c r="BX188" s="52">
        <f t="shared" si="117"/>
        <v>0</v>
      </c>
      <c r="BY188" s="52">
        <v>0</v>
      </c>
      <c r="BZ188" s="52">
        <f t="shared" si="118"/>
        <v>0</v>
      </c>
      <c r="CA188" s="52">
        <v>60</v>
      </c>
      <c r="CB188" s="52">
        <f t="shared" si="119"/>
        <v>24</v>
      </c>
      <c r="CC188" s="52">
        <v>0</v>
      </c>
      <c r="CD188" s="52">
        <f t="shared" si="120"/>
        <v>0</v>
      </c>
      <c r="CE188" s="52">
        <v>0</v>
      </c>
      <c r="CF188" s="52">
        <f t="shared" si="121"/>
        <v>0</v>
      </c>
      <c r="CG188" s="52">
        <v>0</v>
      </c>
      <c r="CH188" s="52">
        <f t="shared" si="122"/>
        <v>0</v>
      </c>
      <c r="CI188" s="52">
        <v>580</v>
      </c>
      <c r="CJ188" s="52">
        <f t="shared" si="123"/>
        <v>232</v>
      </c>
      <c r="CK188" s="52">
        <v>0</v>
      </c>
      <c r="CL188" s="52">
        <f t="shared" si="124"/>
        <v>0</v>
      </c>
      <c r="CM188" s="52">
        <v>0</v>
      </c>
      <c r="CN188" s="52">
        <f t="shared" si="125"/>
        <v>0</v>
      </c>
      <c r="CO188" s="52">
        <v>0</v>
      </c>
      <c r="CP188" s="52">
        <f t="shared" si="126"/>
        <v>0</v>
      </c>
      <c r="CQ188" s="52">
        <v>0</v>
      </c>
      <c r="CR188" s="52">
        <f t="shared" si="127"/>
        <v>0</v>
      </c>
    </row>
    <row r="189" spans="1:96" s="53" customFormat="1" ht="76.5" hidden="1">
      <c r="A189" s="45" t="str">
        <f t="shared" si="86"/>
        <v>0609533260</v>
      </c>
      <c r="B189" s="45" t="str">
        <f t="shared" si="87"/>
        <v>060953326002</v>
      </c>
      <c r="C189" s="46">
        <v>180</v>
      </c>
      <c r="D189" s="46">
        <v>0</v>
      </c>
      <c r="E189" s="47" t="s">
        <v>64</v>
      </c>
      <c r="F189" s="47" t="s">
        <v>492</v>
      </c>
      <c r="G189" s="47" t="s">
        <v>501</v>
      </c>
      <c r="H189" s="47" t="s">
        <v>95</v>
      </c>
      <c r="I189" s="47" t="s">
        <v>68</v>
      </c>
      <c r="J189" s="48" t="s">
        <v>502</v>
      </c>
      <c r="K189" s="47" t="s">
        <v>80</v>
      </c>
      <c r="L189" s="47">
        <v>1</v>
      </c>
      <c r="M189" s="47" t="s">
        <v>80</v>
      </c>
      <c r="N189" s="47"/>
      <c r="O189" s="49">
        <f t="shared" si="88"/>
        <v>13603</v>
      </c>
      <c r="P189" s="49">
        <f t="shared" si="89"/>
        <v>5444</v>
      </c>
      <c r="Q189" s="54"/>
      <c r="R189" s="51"/>
      <c r="S189" s="50" t="s">
        <v>81</v>
      </c>
      <c r="T189" s="50"/>
      <c r="U189" s="52">
        <v>3971</v>
      </c>
      <c r="V189" s="52">
        <f t="shared" si="90"/>
        <v>1589</v>
      </c>
      <c r="W189" s="52">
        <v>0</v>
      </c>
      <c r="X189" s="52">
        <f t="shared" si="91"/>
        <v>0</v>
      </c>
      <c r="Y189" s="52">
        <v>5463</v>
      </c>
      <c r="Z189" s="52">
        <f t="shared" si="92"/>
        <v>2186</v>
      </c>
      <c r="AA189" s="52">
        <v>3250</v>
      </c>
      <c r="AB189" s="52">
        <f t="shared" si="93"/>
        <v>1300</v>
      </c>
      <c r="AC189" s="52">
        <v>0</v>
      </c>
      <c r="AD189" s="52">
        <f t="shared" si="94"/>
        <v>0</v>
      </c>
      <c r="AE189" s="52">
        <v>0</v>
      </c>
      <c r="AF189" s="52">
        <f t="shared" si="95"/>
        <v>0</v>
      </c>
      <c r="AG189" s="52">
        <v>0</v>
      </c>
      <c r="AH189" s="52">
        <f t="shared" si="96"/>
        <v>0</v>
      </c>
      <c r="AI189" s="52">
        <v>0</v>
      </c>
      <c r="AJ189" s="52">
        <f t="shared" si="97"/>
        <v>0</v>
      </c>
      <c r="AK189" s="52">
        <v>0</v>
      </c>
      <c r="AL189" s="52">
        <f t="shared" si="98"/>
        <v>0</v>
      </c>
      <c r="AM189" s="52">
        <v>0</v>
      </c>
      <c r="AN189" s="52">
        <f t="shared" si="99"/>
        <v>0</v>
      </c>
      <c r="AO189" s="52">
        <v>0</v>
      </c>
      <c r="AP189" s="52">
        <f t="shared" si="100"/>
        <v>0</v>
      </c>
      <c r="AQ189" s="52">
        <v>0</v>
      </c>
      <c r="AR189" s="52">
        <f t="shared" si="101"/>
        <v>0</v>
      </c>
      <c r="AS189" s="52">
        <v>0</v>
      </c>
      <c r="AT189" s="52">
        <f t="shared" si="102"/>
        <v>0</v>
      </c>
      <c r="AU189" s="52">
        <v>10</v>
      </c>
      <c r="AV189" s="52">
        <f t="shared" si="103"/>
        <v>4</v>
      </c>
      <c r="AW189" s="52">
        <v>276</v>
      </c>
      <c r="AX189" s="52">
        <f t="shared" si="104"/>
        <v>111</v>
      </c>
      <c r="AY189" s="52">
        <v>0</v>
      </c>
      <c r="AZ189" s="52">
        <f t="shared" si="105"/>
        <v>0</v>
      </c>
      <c r="BA189" s="52">
        <v>0</v>
      </c>
      <c r="BB189" s="52">
        <f t="shared" si="106"/>
        <v>0</v>
      </c>
      <c r="BC189" s="52">
        <v>0</v>
      </c>
      <c r="BD189" s="52">
        <f t="shared" si="107"/>
        <v>0</v>
      </c>
      <c r="BE189" s="52">
        <v>0</v>
      </c>
      <c r="BF189" s="52">
        <f t="shared" si="108"/>
        <v>0</v>
      </c>
      <c r="BG189" s="52">
        <v>0</v>
      </c>
      <c r="BH189" s="52">
        <f t="shared" si="109"/>
        <v>0</v>
      </c>
      <c r="BI189" s="52">
        <v>24</v>
      </c>
      <c r="BJ189" s="52">
        <f t="shared" si="110"/>
        <v>10</v>
      </c>
      <c r="BK189" s="52">
        <v>0</v>
      </c>
      <c r="BL189" s="52">
        <f t="shared" si="111"/>
        <v>0</v>
      </c>
      <c r="BM189" s="49">
        <v>0</v>
      </c>
      <c r="BN189" s="52">
        <f t="shared" si="112"/>
        <v>0</v>
      </c>
      <c r="BO189" s="52">
        <v>309</v>
      </c>
      <c r="BP189" s="52">
        <f t="shared" si="113"/>
        <v>124</v>
      </c>
      <c r="BQ189" s="52">
        <v>0</v>
      </c>
      <c r="BR189" s="52">
        <f t="shared" si="114"/>
        <v>0</v>
      </c>
      <c r="BS189" s="52">
        <v>0</v>
      </c>
      <c r="BT189" s="52">
        <f t="shared" si="115"/>
        <v>0</v>
      </c>
      <c r="BU189" s="52">
        <v>0</v>
      </c>
      <c r="BV189" s="52">
        <f t="shared" si="116"/>
        <v>0</v>
      </c>
      <c r="BW189" s="52">
        <v>0</v>
      </c>
      <c r="BX189" s="52">
        <f t="shared" si="117"/>
        <v>0</v>
      </c>
      <c r="BY189" s="52">
        <v>0</v>
      </c>
      <c r="BZ189" s="52">
        <f t="shared" si="118"/>
        <v>0</v>
      </c>
      <c r="CA189" s="52">
        <v>0</v>
      </c>
      <c r="CB189" s="52">
        <f t="shared" si="119"/>
        <v>0</v>
      </c>
      <c r="CC189" s="52">
        <v>0</v>
      </c>
      <c r="CD189" s="52">
        <f t="shared" si="120"/>
        <v>0</v>
      </c>
      <c r="CE189" s="52">
        <v>0</v>
      </c>
      <c r="CF189" s="52">
        <f t="shared" si="121"/>
        <v>0</v>
      </c>
      <c r="CG189" s="52">
        <v>0</v>
      </c>
      <c r="CH189" s="52">
        <f t="shared" si="122"/>
        <v>0</v>
      </c>
      <c r="CI189" s="52">
        <v>300</v>
      </c>
      <c r="CJ189" s="52">
        <f t="shared" si="123"/>
        <v>120</v>
      </c>
      <c r="CK189" s="52">
        <v>0</v>
      </c>
      <c r="CL189" s="52">
        <f t="shared" si="124"/>
        <v>0</v>
      </c>
      <c r="CM189" s="52">
        <v>0</v>
      </c>
      <c r="CN189" s="52">
        <f t="shared" si="125"/>
        <v>0</v>
      </c>
      <c r="CO189" s="52">
        <v>0</v>
      </c>
      <c r="CP189" s="52">
        <f t="shared" si="126"/>
        <v>0</v>
      </c>
      <c r="CQ189" s="52">
        <v>0</v>
      </c>
      <c r="CR189" s="52">
        <f t="shared" si="127"/>
        <v>0</v>
      </c>
    </row>
    <row r="190" spans="1:96" s="53" customFormat="1" ht="76.5" hidden="1">
      <c r="A190" s="45" t="str">
        <f t="shared" si="86"/>
        <v>0609533278</v>
      </c>
      <c r="B190" s="45" t="str">
        <f t="shared" si="87"/>
        <v>060953327802</v>
      </c>
      <c r="C190" s="46">
        <v>181</v>
      </c>
      <c r="D190" s="46">
        <v>0</v>
      </c>
      <c r="E190" s="47" t="s">
        <v>64</v>
      </c>
      <c r="F190" s="47" t="s">
        <v>492</v>
      </c>
      <c r="G190" s="47" t="s">
        <v>503</v>
      </c>
      <c r="H190" s="47" t="s">
        <v>95</v>
      </c>
      <c r="I190" s="47" t="s">
        <v>68</v>
      </c>
      <c r="J190" s="48" t="s">
        <v>504</v>
      </c>
      <c r="K190" s="47" t="s">
        <v>80</v>
      </c>
      <c r="L190" s="47">
        <v>1</v>
      </c>
      <c r="M190" s="47" t="s">
        <v>80</v>
      </c>
      <c r="N190" s="47"/>
      <c r="O190" s="49">
        <f t="shared" si="88"/>
        <v>25529</v>
      </c>
      <c r="P190" s="49">
        <f t="shared" si="89"/>
        <v>10214</v>
      </c>
      <c r="Q190" s="54"/>
      <c r="R190" s="51"/>
      <c r="S190" s="50" t="s">
        <v>81</v>
      </c>
      <c r="T190" s="50"/>
      <c r="U190" s="52">
        <v>8476</v>
      </c>
      <c r="V190" s="52">
        <f t="shared" si="90"/>
        <v>3391</v>
      </c>
      <c r="W190" s="52">
        <v>0</v>
      </c>
      <c r="X190" s="52">
        <f t="shared" si="91"/>
        <v>0</v>
      </c>
      <c r="Y190" s="52">
        <v>6000</v>
      </c>
      <c r="Z190" s="52">
        <f t="shared" si="92"/>
        <v>2400</v>
      </c>
      <c r="AA190" s="52">
        <v>5760</v>
      </c>
      <c r="AB190" s="52">
        <f t="shared" si="93"/>
        <v>2304</v>
      </c>
      <c r="AC190" s="52">
        <v>0</v>
      </c>
      <c r="AD190" s="52">
        <f t="shared" si="94"/>
        <v>0</v>
      </c>
      <c r="AE190" s="52">
        <v>0</v>
      </c>
      <c r="AF190" s="52">
        <f t="shared" si="95"/>
        <v>0</v>
      </c>
      <c r="AG190" s="52">
        <v>0</v>
      </c>
      <c r="AH190" s="52">
        <f t="shared" si="96"/>
        <v>0</v>
      </c>
      <c r="AI190" s="52">
        <v>0</v>
      </c>
      <c r="AJ190" s="52">
        <f t="shared" si="97"/>
        <v>0</v>
      </c>
      <c r="AK190" s="52">
        <v>0</v>
      </c>
      <c r="AL190" s="52">
        <f t="shared" si="98"/>
        <v>0</v>
      </c>
      <c r="AM190" s="52">
        <v>0</v>
      </c>
      <c r="AN190" s="52">
        <f t="shared" si="99"/>
        <v>0</v>
      </c>
      <c r="AO190" s="52">
        <v>3429</v>
      </c>
      <c r="AP190" s="52">
        <f t="shared" si="100"/>
        <v>1372</v>
      </c>
      <c r="AQ190" s="52">
        <v>0</v>
      </c>
      <c r="AR190" s="52">
        <f t="shared" si="101"/>
        <v>0</v>
      </c>
      <c r="AS190" s="52">
        <v>0</v>
      </c>
      <c r="AT190" s="52">
        <f t="shared" si="102"/>
        <v>0</v>
      </c>
      <c r="AU190" s="52">
        <v>10</v>
      </c>
      <c r="AV190" s="52">
        <f t="shared" si="103"/>
        <v>4</v>
      </c>
      <c r="AW190" s="52">
        <v>181</v>
      </c>
      <c r="AX190" s="52">
        <f t="shared" si="104"/>
        <v>73</v>
      </c>
      <c r="AY190" s="52">
        <v>0</v>
      </c>
      <c r="AZ190" s="52">
        <f t="shared" si="105"/>
        <v>0</v>
      </c>
      <c r="BA190" s="52">
        <v>0</v>
      </c>
      <c r="BB190" s="52">
        <f t="shared" si="106"/>
        <v>0</v>
      </c>
      <c r="BC190" s="52">
        <v>0</v>
      </c>
      <c r="BD190" s="52">
        <f t="shared" si="107"/>
        <v>0</v>
      </c>
      <c r="BE190" s="52">
        <v>0</v>
      </c>
      <c r="BF190" s="52">
        <f t="shared" si="108"/>
        <v>0</v>
      </c>
      <c r="BG190" s="52">
        <v>0</v>
      </c>
      <c r="BH190" s="52">
        <f t="shared" si="109"/>
        <v>0</v>
      </c>
      <c r="BI190" s="52">
        <v>274</v>
      </c>
      <c r="BJ190" s="52">
        <f t="shared" si="110"/>
        <v>110</v>
      </c>
      <c r="BK190" s="52">
        <v>0</v>
      </c>
      <c r="BL190" s="52">
        <f t="shared" si="111"/>
        <v>0</v>
      </c>
      <c r="BM190" s="49">
        <v>0</v>
      </c>
      <c r="BN190" s="52">
        <f t="shared" si="112"/>
        <v>0</v>
      </c>
      <c r="BO190" s="52">
        <v>819</v>
      </c>
      <c r="BP190" s="52">
        <f t="shared" si="113"/>
        <v>328</v>
      </c>
      <c r="BQ190" s="52">
        <v>0</v>
      </c>
      <c r="BR190" s="52">
        <f t="shared" si="114"/>
        <v>0</v>
      </c>
      <c r="BS190" s="52">
        <v>0</v>
      </c>
      <c r="BT190" s="52">
        <f t="shared" si="115"/>
        <v>0</v>
      </c>
      <c r="BU190" s="52">
        <v>0</v>
      </c>
      <c r="BV190" s="52">
        <f t="shared" si="116"/>
        <v>0</v>
      </c>
      <c r="BW190" s="52">
        <v>0</v>
      </c>
      <c r="BX190" s="52">
        <f t="shared" si="117"/>
        <v>0</v>
      </c>
      <c r="BY190" s="52">
        <v>0</v>
      </c>
      <c r="BZ190" s="52">
        <f t="shared" si="118"/>
        <v>0</v>
      </c>
      <c r="CA190" s="52">
        <v>60</v>
      </c>
      <c r="CB190" s="52">
        <f t="shared" si="119"/>
        <v>24</v>
      </c>
      <c r="CC190" s="52">
        <v>0</v>
      </c>
      <c r="CD190" s="52">
        <f t="shared" si="120"/>
        <v>0</v>
      </c>
      <c r="CE190" s="52">
        <v>0</v>
      </c>
      <c r="CF190" s="52">
        <f t="shared" si="121"/>
        <v>0</v>
      </c>
      <c r="CG190" s="52">
        <v>0</v>
      </c>
      <c r="CH190" s="52">
        <f t="shared" si="122"/>
        <v>0</v>
      </c>
      <c r="CI190" s="52">
        <v>500</v>
      </c>
      <c r="CJ190" s="52">
        <f t="shared" si="123"/>
        <v>200</v>
      </c>
      <c r="CK190" s="52">
        <v>0</v>
      </c>
      <c r="CL190" s="52">
        <f t="shared" si="124"/>
        <v>0</v>
      </c>
      <c r="CM190" s="52">
        <v>20</v>
      </c>
      <c r="CN190" s="52">
        <f t="shared" si="125"/>
        <v>8</v>
      </c>
      <c r="CO190" s="52">
        <v>0</v>
      </c>
      <c r="CP190" s="52">
        <f t="shared" si="126"/>
        <v>0</v>
      </c>
      <c r="CQ190" s="52">
        <v>0</v>
      </c>
      <c r="CR190" s="52">
        <f t="shared" si="127"/>
        <v>0</v>
      </c>
    </row>
    <row r="191" spans="1:96" s="53" customFormat="1" ht="76.5" hidden="1">
      <c r="A191" s="45" t="str">
        <f t="shared" si="86"/>
        <v>0609533286</v>
      </c>
      <c r="B191" s="45" t="str">
        <f t="shared" si="87"/>
        <v>060953328602</v>
      </c>
      <c r="C191" s="46">
        <v>182</v>
      </c>
      <c r="D191" s="46">
        <v>0</v>
      </c>
      <c r="E191" s="47" t="s">
        <v>64</v>
      </c>
      <c r="F191" s="47" t="s">
        <v>492</v>
      </c>
      <c r="G191" s="47" t="s">
        <v>505</v>
      </c>
      <c r="H191" s="47" t="s">
        <v>95</v>
      </c>
      <c r="I191" s="47" t="s">
        <v>68</v>
      </c>
      <c r="J191" s="48" t="s">
        <v>506</v>
      </c>
      <c r="K191" s="47" t="s">
        <v>80</v>
      </c>
      <c r="L191" s="47">
        <v>1</v>
      </c>
      <c r="M191" s="47" t="s">
        <v>80</v>
      </c>
      <c r="N191" s="47"/>
      <c r="O191" s="49">
        <f t="shared" si="88"/>
        <v>10826</v>
      </c>
      <c r="P191" s="49">
        <f t="shared" si="89"/>
        <v>4331</v>
      </c>
      <c r="Q191" s="54"/>
      <c r="R191" s="51"/>
      <c r="S191" s="50" t="s">
        <v>81</v>
      </c>
      <c r="T191" s="50"/>
      <c r="U191" s="52">
        <v>1180</v>
      </c>
      <c r="V191" s="52">
        <f t="shared" si="90"/>
        <v>472</v>
      </c>
      <c r="W191" s="52">
        <v>0</v>
      </c>
      <c r="X191" s="52">
        <f t="shared" si="91"/>
        <v>0</v>
      </c>
      <c r="Y191" s="52">
        <v>5052</v>
      </c>
      <c r="Z191" s="52">
        <f t="shared" si="92"/>
        <v>2021</v>
      </c>
      <c r="AA191" s="52">
        <v>3660</v>
      </c>
      <c r="AB191" s="52">
        <f t="shared" si="93"/>
        <v>1464</v>
      </c>
      <c r="AC191" s="52">
        <v>0</v>
      </c>
      <c r="AD191" s="52">
        <f t="shared" si="94"/>
        <v>0</v>
      </c>
      <c r="AE191" s="52">
        <v>0</v>
      </c>
      <c r="AF191" s="52">
        <f t="shared" si="95"/>
        <v>0</v>
      </c>
      <c r="AG191" s="52">
        <v>0</v>
      </c>
      <c r="AH191" s="52">
        <f t="shared" si="96"/>
        <v>0</v>
      </c>
      <c r="AI191" s="52">
        <v>0</v>
      </c>
      <c r="AJ191" s="52">
        <f t="shared" si="97"/>
        <v>0</v>
      </c>
      <c r="AK191" s="52">
        <v>0</v>
      </c>
      <c r="AL191" s="52">
        <f t="shared" si="98"/>
        <v>0</v>
      </c>
      <c r="AM191" s="52">
        <v>0</v>
      </c>
      <c r="AN191" s="52">
        <f t="shared" si="99"/>
        <v>0</v>
      </c>
      <c r="AO191" s="52">
        <v>0</v>
      </c>
      <c r="AP191" s="52">
        <f t="shared" si="100"/>
        <v>0</v>
      </c>
      <c r="AQ191" s="52">
        <v>0</v>
      </c>
      <c r="AR191" s="52">
        <f t="shared" si="101"/>
        <v>0</v>
      </c>
      <c r="AS191" s="52">
        <v>0</v>
      </c>
      <c r="AT191" s="52">
        <f t="shared" si="102"/>
        <v>0</v>
      </c>
      <c r="AU191" s="52">
        <v>10</v>
      </c>
      <c r="AV191" s="52">
        <f t="shared" si="103"/>
        <v>4</v>
      </c>
      <c r="AW191" s="52">
        <v>414</v>
      </c>
      <c r="AX191" s="52">
        <f t="shared" si="104"/>
        <v>166</v>
      </c>
      <c r="AY191" s="52">
        <v>0</v>
      </c>
      <c r="AZ191" s="52">
        <f t="shared" si="105"/>
        <v>0</v>
      </c>
      <c r="BA191" s="52">
        <v>0</v>
      </c>
      <c r="BB191" s="52">
        <f t="shared" si="106"/>
        <v>0</v>
      </c>
      <c r="BC191" s="52">
        <v>0</v>
      </c>
      <c r="BD191" s="52">
        <f t="shared" si="107"/>
        <v>0</v>
      </c>
      <c r="BE191" s="52">
        <v>0</v>
      </c>
      <c r="BF191" s="52">
        <f t="shared" si="108"/>
        <v>0</v>
      </c>
      <c r="BG191" s="52">
        <v>0</v>
      </c>
      <c r="BH191" s="52">
        <f t="shared" si="109"/>
        <v>0</v>
      </c>
      <c r="BI191" s="52">
        <v>150</v>
      </c>
      <c r="BJ191" s="52">
        <f t="shared" si="110"/>
        <v>60</v>
      </c>
      <c r="BK191" s="52">
        <v>0</v>
      </c>
      <c r="BL191" s="52">
        <f t="shared" si="111"/>
        <v>0</v>
      </c>
      <c r="BM191" s="49">
        <v>0</v>
      </c>
      <c r="BN191" s="52">
        <f t="shared" si="112"/>
        <v>0</v>
      </c>
      <c r="BO191" s="52">
        <v>0</v>
      </c>
      <c r="BP191" s="52">
        <f t="shared" si="113"/>
        <v>0</v>
      </c>
      <c r="BQ191" s="52">
        <v>0</v>
      </c>
      <c r="BR191" s="52">
        <f t="shared" si="114"/>
        <v>0</v>
      </c>
      <c r="BS191" s="52">
        <v>0</v>
      </c>
      <c r="BT191" s="52">
        <f t="shared" si="115"/>
        <v>0</v>
      </c>
      <c r="BU191" s="52">
        <v>0</v>
      </c>
      <c r="BV191" s="52">
        <f t="shared" si="116"/>
        <v>0</v>
      </c>
      <c r="BW191" s="52">
        <v>0</v>
      </c>
      <c r="BX191" s="52">
        <f t="shared" si="117"/>
        <v>0</v>
      </c>
      <c r="BY191" s="52">
        <v>0</v>
      </c>
      <c r="BZ191" s="52">
        <f t="shared" si="118"/>
        <v>0</v>
      </c>
      <c r="CA191" s="52">
        <v>60</v>
      </c>
      <c r="CB191" s="52">
        <f t="shared" si="119"/>
        <v>24</v>
      </c>
      <c r="CC191" s="52">
        <v>0</v>
      </c>
      <c r="CD191" s="52">
        <f t="shared" si="120"/>
        <v>0</v>
      </c>
      <c r="CE191" s="52">
        <v>0</v>
      </c>
      <c r="CF191" s="52">
        <f t="shared" si="121"/>
        <v>0</v>
      </c>
      <c r="CG191" s="52">
        <v>0</v>
      </c>
      <c r="CH191" s="52">
        <f t="shared" si="122"/>
        <v>0</v>
      </c>
      <c r="CI191" s="52">
        <v>300</v>
      </c>
      <c r="CJ191" s="52">
        <f t="shared" si="123"/>
        <v>120</v>
      </c>
      <c r="CK191" s="52">
        <v>0</v>
      </c>
      <c r="CL191" s="52">
        <f t="shared" si="124"/>
        <v>0</v>
      </c>
      <c r="CM191" s="52">
        <v>0</v>
      </c>
      <c r="CN191" s="52">
        <f t="shared" si="125"/>
        <v>0</v>
      </c>
      <c r="CO191" s="52">
        <v>0</v>
      </c>
      <c r="CP191" s="52">
        <f t="shared" si="126"/>
        <v>0</v>
      </c>
      <c r="CQ191" s="52">
        <v>0</v>
      </c>
      <c r="CR191" s="52">
        <f t="shared" si="127"/>
        <v>0</v>
      </c>
    </row>
    <row r="192" spans="1:96" s="53" customFormat="1" ht="89.25" hidden="1">
      <c r="A192" s="45" t="str">
        <f t="shared" si="86"/>
        <v>0705800134</v>
      </c>
      <c r="B192" s="45" t="str">
        <f t="shared" si="87"/>
        <v>070580013401</v>
      </c>
      <c r="C192" s="46">
        <v>183</v>
      </c>
      <c r="D192" s="46">
        <v>0</v>
      </c>
      <c r="E192" s="47" t="s">
        <v>507</v>
      </c>
      <c r="F192" s="47" t="s">
        <v>508</v>
      </c>
      <c r="G192" s="47" t="s">
        <v>509</v>
      </c>
      <c r="H192" s="47" t="s">
        <v>68</v>
      </c>
      <c r="I192" s="47" t="s">
        <v>68</v>
      </c>
      <c r="J192" s="48" t="s">
        <v>510</v>
      </c>
      <c r="K192" s="47" t="s">
        <v>133</v>
      </c>
      <c r="L192" s="47">
        <v>1</v>
      </c>
      <c r="M192" s="47" t="s">
        <v>133</v>
      </c>
      <c r="N192" s="47"/>
      <c r="O192" s="49">
        <f t="shared" si="88"/>
        <v>16430</v>
      </c>
      <c r="P192" s="49">
        <f t="shared" si="89"/>
        <v>6572</v>
      </c>
      <c r="Q192" s="54"/>
      <c r="R192" s="51"/>
      <c r="S192" s="50" t="s">
        <v>81</v>
      </c>
      <c r="T192" s="50"/>
      <c r="U192" s="52">
        <v>16415</v>
      </c>
      <c r="V192" s="52">
        <f t="shared" si="90"/>
        <v>6566</v>
      </c>
      <c r="W192" s="52">
        <v>0</v>
      </c>
      <c r="X192" s="52">
        <f t="shared" si="91"/>
        <v>0</v>
      </c>
      <c r="Y192" s="52">
        <v>0</v>
      </c>
      <c r="Z192" s="52">
        <f t="shared" si="92"/>
        <v>0</v>
      </c>
      <c r="AA192" s="52">
        <v>0</v>
      </c>
      <c r="AB192" s="52">
        <f t="shared" si="93"/>
        <v>0</v>
      </c>
      <c r="AC192" s="52">
        <v>0</v>
      </c>
      <c r="AD192" s="52">
        <f t="shared" si="94"/>
        <v>0</v>
      </c>
      <c r="AE192" s="52">
        <v>0</v>
      </c>
      <c r="AF192" s="52">
        <f t="shared" si="95"/>
        <v>0</v>
      </c>
      <c r="AG192" s="52">
        <v>0</v>
      </c>
      <c r="AH192" s="52">
        <f t="shared" si="96"/>
        <v>0</v>
      </c>
      <c r="AI192" s="52">
        <v>0</v>
      </c>
      <c r="AJ192" s="52">
        <f t="shared" si="97"/>
        <v>0</v>
      </c>
      <c r="AK192" s="52">
        <v>0</v>
      </c>
      <c r="AL192" s="52">
        <f t="shared" si="98"/>
        <v>0</v>
      </c>
      <c r="AM192" s="52">
        <v>0</v>
      </c>
      <c r="AN192" s="52">
        <f t="shared" si="99"/>
        <v>0</v>
      </c>
      <c r="AO192" s="52">
        <v>0</v>
      </c>
      <c r="AP192" s="52">
        <f t="shared" si="100"/>
        <v>0</v>
      </c>
      <c r="AQ192" s="52">
        <v>0</v>
      </c>
      <c r="AR192" s="52">
        <f t="shared" si="101"/>
        <v>0</v>
      </c>
      <c r="AS192" s="52">
        <v>0</v>
      </c>
      <c r="AT192" s="52">
        <f t="shared" si="102"/>
        <v>0</v>
      </c>
      <c r="AU192" s="52">
        <v>0</v>
      </c>
      <c r="AV192" s="52">
        <f t="shared" si="103"/>
        <v>0</v>
      </c>
      <c r="AW192" s="52">
        <v>0</v>
      </c>
      <c r="AX192" s="52">
        <f t="shared" si="104"/>
        <v>0</v>
      </c>
      <c r="AY192" s="52">
        <v>0</v>
      </c>
      <c r="AZ192" s="52">
        <f t="shared" si="105"/>
        <v>0</v>
      </c>
      <c r="BA192" s="52">
        <v>0</v>
      </c>
      <c r="BB192" s="52">
        <f t="shared" si="106"/>
        <v>0</v>
      </c>
      <c r="BC192" s="52">
        <v>0</v>
      </c>
      <c r="BD192" s="52">
        <f t="shared" si="107"/>
        <v>0</v>
      </c>
      <c r="BE192" s="52">
        <v>0</v>
      </c>
      <c r="BF192" s="52">
        <f t="shared" si="108"/>
        <v>0</v>
      </c>
      <c r="BG192" s="52">
        <v>0</v>
      </c>
      <c r="BH192" s="52">
        <f t="shared" si="109"/>
        <v>0</v>
      </c>
      <c r="BI192" s="52">
        <v>5</v>
      </c>
      <c r="BJ192" s="52">
        <f t="shared" si="110"/>
        <v>2</v>
      </c>
      <c r="BK192" s="52">
        <v>0</v>
      </c>
      <c r="BL192" s="52">
        <f t="shared" si="111"/>
        <v>0</v>
      </c>
      <c r="BM192" s="49">
        <v>0</v>
      </c>
      <c r="BN192" s="52">
        <f t="shared" si="112"/>
        <v>0</v>
      </c>
      <c r="BO192" s="52">
        <v>0</v>
      </c>
      <c r="BP192" s="52">
        <f t="shared" si="113"/>
        <v>0</v>
      </c>
      <c r="BQ192" s="52">
        <v>0</v>
      </c>
      <c r="BR192" s="52">
        <f t="shared" si="114"/>
        <v>0</v>
      </c>
      <c r="BS192" s="52">
        <v>0</v>
      </c>
      <c r="BT192" s="52">
        <f t="shared" si="115"/>
        <v>0</v>
      </c>
      <c r="BU192" s="52">
        <v>0</v>
      </c>
      <c r="BV192" s="52">
        <f t="shared" si="116"/>
        <v>0</v>
      </c>
      <c r="BW192" s="52">
        <v>0</v>
      </c>
      <c r="BX192" s="52">
        <f t="shared" si="117"/>
        <v>0</v>
      </c>
      <c r="BY192" s="52">
        <v>0</v>
      </c>
      <c r="BZ192" s="52">
        <f t="shared" si="118"/>
        <v>0</v>
      </c>
      <c r="CA192" s="52">
        <v>0</v>
      </c>
      <c r="CB192" s="52">
        <f t="shared" si="119"/>
        <v>0</v>
      </c>
      <c r="CC192" s="52">
        <v>10</v>
      </c>
      <c r="CD192" s="52">
        <f t="shared" si="120"/>
        <v>4</v>
      </c>
      <c r="CE192" s="52">
        <v>0</v>
      </c>
      <c r="CF192" s="52">
        <f t="shared" si="121"/>
        <v>0</v>
      </c>
      <c r="CG192" s="52">
        <v>0</v>
      </c>
      <c r="CH192" s="52">
        <f t="shared" si="122"/>
        <v>0</v>
      </c>
      <c r="CI192" s="52">
        <v>0</v>
      </c>
      <c r="CJ192" s="52">
        <f t="shared" si="123"/>
        <v>0</v>
      </c>
      <c r="CK192" s="52">
        <v>0</v>
      </c>
      <c r="CL192" s="52">
        <f t="shared" si="124"/>
        <v>0</v>
      </c>
      <c r="CM192" s="52">
        <v>0</v>
      </c>
      <c r="CN192" s="52">
        <f t="shared" si="125"/>
        <v>0</v>
      </c>
      <c r="CO192" s="52">
        <v>0</v>
      </c>
      <c r="CP192" s="52">
        <f t="shared" si="126"/>
        <v>0</v>
      </c>
      <c r="CQ192" s="52">
        <v>0</v>
      </c>
      <c r="CR192" s="52">
        <f t="shared" si="127"/>
        <v>0</v>
      </c>
    </row>
    <row r="193" spans="1:96" s="53" customFormat="1" ht="51" hidden="1">
      <c r="A193" s="45" t="str">
        <f t="shared" si="86"/>
        <v>0705810091</v>
      </c>
      <c r="B193" s="45" t="str">
        <f t="shared" si="87"/>
        <v>070581009100</v>
      </c>
      <c r="C193" s="46">
        <v>184</v>
      </c>
      <c r="D193" s="46">
        <v>0</v>
      </c>
      <c r="E193" s="47" t="s">
        <v>507</v>
      </c>
      <c r="F193" s="47" t="s">
        <v>511</v>
      </c>
      <c r="G193" s="47" t="s">
        <v>512</v>
      </c>
      <c r="H193" s="47" t="s">
        <v>74</v>
      </c>
      <c r="I193" s="47" t="s">
        <v>68</v>
      </c>
      <c r="J193" s="48" t="s">
        <v>513</v>
      </c>
      <c r="K193" s="47" t="s">
        <v>133</v>
      </c>
      <c r="L193" s="47">
        <v>1</v>
      </c>
      <c r="M193" s="47" t="s">
        <v>133</v>
      </c>
      <c r="N193" s="47"/>
      <c r="O193" s="49">
        <f t="shared" si="88"/>
        <v>45360</v>
      </c>
      <c r="P193" s="49">
        <f t="shared" si="89"/>
        <v>18144</v>
      </c>
      <c r="Q193" s="54"/>
      <c r="R193" s="51"/>
      <c r="S193" s="50" t="s">
        <v>81</v>
      </c>
      <c r="T193" s="50"/>
      <c r="U193" s="52">
        <v>45360</v>
      </c>
      <c r="V193" s="52">
        <f t="shared" si="90"/>
        <v>18144</v>
      </c>
      <c r="W193" s="52">
        <v>0</v>
      </c>
      <c r="X193" s="52">
        <f t="shared" si="91"/>
        <v>0</v>
      </c>
      <c r="Y193" s="52">
        <v>0</v>
      </c>
      <c r="Z193" s="52">
        <f t="shared" si="92"/>
        <v>0</v>
      </c>
      <c r="AA193" s="52">
        <v>0</v>
      </c>
      <c r="AB193" s="52">
        <f t="shared" si="93"/>
        <v>0</v>
      </c>
      <c r="AC193" s="52">
        <v>0</v>
      </c>
      <c r="AD193" s="52">
        <f t="shared" si="94"/>
        <v>0</v>
      </c>
      <c r="AE193" s="52">
        <v>0</v>
      </c>
      <c r="AF193" s="52">
        <f t="shared" si="95"/>
        <v>0</v>
      </c>
      <c r="AG193" s="52">
        <v>0</v>
      </c>
      <c r="AH193" s="52">
        <f t="shared" si="96"/>
        <v>0</v>
      </c>
      <c r="AI193" s="52">
        <v>0</v>
      </c>
      <c r="AJ193" s="52">
        <f t="shared" si="97"/>
        <v>0</v>
      </c>
      <c r="AK193" s="52">
        <v>0</v>
      </c>
      <c r="AL193" s="52">
        <f t="shared" si="98"/>
        <v>0</v>
      </c>
      <c r="AM193" s="52">
        <v>0</v>
      </c>
      <c r="AN193" s="52">
        <f t="shared" si="99"/>
        <v>0</v>
      </c>
      <c r="AO193" s="52">
        <v>0</v>
      </c>
      <c r="AP193" s="52">
        <f t="shared" si="100"/>
        <v>0</v>
      </c>
      <c r="AQ193" s="52">
        <v>0</v>
      </c>
      <c r="AR193" s="52">
        <f t="shared" si="101"/>
        <v>0</v>
      </c>
      <c r="AS193" s="52">
        <v>0</v>
      </c>
      <c r="AT193" s="52">
        <f t="shared" si="102"/>
        <v>0</v>
      </c>
      <c r="AU193" s="52">
        <v>0</v>
      </c>
      <c r="AV193" s="52">
        <f t="shared" si="103"/>
        <v>0</v>
      </c>
      <c r="AW193" s="52">
        <v>0</v>
      </c>
      <c r="AX193" s="52">
        <f t="shared" si="104"/>
        <v>0</v>
      </c>
      <c r="AY193" s="52">
        <v>0</v>
      </c>
      <c r="AZ193" s="52">
        <f t="shared" si="105"/>
        <v>0</v>
      </c>
      <c r="BA193" s="52">
        <v>0</v>
      </c>
      <c r="BB193" s="52">
        <f t="shared" si="106"/>
        <v>0</v>
      </c>
      <c r="BC193" s="52">
        <v>0</v>
      </c>
      <c r="BD193" s="52">
        <f t="shared" si="107"/>
        <v>0</v>
      </c>
      <c r="BE193" s="52">
        <v>0</v>
      </c>
      <c r="BF193" s="52">
        <f t="shared" si="108"/>
        <v>0</v>
      </c>
      <c r="BG193" s="52">
        <v>0</v>
      </c>
      <c r="BH193" s="52">
        <f t="shared" si="109"/>
        <v>0</v>
      </c>
      <c r="BI193" s="52">
        <v>0</v>
      </c>
      <c r="BJ193" s="52">
        <f t="shared" si="110"/>
        <v>0</v>
      </c>
      <c r="BK193" s="52">
        <v>0</v>
      </c>
      <c r="BL193" s="52">
        <f t="shared" si="111"/>
        <v>0</v>
      </c>
      <c r="BM193" s="49">
        <v>0</v>
      </c>
      <c r="BN193" s="52">
        <f t="shared" si="112"/>
        <v>0</v>
      </c>
      <c r="BO193" s="52">
        <v>0</v>
      </c>
      <c r="BP193" s="52">
        <f t="shared" si="113"/>
        <v>0</v>
      </c>
      <c r="BQ193" s="52">
        <v>0</v>
      </c>
      <c r="BR193" s="52">
        <f t="shared" si="114"/>
        <v>0</v>
      </c>
      <c r="BS193" s="52">
        <v>0</v>
      </c>
      <c r="BT193" s="52">
        <f t="shared" si="115"/>
        <v>0</v>
      </c>
      <c r="BU193" s="52">
        <v>0</v>
      </c>
      <c r="BV193" s="52">
        <f t="shared" si="116"/>
        <v>0</v>
      </c>
      <c r="BW193" s="52">
        <v>0</v>
      </c>
      <c r="BX193" s="52">
        <f t="shared" si="117"/>
        <v>0</v>
      </c>
      <c r="BY193" s="52">
        <v>0</v>
      </c>
      <c r="BZ193" s="52">
        <f t="shared" si="118"/>
        <v>0</v>
      </c>
      <c r="CA193" s="52">
        <v>0</v>
      </c>
      <c r="CB193" s="52">
        <f t="shared" si="119"/>
        <v>0</v>
      </c>
      <c r="CC193" s="52">
        <v>0</v>
      </c>
      <c r="CD193" s="52">
        <f t="shared" si="120"/>
        <v>0</v>
      </c>
      <c r="CE193" s="52">
        <v>0</v>
      </c>
      <c r="CF193" s="52">
        <f t="shared" si="121"/>
        <v>0</v>
      </c>
      <c r="CG193" s="52">
        <v>0</v>
      </c>
      <c r="CH193" s="52">
        <f t="shared" si="122"/>
        <v>0</v>
      </c>
      <c r="CI193" s="52">
        <v>0</v>
      </c>
      <c r="CJ193" s="52">
        <f t="shared" si="123"/>
        <v>0</v>
      </c>
      <c r="CK193" s="52">
        <v>0</v>
      </c>
      <c r="CL193" s="52">
        <f t="shared" si="124"/>
        <v>0</v>
      </c>
      <c r="CM193" s="52">
        <v>0</v>
      </c>
      <c r="CN193" s="52">
        <f t="shared" si="125"/>
        <v>0</v>
      </c>
      <c r="CO193" s="52">
        <v>0</v>
      </c>
      <c r="CP193" s="52">
        <f t="shared" si="126"/>
        <v>0</v>
      </c>
      <c r="CQ193" s="52">
        <v>0</v>
      </c>
      <c r="CR193" s="52">
        <f t="shared" si="127"/>
        <v>0</v>
      </c>
    </row>
    <row r="194" spans="1:96" s="53" customFormat="1" ht="51">
      <c r="A194" s="45" t="str">
        <f t="shared" si="86"/>
        <v>0705810109</v>
      </c>
      <c r="B194" s="45" t="str">
        <f t="shared" si="87"/>
        <v>070581010901</v>
      </c>
      <c r="C194" s="46">
        <v>185</v>
      </c>
      <c r="D194" s="46">
        <v>0</v>
      </c>
      <c r="E194" s="47" t="s">
        <v>507</v>
      </c>
      <c r="F194" s="47" t="s">
        <v>511</v>
      </c>
      <c r="G194" s="47" t="s">
        <v>514</v>
      </c>
      <c r="H194" s="47" t="s">
        <v>68</v>
      </c>
      <c r="I194" s="47" t="s">
        <v>68</v>
      </c>
      <c r="J194" s="48" t="s">
        <v>515</v>
      </c>
      <c r="K194" s="47" t="s">
        <v>133</v>
      </c>
      <c r="L194" s="47">
        <v>1</v>
      </c>
      <c r="M194" s="47" t="s">
        <v>133</v>
      </c>
      <c r="N194" s="47"/>
      <c r="O194" s="49">
        <f t="shared" si="88"/>
        <v>112112</v>
      </c>
      <c r="P194" s="49">
        <f t="shared" si="89"/>
        <v>44845</v>
      </c>
      <c r="Q194" s="54"/>
      <c r="R194" s="51"/>
      <c r="S194" s="50" t="s">
        <v>81</v>
      </c>
      <c r="T194" s="50" t="s">
        <v>63</v>
      </c>
      <c r="U194" s="52">
        <v>110252</v>
      </c>
      <c r="V194" s="52">
        <f t="shared" si="90"/>
        <v>44101</v>
      </c>
      <c r="W194" s="52">
        <v>0</v>
      </c>
      <c r="X194" s="52">
        <f t="shared" si="91"/>
        <v>0</v>
      </c>
      <c r="Y194" s="52">
        <v>0</v>
      </c>
      <c r="Z194" s="52">
        <f t="shared" si="92"/>
        <v>0</v>
      </c>
      <c r="AA194" s="52">
        <v>0</v>
      </c>
      <c r="AB194" s="52">
        <f t="shared" si="93"/>
        <v>0</v>
      </c>
      <c r="AC194" s="52">
        <v>0</v>
      </c>
      <c r="AD194" s="52">
        <f t="shared" si="94"/>
        <v>0</v>
      </c>
      <c r="AE194" s="52">
        <v>0</v>
      </c>
      <c r="AF194" s="52">
        <f t="shared" si="95"/>
        <v>0</v>
      </c>
      <c r="AG194" s="52">
        <v>0</v>
      </c>
      <c r="AH194" s="52">
        <f t="shared" si="96"/>
        <v>0</v>
      </c>
      <c r="AI194" s="52">
        <v>0</v>
      </c>
      <c r="AJ194" s="52">
        <f t="shared" si="97"/>
        <v>0</v>
      </c>
      <c r="AK194" s="52">
        <v>0</v>
      </c>
      <c r="AL194" s="52">
        <f t="shared" si="98"/>
        <v>0</v>
      </c>
      <c r="AM194" s="52">
        <v>0</v>
      </c>
      <c r="AN194" s="52">
        <f t="shared" si="99"/>
        <v>0</v>
      </c>
      <c r="AO194" s="52">
        <v>0</v>
      </c>
      <c r="AP194" s="52">
        <f t="shared" si="100"/>
        <v>0</v>
      </c>
      <c r="AQ194" s="52">
        <v>0</v>
      </c>
      <c r="AR194" s="52">
        <f t="shared" si="101"/>
        <v>0</v>
      </c>
      <c r="AS194" s="52">
        <v>0</v>
      </c>
      <c r="AT194" s="52">
        <f t="shared" si="102"/>
        <v>0</v>
      </c>
      <c r="AU194" s="52">
        <v>0</v>
      </c>
      <c r="AV194" s="52">
        <f t="shared" si="103"/>
        <v>0</v>
      </c>
      <c r="AW194" s="52">
        <v>0</v>
      </c>
      <c r="AX194" s="52">
        <f t="shared" si="104"/>
        <v>0</v>
      </c>
      <c r="AY194" s="52">
        <v>0</v>
      </c>
      <c r="AZ194" s="52">
        <f t="shared" si="105"/>
        <v>0</v>
      </c>
      <c r="BA194" s="52">
        <v>0</v>
      </c>
      <c r="BB194" s="52">
        <f t="shared" si="106"/>
        <v>0</v>
      </c>
      <c r="BC194" s="52">
        <v>0</v>
      </c>
      <c r="BD194" s="52">
        <f t="shared" si="107"/>
        <v>0</v>
      </c>
      <c r="BE194" s="52">
        <v>0</v>
      </c>
      <c r="BF194" s="52">
        <f t="shared" si="108"/>
        <v>0</v>
      </c>
      <c r="BG194" s="52">
        <v>0</v>
      </c>
      <c r="BH194" s="52">
        <f t="shared" si="109"/>
        <v>0</v>
      </c>
      <c r="BI194" s="52">
        <v>560</v>
      </c>
      <c r="BJ194" s="52">
        <f t="shared" si="110"/>
        <v>224</v>
      </c>
      <c r="BK194" s="52">
        <v>0</v>
      </c>
      <c r="BL194" s="52">
        <f t="shared" si="111"/>
        <v>0</v>
      </c>
      <c r="BM194" s="49">
        <v>0</v>
      </c>
      <c r="BN194" s="52">
        <f t="shared" si="112"/>
        <v>0</v>
      </c>
      <c r="BO194" s="52">
        <v>0</v>
      </c>
      <c r="BP194" s="52">
        <f t="shared" si="113"/>
        <v>0</v>
      </c>
      <c r="BQ194" s="52">
        <v>850</v>
      </c>
      <c r="BR194" s="52">
        <f t="shared" si="114"/>
        <v>340</v>
      </c>
      <c r="BS194" s="52">
        <v>100</v>
      </c>
      <c r="BT194" s="52">
        <f t="shared" si="115"/>
        <v>40</v>
      </c>
      <c r="BU194" s="52">
        <v>350</v>
      </c>
      <c r="BV194" s="52">
        <f t="shared" si="116"/>
        <v>140</v>
      </c>
      <c r="BW194" s="52">
        <v>0</v>
      </c>
      <c r="BX194" s="52">
        <f t="shared" si="117"/>
        <v>0</v>
      </c>
      <c r="BY194" s="52">
        <v>0</v>
      </c>
      <c r="BZ194" s="52">
        <f t="shared" si="118"/>
        <v>0</v>
      </c>
      <c r="CA194" s="52">
        <v>0</v>
      </c>
      <c r="CB194" s="52">
        <f t="shared" si="119"/>
        <v>0</v>
      </c>
      <c r="CC194" s="52">
        <v>0</v>
      </c>
      <c r="CD194" s="52">
        <f t="shared" si="120"/>
        <v>0</v>
      </c>
      <c r="CE194" s="52">
        <v>0</v>
      </c>
      <c r="CF194" s="52">
        <f t="shared" si="121"/>
        <v>0</v>
      </c>
      <c r="CG194" s="52">
        <v>0</v>
      </c>
      <c r="CH194" s="52">
        <f t="shared" si="122"/>
        <v>0</v>
      </c>
      <c r="CI194" s="52">
        <v>0</v>
      </c>
      <c r="CJ194" s="52">
        <f t="shared" si="123"/>
        <v>0</v>
      </c>
      <c r="CK194" s="52">
        <v>0</v>
      </c>
      <c r="CL194" s="52">
        <f t="shared" si="124"/>
        <v>0</v>
      </c>
      <c r="CM194" s="52">
        <v>0</v>
      </c>
      <c r="CN194" s="52">
        <f t="shared" si="125"/>
        <v>0</v>
      </c>
      <c r="CO194" s="52">
        <v>0</v>
      </c>
      <c r="CP194" s="52">
        <f t="shared" si="126"/>
        <v>0</v>
      </c>
      <c r="CQ194" s="52">
        <v>0</v>
      </c>
      <c r="CR194" s="52">
        <f t="shared" si="127"/>
        <v>0</v>
      </c>
    </row>
    <row r="195" spans="1:96" s="53" customFormat="1" ht="51">
      <c r="A195" s="45" t="str">
        <f t="shared" si="86"/>
        <v>0705810117</v>
      </c>
      <c r="B195" s="45" t="str">
        <f t="shared" si="87"/>
        <v>070581011701</v>
      </c>
      <c r="C195" s="46">
        <v>186</v>
      </c>
      <c r="D195" s="46">
        <v>0</v>
      </c>
      <c r="E195" s="47" t="s">
        <v>507</v>
      </c>
      <c r="F195" s="47" t="s">
        <v>511</v>
      </c>
      <c r="G195" s="47" t="s">
        <v>516</v>
      </c>
      <c r="H195" s="47" t="s">
        <v>68</v>
      </c>
      <c r="I195" s="47" t="s">
        <v>68</v>
      </c>
      <c r="J195" s="48" t="s">
        <v>517</v>
      </c>
      <c r="K195" s="47" t="s">
        <v>133</v>
      </c>
      <c r="L195" s="47">
        <v>1</v>
      </c>
      <c r="M195" s="47" t="s">
        <v>133</v>
      </c>
      <c r="N195" s="47"/>
      <c r="O195" s="49">
        <f t="shared" si="88"/>
        <v>133995</v>
      </c>
      <c r="P195" s="49">
        <f t="shared" si="89"/>
        <v>53598</v>
      </c>
      <c r="Q195" s="54"/>
      <c r="R195" s="51"/>
      <c r="S195" s="50" t="s">
        <v>81</v>
      </c>
      <c r="T195" s="50" t="s">
        <v>63</v>
      </c>
      <c r="U195" s="52">
        <v>61350</v>
      </c>
      <c r="V195" s="52">
        <f t="shared" si="90"/>
        <v>24540</v>
      </c>
      <c r="W195" s="52">
        <v>70070</v>
      </c>
      <c r="X195" s="52">
        <f t="shared" si="91"/>
        <v>28028</v>
      </c>
      <c r="Y195" s="52">
        <v>0</v>
      </c>
      <c r="Z195" s="52">
        <f t="shared" si="92"/>
        <v>0</v>
      </c>
      <c r="AA195" s="52">
        <v>0</v>
      </c>
      <c r="AB195" s="52">
        <f t="shared" si="93"/>
        <v>0</v>
      </c>
      <c r="AC195" s="52">
        <v>0</v>
      </c>
      <c r="AD195" s="52">
        <f t="shared" si="94"/>
        <v>0</v>
      </c>
      <c r="AE195" s="52">
        <v>0</v>
      </c>
      <c r="AF195" s="52">
        <f t="shared" si="95"/>
        <v>0</v>
      </c>
      <c r="AG195" s="52">
        <v>0</v>
      </c>
      <c r="AH195" s="52">
        <f t="shared" si="96"/>
        <v>0</v>
      </c>
      <c r="AI195" s="52">
        <v>0</v>
      </c>
      <c r="AJ195" s="52">
        <f t="shared" si="97"/>
        <v>0</v>
      </c>
      <c r="AK195" s="52">
        <v>0</v>
      </c>
      <c r="AL195" s="52">
        <f t="shared" si="98"/>
        <v>0</v>
      </c>
      <c r="AM195" s="52">
        <v>0</v>
      </c>
      <c r="AN195" s="52">
        <f t="shared" si="99"/>
        <v>0</v>
      </c>
      <c r="AO195" s="52">
        <v>0</v>
      </c>
      <c r="AP195" s="52">
        <f t="shared" si="100"/>
        <v>0</v>
      </c>
      <c r="AQ195" s="52">
        <v>0</v>
      </c>
      <c r="AR195" s="52">
        <f t="shared" si="101"/>
        <v>0</v>
      </c>
      <c r="AS195" s="52">
        <v>0</v>
      </c>
      <c r="AT195" s="52">
        <f t="shared" si="102"/>
        <v>0</v>
      </c>
      <c r="AU195" s="52">
        <v>0</v>
      </c>
      <c r="AV195" s="52">
        <f t="shared" si="103"/>
        <v>0</v>
      </c>
      <c r="AW195" s="52">
        <v>0</v>
      </c>
      <c r="AX195" s="52">
        <f t="shared" si="104"/>
        <v>0</v>
      </c>
      <c r="AY195" s="52">
        <v>0</v>
      </c>
      <c r="AZ195" s="52">
        <f t="shared" si="105"/>
        <v>0</v>
      </c>
      <c r="BA195" s="52">
        <v>0</v>
      </c>
      <c r="BB195" s="52">
        <f t="shared" si="106"/>
        <v>0</v>
      </c>
      <c r="BC195" s="52">
        <v>0</v>
      </c>
      <c r="BD195" s="52">
        <f t="shared" si="107"/>
        <v>0</v>
      </c>
      <c r="BE195" s="52">
        <v>0</v>
      </c>
      <c r="BF195" s="52">
        <f t="shared" si="108"/>
        <v>0</v>
      </c>
      <c r="BG195" s="52">
        <v>0</v>
      </c>
      <c r="BH195" s="52">
        <f t="shared" si="109"/>
        <v>0</v>
      </c>
      <c r="BI195" s="52">
        <v>400</v>
      </c>
      <c r="BJ195" s="52">
        <f t="shared" si="110"/>
        <v>160</v>
      </c>
      <c r="BK195" s="52">
        <v>0</v>
      </c>
      <c r="BL195" s="52">
        <f t="shared" si="111"/>
        <v>0</v>
      </c>
      <c r="BM195" s="49">
        <v>0</v>
      </c>
      <c r="BN195" s="52">
        <f t="shared" si="112"/>
        <v>0</v>
      </c>
      <c r="BO195" s="52">
        <v>0</v>
      </c>
      <c r="BP195" s="52">
        <f t="shared" si="113"/>
        <v>0</v>
      </c>
      <c r="BQ195" s="52">
        <v>1875</v>
      </c>
      <c r="BR195" s="52">
        <f t="shared" si="114"/>
        <v>750</v>
      </c>
      <c r="BS195" s="52">
        <v>200</v>
      </c>
      <c r="BT195" s="52">
        <f t="shared" si="115"/>
        <v>80</v>
      </c>
      <c r="BU195" s="52">
        <v>50</v>
      </c>
      <c r="BV195" s="52">
        <f t="shared" si="116"/>
        <v>20</v>
      </c>
      <c r="BW195" s="52">
        <v>0</v>
      </c>
      <c r="BX195" s="52">
        <f t="shared" si="117"/>
        <v>0</v>
      </c>
      <c r="BY195" s="52">
        <v>0</v>
      </c>
      <c r="BZ195" s="52">
        <f t="shared" si="118"/>
        <v>0</v>
      </c>
      <c r="CA195" s="52">
        <v>10</v>
      </c>
      <c r="CB195" s="52">
        <f t="shared" si="119"/>
        <v>4</v>
      </c>
      <c r="CC195" s="52">
        <v>40</v>
      </c>
      <c r="CD195" s="52">
        <f t="shared" si="120"/>
        <v>16</v>
      </c>
      <c r="CE195" s="52">
        <v>0</v>
      </c>
      <c r="CF195" s="52">
        <f t="shared" si="121"/>
        <v>0</v>
      </c>
      <c r="CG195" s="52">
        <v>0</v>
      </c>
      <c r="CH195" s="52">
        <f t="shared" si="122"/>
        <v>0</v>
      </c>
      <c r="CI195" s="52">
        <v>0</v>
      </c>
      <c r="CJ195" s="52">
        <f t="shared" si="123"/>
        <v>0</v>
      </c>
      <c r="CK195" s="52">
        <v>0</v>
      </c>
      <c r="CL195" s="52">
        <f t="shared" si="124"/>
        <v>0</v>
      </c>
      <c r="CM195" s="52">
        <v>0</v>
      </c>
      <c r="CN195" s="52">
        <f t="shared" si="125"/>
        <v>0</v>
      </c>
      <c r="CO195" s="52">
        <v>0</v>
      </c>
      <c r="CP195" s="52">
        <f t="shared" si="126"/>
        <v>0</v>
      </c>
      <c r="CQ195" s="52">
        <v>0</v>
      </c>
      <c r="CR195" s="52">
        <f t="shared" si="127"/>
        <v>0</v>
      </c>
    </row>
    <row r="196" spans="1:96" s="53" customFormat="1" ht="63.75" hidden="1">
      <c r="A196" s="45" t="str">
        <f t="shared" si="86"/>
        <v>0705810125</v>
      </c>
      <c r="B196" s="45" t="str">
        <f t="shared" si="87"/>
        <v>070581012501</v>
      </c>
      <c r="C196" s="46">
        <v>187</v>
      </c>
      <c r="D196" s="46">
        <v>0</v>
      </c>
      <c r="E196" s="47" t="s">
        <v>507</v>
      </c>
      <c r="F196" s="47" t="s">
        <v>511</v>
      </c>
      <c r="G196" s="47" t="s">
        <v>518</v>
      </c>
      <c r="H196" s="47" t="s">
        <v>68</v>
      </c>
      <c r="I196" s="47" t="s">
        <v>68</v>
      </c>
      <c r="J196" s="48" t="s">
        <v>519</v>
      </c>
      <c r="K196" s="47" t="s">
        <v>70</v>
      </c>
      <c r="L196" s="47">
        <v>1</v>
      </c>
      <c r="M196" s="47" t="s">
        <v>70</v>
      </c>
      <c r="N196" s="47"/>
      <c r="O196" s="49">
        <f t="shared" si="88"/>
        <v>77683</v>
      </c>
      <c r="P196" s="49">
        <f t="shared" si="89"/>
        <v>31074</v>
      </c>
      <c r="Q196" s="54"/>
      <c r="R196" s="51"/>
      <c r="S196" s="50" t="s">
        <v>81</v>
      </c>
      <c r="T196" s="50"/>
      <c r="U196" s="52">
        <v>77673</v>
      </c>
      <c r="V196" s="52">
        <f t="shared" si="90"/>
        <v>31070</v>
      </c>
      <c r="W196" s="52">
        <v>0</v>
      </c>
      <c r="X196" s="52">
        <f t="shared" si="91"/>
        <v>0</v>
      </c>
      <c r="Y196" s="52">
        <v>0</v>
      </c>
      <c r="Z196" s="52">
        <f t="shared" si="92"/>
        <v>0</v>
      </c>
      <c r="AA196" s="52">
        <v>0</v>
      </c>
      <c r="AB196" s="52">
        <f t="shared" si="93"/>
        <v>0</v>
      </c>
      <c r="AC196" s="52">
        <v>0</v>
      </c>
      <c r="AD196" s="52">
        <f t="shared" si="94"/>
        <v>0</v>
      </c>
      <c r="AE196" s="52">
        <v>0</v>
      </c>
      <c r="AF196" s="52">
        <f t="shared" si="95"/>
        <v>0</v>
      </c>
      <c r="AG196" s="52">
        <v>0</v>
      </c>
      <c r="AH196" s="52">
        <f t="shared" si="96"/>
        <v>0</v>
      </c>
      <c r="AI196" s="52">
        <v>0</v>
      </c>
      <c r="AJ196" s="52">
        <f t="shared" si="97"/>
        <v>0</v>
      </c>
      <c r="AK196" s="52">
        <v>0</v>
      </c>
      <c r="AL196" s="52">
        <f t="shared" si="98"/>
        <v>0</v>
      </c>
      <c r="AM196" s="52">
        <v>0</v>
      </c>
      <c r="AN196" s="52">
        <f t="shared" si="99"/>
        <v>0</v>
      </c>
      <c r="AO196" s="52">
        <v>0</v>
      </c>
      <c r="AP196" s="52">
        <f t="shared" si="100"/>
        <v>0</v>
      </c>
      <c r="AQ196" s="52">
        <v>0</v>
      </c>
      <c r="AR196" s="52">
        <f t="shared" si="101"/>
        <v>0</v>
      </c>
      <c r="AS196" s="52">
        <v>0</v>
      </c>
      <c r="AT196" s="52">
        <f t="shared" si="102"/>
        <v>0</v>
      </c>
      <c r="AU196" s="52">
        <v>0</v>
      </c>
      <c r="AV196" s="52">
        <f t="shared" si="103"/>
        <v>0</v>
      </c>
      <c r="AW196" s="52">
        <v>0</v>
      </c>
      <c r="AX196" s="52">
        <f t="shared" si="104"/>
        <v>0</v>
      </c>
      <c r="AY196" s="52">
        <v>0</v>
      </c>
      <c r="AZ196" s="52">
        <f t="shared" si="105"/>
        <v>0</v>
      </c>
      <c r="BA196" s="52">
        <v>0</v>
      </c>
      <c r="BB196" s="52">
        <f t="shared" si="106"/>
        <v>0</v>
      </c>
      <c r="BC196" s="52">
        <v>0</v>
      </c>
      <c r="BD196" s="52">
        <f t="shared" si="107"/>
        <v>0</v>
      </c>
      <c r="BE196" s="52">
        <v>0</v>
      </c>
      <c r="BF196" s="52">
        <f t="shared" si="108"/>
        <v>0</v>
      </c>
      <c r="BG196" s="52">
        <v>0</v>
      </c>
      <c r="BH196" s="52">
        <f t="shared" si="109"/>
        <v>0</v>
      </c>
      <c r="BI196" s="52">
        <v>0</v>
      </c>
      <c r="BJ196" s="52">
        <f t="shared" si="110"/>
        <v>0</v>
      </c>
      <c r="BK196" s="52">
        <v>0</v>
      </c>
      <c r="BL196" s="52">
        <f t="shared" si="111"/>
        <v>0</v>
      </c>
      <c r="BM196" s="49">
        <v>0</v>
      </c>
      <c r="BN196" s="52">
        <f t="shared" si="112"/>
        <v>0</v>
      </c>
      <c r="BO196" s="52">
        <v>0</v>
      </c>
      <c r="BP196" s="52">
        <f t="shared" si="113"/>
        <v>0</v>
      </c>
      <c r="BQ196" s="52">
        <v>0</v>
      </c>
      <c r="BR196" s="52">
        <f t="shared" si="114"/>
        <v>0</v>
      </c>
      <c r="BS196" s="52">
        <v>0</v>
      </c>
      <c r="BT196" s="52">
        <f t="shared" si="115"/>
        <v>0</v>
      </c>
      <c r="BU196" s="52">
        <v>0</v>
      </c>
      <c r="BV196" s="52">
        <f t="shared" si="116"/>
        <v>0</v>
      </c>
      <c r="BW196" s="52">
        <v>0</v>
      </c>
      <c r="BX196" s="52">
        <f t="shared" si="117"/>
        <v>0</v>
      </c>
      <c r="BY196" s="52">
        <v>0</v>
      </c>
      <c r="BZ196" s="52">
        <f t="shared" si="118"/>
        <v>0</v>
      </c>
      <c r="CA196" s="52">
        <v>0</v>
      </c>
      <c r="CB196" s="52">
        <f t="shared" si="119"/>
        <v>0</v>
      </c>
      <c r="CC196" s="52">
        <v>0</v>
      </c>
      <c r="CD196" s="52">
        <f t="shared" si="120"/>
        <v>0</v>
      </c>
      <c r="CE196" s="52">
        <v>0</v>
      </c>
      <c r="CF196" s="52">
        <f t="shared" si="121"/>
        <v>0</v>
      </c>
      <c r="CG196" s="52">
        <v>0</v>
      </c>
      <c r="CH196" s="52">
        <f t="shared" si="122"/>
        <v>0</v>
      </c>
      <c r="CI196" s="52">
        <v>0</v>
      </c>
      <c r="CJ196" s="52">
        <f t="shared" si="123"/>
        <v>0</v>
      </c>
      <c r="CK196" s="52">
        <v>0</v>
      </c>
      <c r="CL196" s="52">
        <f t="shared" si="124"/>
        <v>0</v>
      </c>
      <c r="CM196" s="52">
        <v>10</v>
      </c>
      <c r="CN196" s="52">
        <f t="shared" si="125"/>
        <v>4</v>
      </c>
      <c r="CO196" s="52">
        <v>0</v>
      </c>
      <c r="CP196" s="52">
        <f t="shared" si="126"/>
        <v>0</v>
      </c>
      <c r="CQ196" s="52">
        <v>0</v>
      </c>
      <c r="CR196" s="52">
        <f t="shared" si="127"/>
        <v>0</v>
      </c>
    </row>
    <row r="197" spans="1:96" s="53" customFormat="1" ht="63.75" hidden="1">
      <c r="A197" s="45" t="str">
        <f t="shared" si="86"/>
        <v>0705810133</v>
      </c>
      <c r="B197" s="45" t="str">
        <f t="shared" si="87"/>
        <v>070581013301</v>
      </c>
      <c r="C197" s="46">
        <v>188</v>
      </c>
      <c r="D197" s="46">
        <v>0</v>
      </c>
      <c r="E197" s="47" t="s">
        <v>507</v>
      </c>
      <c r="F197" s="47" t="s">
        <v>511</v>
      </c>
      <c r="G197" s="47" t="s">
        <v>520</v>
      </c>
      <c r="H197" s="47" t="s">
        <v>68</v>
      </c>
      <c r="I197" s="47" t="s">
        <v>68</v>
      </c>
      <c r="J197" s="48" t="s">
        <v>521</v>
      </c>
      <c r="K197" s="47" t="s">
        <v>70</v>
      </c>
      <c r="L197" s="47">
        <v>1</v>
      </c>
      <c r="M197" s="47" t="s">
        <v>70</v>
      </c>
      <c r="N197" s="47"/>
      <c r="O197" s="49">
        <f t="shared" si="88"/>
        <v>5722</v>
      </c>
      <c r="P197" s="49">
        <f t="shared" si="89"/>
        <v>2290</v>
      </c>
      <c r="Q197" s="54"/>
      <c r="R197" s="51"/>
      <c r="S197" s="50" t="s">
        <v>81</v>
      </c>
      <c r="T197" s="50"/>
      <c r="U197" s="52">
        <v>5718</v>
      </c>
      <c r="V197" s="52">
        <f t="shared" si="90"/>
        <v>2288</v>
      </c>
      <c r="W197" s="52">
        <v>0</v>
      </c>
      <c r="X197" s="52">
        <f t="shared" si="91"/>
        <v>0</v>
      </c>
      <c r="Y197" s="52">
        <v>0</v>
      </c>
      <c r="Z197" s="52">
        <f t="shared" si="92"/>
        <v>0</v>
      </c>
      <c r="AA197" s="52">
        <v>0</v>
      </c>
      <c r="AB197" s="52">
        <f t="shared" si="93"/>
        <v>0</v>
      </c>
      <c r="AC197" s="52">
        <v>0</v>
      </c>
      <c r="AD197" s="52">
        <f t="shared" si="94"/>
        <v>0</v>
      </c>
      <c r="AE197" s="52">
        <v>0</v>
      </c>
      <c r="AF197" s="52">
        <f t="shared" si="95"/>
        <v>0</v>
      </c>
      <c r="AG197" s="52">
        <v>0</v>
      </c>
      <c r="AH197" s="52">
        <f t="shared" si="96"/>
        <v>0</v>
      </c>
      <c r="AI197" s="52">
        <v>0</v>
      </c>
      <c r="AJ197" s="52">
        <f t="shared" si="97"/>
        <v>0</v>
      </c>
      <c r="AK197" s="52">
        <v>0</v>
      </c>
      <c r="AL197" s="52">
        <f t="shared" si="98"/>
        <v>0</v>
      </c>
      <c r="AM197" s="52">
        <v>0</v>
      </c>
      <c r="AN197" s="52">
        <f t="shared" si="99"/>
        <v>0</v>
      </c>
      <c r="AO197" s="52">
        <v>0</v>
      </c>
      <c r="AP197" s="52">
        <f t="shared" si="100"/>
        <v>0</v>
      </c>
      <c r="AQ197" s="52">
        <v>0</v>
      </c>
      <c r="AR197" s="52">
        <f t="shared" si="101"/>
        <v>0</v>
      </c>
      <c r="AS197" s="52">
        <v>0</v>
      </c>
      <c r="AT197" s="52">
        <f t="shared" si="102"/>
        <v>0</v>
      </c>
      <c r="AU197" s="52">
        <v>0</v>
      </c>
      <c r="AV197" s="52">
        <f t="shared" si="103"/>
        <v>0</v>
      </c>
      <c r="AW197" s="52">
        <v>0</v>
      </c>
      <c r="AX197" s="52">
        <f t="shared" si="104"/>
        <v>0</v>
      </c>
      <c r="AY197" s="52">
        <v>0</v>
      </c>
      <c r="AZ197" s="52">
        <f t="shared" si="105"/>
        <v>0</v>
      </c>
      <c r="BA197" s="52">
        <v>0</v>
      </c>
      <c r="BB197" s="52">
        <f t="shared" si="106"/>
        <v>0</v>
      </c>
      <c r="BC197" s="52">
        <v>0</v>
      </c>
      <c r="BD197" s="52">
        <f t="shared" si="107"/>
        <v>0</v>
      </c>
      <c r="BE197" s="52">
        <v>0</v>
      </c>
      <c r="BF197" s="52">
        <f t="shared" si="108"/>
        <v>0</v>
      </c>
      <c r="BG197" s="52">
        <v>0</v>
      </c>
      <c r="BH197" s="52">
        <f t="shared" si="109"/>
        <v>0</v>
      </c>
      <c r="BI197" s="52">
        <v>0</v>
      </c>
      <c r="BJ197" s="52">
        <f t="shared" si="110"/>
        <v>0</v>
      </c>
      <c r="BK197" s="52">
        <v>0</v>
      </c>
      <c r="BL197" s="52">
        <f t="shared" si="111"/>
        <v>0</v>
      </c>
      <c r="BM197" s="49">
        <v>0</v>
      </c>
      <c r="BN197" s="52">
        <f t="shared" si="112"/>
        <v>0</v>
      </c>
      <c r="BO197" s="52">
        <v>0</v>
      </c>
      <c r="BP197" s="52">
        <f t="shared" si="113"/>
        <v>0</v>
      </c>
      <c r="BQ197" s="52">
        <v>0</v>
      </c>
      <c r="BR197" s="52">
        <f t="shared" si="114"/>
        <v>0</v>
      </c>
      <c r="BS197" s="52">
        <v>0</v>
      </c>
      <c r="BT197" s="52">
        <f t="shared" si="115"/>
        <v>0</v>
      </c>
      <c r="BU197" s="52">
        <v>0</v>
      </c>
      <c r="BV197" s="52">
        <f t="shared" si="116"/>
        <v>0</v>
      </c>
      <c r="BW197" s="52">
        <v>0</v>
      </c>
      <c r="BX197" s="52">
        <f t="shared" si="117"/>
        <v>0</v>
      </c>
      <c r="BY197" s="52">
        <v>0</v>
      </c>
      <c r="BZ197" s="52">
        <f t="shared" si="118"/>
        <v>0</v>
      </c>
      <c r="CA197" s="52">
        <v>4</v>
      </c>
      <c r="CB197" s="52">
        <f t="shared" si="119"/>
        <v>2</v>
      </c>
      <c r="CC197" s="52">
        <v>0</v>
      </c>
      <c r="CD197" s="52">
        <f t="shared" si="120"/>
        <v>0</v>
      </c>
      <c r="CE197" s="52">
        <v>0</v>
      </c>
      <c r="CF197" s="52">
        <f t="shared" si="121"/>
        <v>0</v>
      </c>
      <c r="CG197" s="52">
        <v>0</v>
      </c>
      <c r="CH197" s="52">
        <f t="shared" si="122"/>
        <v>0</v>
      </c>
      <c r="CI197" s="52">
        <v>0</v>
      </c>
      <c r="CJ197" s="52">
        <f t="shared" si="123"/>
        <v>0</v>
      </c>
      <c r="CK197" s="52">
        <v>0</v>
      </c>
      <c r="CL197" s="52">
        <f t="shared" si="124"/>
        <v>0</v>
      </c>
      <c r="CM197" s="52">
        <v>0</v>
      </c>
      <c r="CN197" s="52">
        <f t="shared" si="125"/>
        <v>0</v>
      </c>
      <c r="CO197" s="52">
        <v>0</v>
      </c>
      <c r="CP197" s="52">
        <f t="shared" si="126"/>
        <v>0</v>
      </c>
      <c r="CQ197" s="52">
        <v>0</v>
      </c>
      <c r="CR197" s="52">
        <f t="shared" si="127"/>
        <v>0</v>
      </c>
    </row>
    <row r="198" spans="1:96" s="53" customFormat="1" ht="51" hidden="1">
      <c r="A198" s="45" t="str">
        <f t="shared" si="86"/>
        <v>0705810141</v>
      </c>
      <c r="B198" s="45" t="str">
        <f t="shared" si="87"/>
        <v>070581014100</v>
      </c>
      <c r="C198" s="46">
        <v>189</v>
      </c>
      <c r="D198" s="46">
        <v>0</v>
      </c>
      <c r="E198" s="47" t="s">
        <v>507</v>
      </c>
      <c r="F198" s="47" t="s">
        <v>511</v>
      </c>
      <c r="G198" s="47" t="s">
        <v>522</v>
      </c>
      <c r="H198" s="47" t="s">
        <v>74</v>
      </c>
      <c r="I198" s="47" t="s">
        <v>68</v>
      </c>
      <c r="J198" s="48" t="s">
        <v>523</v>
      </c>
      <c r="K198" s="47" t="s">
        <v>133</v>
      </c>
      <c r="L198" s="47">
        <v>1</v>
      </c>
      <c r="M198" s="47" t="s">
        <v>133</v>
      </c>
      <c r="N198" s="47"/>
      <c r="O198" s="49">
        <f t="shared" si="88"/>
        <v>90262</v>
      </c>
      <c r="P198" s="49">
        <f t="shared" si="89"/>
        <v>36106</v>
      </c>
      <c r="Q198" s="54"/>
      <c r="R198" s="51"/>
      <c r="S198" s="50" t="s">
        <v>81</v>
      </c>
      <c r="T198" s="50"/>
      <c r="U198" s="52">
        <v>61668</v>
      </c>
      <c r="V198" s="52">
        <f t="shared" si="90"/>
        <v>24668</v>
      </c>
      <c r="W198" s="52">
        <v>28434</v>
      </c>
      <c r="X198" s="52">
        <f t="shared" si="91"/>
        <v>11374</v>
      </c>
      <c r="Y198" s="52">
        <v>0</v>
      </c>
      <c r="Z198" s="52">
        <f t="shared" si="92"/>
        <v>0</v>
      </c>
      <c r="AA198" s="52">
        <v>0</v>
      </c>
      <c r="AB198" s="52">
        <f t="shared" si="93"/>
        <v>0</v>
      </c>
      <c r="AC198" s="52">
        <v>0</v>
      </c>
      <c r="AD198" s="52">
        <f t="shared" si="94"/>
        <v>0</v>
      </c>
      <c r="AE198" s="52">
        <v>0</v>
      </c>
      <c r="AF198" s="52">
        <f t="shared" si="95"/>
        <v>0</v>
      </c>
      <c r="AG198" s="52">
        <v>0</v>
      </c>
      <c r="AH198" s="52">
        <f t="shared" si="96"/>
        <v>0</v>
      </c>
      <c r="AI198" s="52">
        <v>0</v>
      </c>
      <c r="AJ198" s="52">
        <f t="shared" si="97"/>
        <v>0</v>
      </c>
      <c r="AK198" s="52">
        <v>0</v>
      </c>
      <c r="AL198" s="52">
        <f t="shared" si="98"/>
        <v>0</v>
      </c>
      <c r="AM198" s="52">
        <v>0</v>
      </c>
      <c r="AN198" s="52">
        <f t="shared" si="99"/>
        <v>0</v>
      </c>
      <c r="AO198" s="52">
        <v>0</v>
      </c>
      <c r="AP198" s="52">
        <f t="shared" si="100"/>
        <v>0</v>
      </c>
      <c r="AQ198" s="52">
        <v>0</v>
      </c>
      <c r="AR198" s="52">
        <f t="shared" si="101"/>
        <v>0</v>
      </c>
      <c r="AS198" s="52">
        <v>0</v>
      </c>
      <c r="AT198" s="52">
        <f t="shared" si="102"/>
        <v>0</v>
      </c>
      <c r="AU198" s="52">
        <v>0</v>
      </c>
      <c r="AV198" s="52">
        <f t="shared" si="103"/>
        <v>0</v>
      </c>
      <c r="AW198" s="52">
        <v>0</v>
      </c>
      <c r="AX198" s="52">
        <f t="shared" si="104"/>
        <v>0</v>
      </c>
      <c r="AY198" s="52">
        <v>0</v>
      </c>
      <c r="AZ198" s="52">
        <f t="shared" si="105"/>
        <v>0</v>
      </c>
      <c r="BA198" s="52">
        <v>0</v>
      </c>
      <c r="BB198" s="52">
        <f t="shared" si="106"/>
        <v>0</v>
      </c>
      <c r="BC198" s="52">
        <v>0</v>
      </c>
      <c r="BD198" s="52">
        <f t="shared" si="107"/>
        <v>0</v>
      </c>
      <c r="BE198" s="52">
        <v>0</v>
      </c>
      <c r="BF198" s="52">
        <f t="shared" si="108"/>
        <v>0</v>
      </c>
      <c r="BG198" s="52">
        <v>0</v>
      </c>
      <c r="BH198" s="52">
        <f t="shared" si="109"/>
        <v>0</v>
      </c>
      <c r="BI198" s="52">
        <v>0</v>
      </c>
      <c r="BJ198" s="52">
        <f t="shared" si="110"/>
        <v>0</v>
      </c>
      <c r="BK198" s="52">
        <v>0</v>
      </c>
      <c r="BL198" s="52">
        <f t="shared" si="111"/>
        <v>0</v>
      </c>
      <c r="BM198" s="49">
        <v>0</v>
      </c>
      <c r="BN198" s="52">
        <f t="shared" si="112"/>
        <v>0</v>
      </c>
      <c r="BO198" s="52">
        <v>0</v>
      </c>
      <c r="BP198" s="52">
        <f t="shared" si="113"/>
        <v>0</v>
      </c>
      <c r="BQ198" s="52">
        <v>0</v>
      </c>
      <c r="BR198" s="52">
        <f t="shared" si="114"/>
        <v>0</v>
      </c>
      <c r="BS198" s="52">
        <v>150</v>
      </c>
      <c r="BT198" s="52">
        <f t="shared" si="115"/>
        <v>60</v>
      </c>
      <c r="BU198" s="52">
        <v>0</v>
      </c>
      <c r="BV198" s="52">
        <f t="shared" si="116"/>
        <v>0</v>
      </c>
      <c r="BW198" s="52">
        <v>0</v>
      </c>
      <c r="BX198" s="52">
        <f t="shared" si="117"/>
        <v>0</v>
      </c>
      <c r="BY198" s="52">
        <v>0</v>
      </c>
      <c r="BZ198" s="52">
        <f t="shared" si="118"/>
        <v>0</v>
      </c>
      <c r="CA198" s="52">
        <v>0</v>
      </c>
      <c r="CB198" s="52">
        <f t="shared" si="119"/>
        <v>0</v>
      </c>
      <c r="CC198" s="52">
        <v>0</v>
      </c>
      <c r="CD198" s="52">
        <f t="shared" si="120"/>
        <v>0</v>
      </c>
      <c r="CE198" s="52">
        <v>0</v>
      </c>
      <c r="CF198" s="52">
        <f t="shared" si="121"/>
        <v>0</v>
      </c>
      <c r="CG198" s="52">
        <v>0</v>
      </c>
      <c r="CH198" s="52">
        <f t="shared" si="122"/>
        <v>0</v>
      </c>
      <c r="CI198" s="52">
        <v>0</v>
      </c>
      <c r="CJ198" s="52">
        <f t="shared" si="123"/>
        <v>0</v>
      </c>
      <c r="CK198" s="52">
        <v>0</v>
      </c>
      <c r="CL198" s="52">
        <f t="shared" si="124"/>
        <v>0</v>
      </c>
      <c r="CM198" s="52">
        <v>10</v>
      </c>
      <c r="CN198" s="52">
        <f t="shared" si="125"/>
        <v>4</v>
      </c>
      <c r="CO198" s="52">
        <v>0</v>
      </c>
      <c r="CP198" s="52">
        <f t="shared" si="126"/>
        <v>0</v>
      </c>
      <c r="CQ198" s="52">
        <v>0</v>
      </c>
      <c r="CR198" s="52">
        <f t="shared" si="127"/>
        <v>0</v>
      </c>
    </row>
    <row r="199" spans="1:96" s="53" customFormat="1" ht="51" hidden="1">
      <c r="A199" s="45" t="str">
        <f t="shared" si="86"/>
        <v>0705810158</v>
      </c>
      <c r="B199" s="45" t="str">
        <f t="shared" si="87"/>
        <v>070581015800</v>
      </c>
      <c r="C199" s="46">
        <v>190</v>
      </c>
      <c r="D199" s="46">
        <v>0</v>
      </c>
      <c r="E199" s="47" t="s">
        <v>507</v>
      </c>
      <c r="F199" s="47" t="s">
        <v>511</v>
      </c>
      <c r="G199" s="47" t="s">
        <v>524</v>
      </c>
      <c r="H199" s="47" t="s">
        <v>74</v>
      </c>
      <c r="I199" s="47" t="s">
        <v>68</v>
      </c>
      <c r="J199" s="48" t="s">
        <v>525</v>
      </c>
      <c r="K199" s="47" t="s">
        <v>133</v>
      </c>
      <c r="L199" s="47">
        <v>1</v>
      </c>
      <c r="M199" s="47" t="s">
        <v>133</v>
      </c>
      <c r="N199" s="47"/>
      <c r="O199" s="49">
        <f t="shared" si="88"/>
        <v>162233</v>
      </c>
      <c r="P199" s="49">
        <f t="shared" si="89"/>
        <v>64894</v>
      </c>
      <c r="Q199" s="54"/>
      <c r="R199" s="51"/>
      <c r="S199" s="50" t="s">
        <v>81</v>
      </c>
      <c r="T199" s="50"/>
      <c r="U199" s="52">
        <v>134223</v>
      </c>
      <c r="V199" s="52">
        <f t="shared" si="90"/>
        <v>53690</v>
      </c>
      <c r="W199" s="52">
        <v>27860</v>
      </c>
      <c r="X199" s="52">
        <f t="shared" si="91"/>
        <v>11144</v>
      </c>
      <c r="Y199" s="52">
        <v>0</v>
      </c>
      <c r="Z199" s="52">
        <f t="shared" si="92"/>
        <v>0</v>
      </c>
      <c r="AA199" s="52">
        <v>0</v>
      </c>
      <c r="AB199" s="52">
        <f t="shared" si="93"/>
        <v>0</v>
      </c>
      <c r="AC199" s="52">
        <v>0</v>
      </c>
      <c r="AD199" s="52">
        <f t="shared" si="94"/>
        <v>0</v>
      </c>
      <c r="AE199" s="52">
        <v>0</v>
      </c>
      <c r="AF199" s="52">
        <f t="shared" si="95"/>
        <v>0</v>
      </c>
      <c r="AG199" s="52">
        <v>0</v>
      </c>
      <c r="AH199" s="52">
        <f t="shared" si="96"/>
        <v>0</v>
      </c>
      <c r="AI199" s="52">
        <v>0</v>
      </c>
      <c r="AJ199" s="52">
        <f t="shared" si="97"/>
        <v>0</v>
      </c>
      <c r="AK199" s="52">
        <v>0</v>
      </c>
      <c r="AL199" s="52">
        <f t="shared" si="98"/>
        <v>0</v>
      </c>
      <c r="AM199" s="52">
        <v>0</v>
      </c>
      <c r="AN199" s="52">
        <f t="shared" si="99"/>
        <v>0</v>
      </c>
      <c r="AO199" s="52">
        <v>0</v>
      </c>
      <c r="AP199" s="52">
        <f t="shared" si="100"/>
        <v>0</v>
      </c>
      <c r="AQ199" s="52">
        <v>0</v>
      </c>
      <c r="AR199" s="52">
        <f t="shared" si="101"/>
        <v>0</v>
      </c>
      <c r="AS199" s="52">
        <v>0</v>
      </c>
      <c r="AT199" s="52">
        <f t="shared" si="102"/>
        <v>0</v>
      </c>
      <c r="AU199" s="52">
        <v>0</v>
      </c>
      <c r="AV199" s="52">
        <f t="shared" si="103"/>
        <v>0</v>
      </c>
      <c r="AW199" s="52">
        <v>0</v>
      </c>
      <c r="AX199" s="52">
        <f t="shared" si="104"/>
        <v>0</v>
      </c>
      <c r="AY199" s="52">
        <v>0</v>
      </c>
      <c r="AZ199" s="52">
        <f t="shared" si="105"/>
        <v>0</v>
      </c>
      <c r="BA199" s="52">
        <v>0</v>
      </c>
      <c r="BB199" s="52">
        <f t="shared" si="106"/>
        <v>0</v>
      </c>
      <c r="BC199" s="52">
        <v>0</v>
      </c>
      <c r="BD199" s="52">
        <f t="shared" si="107"/>
        <v>0</v>
      </c>
      <c r="BE199" s="52">
        <v>0</v>
      </c>
      <c r="BF199" s="52">
        <f t="shared" si="108"/>
        <v>0</v>
      </c>
      <c r="BG199" s="52">
        <v>0</v>
      </c>
      <c r="BH199" s="52">
        <f t="shared" si="109"/>
        <v>0</v>
      </c>
      <c r="BI199" s="52">
        <v>0</v>
      </c>
      <c r="BJ199" s="52">
        <f t="shared" si="110"/>
        <v>0</v>
      </c>
      <c r="BK199" s="52">
        <v>0</v>
      </c>
      <c r="BL199" s="52">
        <f t="shared" si="111"/>
        <v>0</v>
      </c>
      <c r="BM199" s="49">
        <v>0</v>
      </c>
      <c r="BN199" s="52">
        <f t="shared" si="112"/>
        <v>0</v>
      </c>
      <c r="BO199" s="52">
        <v>0</v>
      </c>
      <c r="BP199" s="52">
        <f t="shared" si="113"/>
        <v>0</v>
      </c>
      <c r="BQ199" s="52">
        <v>0</v>
      </c>
      <c r="BR199" s="52">
        <f t="shared" si="114"/>
        <v>0</v>
      </c>
      <c r="BS199" s="52">
        <v>150</v>
      </c>
      <c r="BT199" s="52">
        <f t="shared" si="115"/>
        <v>60</v>
      </c>
      <c r="BU199" s="52">
        <v>0</v>
      </c>
      <c r="BV199" s="52">
        <f t="shared" si="116"/>
        <v>0</v>
      </c>
      <c r="BW199" s="52">
        <v>0</v>
      </c>
      <c r="BX199" s="52">
        <f t="shared" si="117"/>
        <v>0</v>
      </c>
      <c r="BY199" s="52">
        <v>0</v>
      </c>
      <c r="BZ199" s="52">
        <f t="shared" si="118"/>
        <v>0</v>
      </c>
      <c r="CA199" s="52">
        <v>0</v>
      </c>
      <c r="CB199" s="52">
        <f t="shared" si="119"/>
        <v>0</v>
      </c>
      <c r="CC199" s="52">
        <v>0</v>
      </c>
      <c r="CD199" s="52">
        <f t="shared" si="120"/>
        <v>0</v>
      </c>
      <c r="CE199" s="52">
        <v>0</v>
      </c>
      <c r="CF199" s="52">
        <f t="shared" si="121"/>
        <v>0</v>
      </c>
      <c r="CG199" s="52">
        <v>0</v>
      </c>
      <c r="CH199" s="52">
        <f t="shared" si="122"/>
        <v>0</v>
      </c>
      <c r="CI199" s="52">
        <v>0</v>
      </c>
      <c r="CJ199" s="52">
        <f t="shared" si="123"/>
        <v>0</v>
      </c>
      <c r="CK199" s="52">
        <v>0</v>
      </c>
      <c r="CL199" s="52">
        <f t="shared" si="124"/>
        <v>0</v>
      </c>
      <c r="CM199" s="52">
        <v>0</v>
      </c>
      <c r="CN199" s="52">
        <f t="shared" si="125"/>
        <v>0</v>
      </c>
      <c r="CO199" s="52">
        <v>0</v>
      </c>
      <c r="CP199" s="52">
        <f t="shared" si="126"/>
        <v>0</v>
      </c>
      <c r="CQ199" s="52">
        <v>0</v>
      </c>
      <c r="CR199" s="52">
        <f t="shared" si="127"/>
        <v>0</v>
      </c>
    </row>
    <row r="200" spans="1:96" s="53" customFormat="1" ht="51" hidden="1">
      <c r="A200" s="45" t="str">
        <f t="shared" si="86"/>
        <v>0705810166</v>
      </c>
      <c r="B200" s="45" t="str">
        <f t="shared" si="87"/>
        <v>070581016601</v>
      </c>
      <c r="C200" s="46">
        <v>191</v>
      </c>
      <c r="D200" s="46">
        <v>0</v>
      </c>
      <c r="E200" s="47" t="s">
        <v>507</v>
      </c>
      <c r="F200" s="47" t="s">
        <v>511</v>
      </c>
      <c r="G200" s="47" t="s">
        <v>526</v>
      </c>
      <c r="H200" s="47" t="s">
        <v>68</v>
      </c>
      <c r="I200" s="47" t="s">
        <v>68</v>
      </c>
      <c r="J200" s="48" t="s">
        <v>527</v>
      </c>
      <c r="K200" s="47" t="s">
        <v>133</v>
      </c>
      <c r="L200" s="47">
        <v>1</v>
      </c>
      <c r="M200" s="47" t="s">
        <v>133</v>
      </c>
      <c r="N200" s="47"/>
      <c r="O200" s="49">
        <f t="shared" si="88"/>
        <v>7394</v>
      </c>
      <c r="P200" s="49">
        <f t="shared" si="89"/>
        <v>2958</v>
      </c>
      <c r="Q200" s="54"/>
      <c r="R200" s="51"/>
      <c r="S200" s="50" t="s">
        <v>81</v>
      </c>
      <c r="T200" s="50"/>
      <c r="U200" s="52">
        <v>7394</v>
      </c>
      <c r="V200" s="52">
        <f t="shared" si="90"/>
        <v>2958</v>
      </c>
      <c r="W200" s="52">
        <v>0</v>
      </c>
      <c r="X200" s="52">
        <f t="shared" si="91"/>
        <v>0</v>
      </c>
      <c r="Y200" s="52">
        <v>0</v>
      </c>
      <c r="Z200" s="52">
        <f t="shared" si="92"/>
        <v>0</v>
      </c>
      <c r="AA200" s="52">
        <v>0</v>
      </c>
      <c r="AB200" s="52">
        <f t="shared" si="93"/>
        <v>0</v>
      </c>
      <c r="AC200" s="52">
        <v>0</v>
      </c>
      <c r="AD200" s="52">
        <f t="shared" si="94"/>
        <v>0</v>
      </c>
      <c r="AE200" s="52">
        <v>0</v>
      </c>
      <c r="AF200" s="52">
        <f t="shared" si="95"/>
        <v>0</v>
      </c>
      <c r="AG200" s="52">
        <v>0</v>
      </c>
      <c r="AH200" s="52">
        <f t="shared" si="96"/>
        <v>0</v>
      </c>
      <c r="AI200" s="52">
        <v>0</v>
      </c>
      <c r="AJ200" s="52">
        <f t="shared" si="97"/>
        <v>0</v>
      </c>
      <c r="AK200" s="52">
        <v>0</v>
      </c>
      <c r="AL200" s="52">
        <f t="shared" si="98"/>
        <v>0</v>
      </c>
      <c r="AM200" s="52">
        <v>0</v>
      </c>
      <c r="AN200" s="52">
        <f t="shared" si="99"/>
        <v>0</v>
      </c>
      <c r="AO200" s="52">
        <v>0</v>
      </c>
      <c r="AP200" s="52">
        <f t="shared" si="100"/>
        <v>0</v>
      </c>
      <c r="AQ200" s="52">
        <v>0</v>
      </c>
      <c r="AR200" s="52">
        <f t="shared" si="101"/>
        <v>0</v>
      </c>
      <c r="AS200" s="52">
        <v>0</v>
      </c>
      <c r="AT200" s="52">
        <f t="shared" si="102"/>
        <v>0</v>
      </c>
      <c r="AU200" s="52">
        <v>0</v>
      </c>
      <c r="AV200" s="52">
        <f t="shared" si="103"/>
        <v>0</v>
      </c>
      <c r="AW200" s="52">
        <v>0</v>
      </c>
      <c r="AX200" s="52">
        <f t="shared" si="104"/>
        <v>0</v>
      </c>
      <c r="AY200" s="52">
        <v>0</v>
      </c>
      <c r="AZ200" s="52">
        <f t="shared" si="105"/>
        <v>0</v>
      </c>
      <c r="BA200" s="52">
        <v>0</v>
      </c>
      <c r="BB200" s="52">
        <f t="shared" si="106"/>
        <v>0</v>
      </c>
      <c r="BC200" s="52">
        <v>0</v>
      </c>
      <c r="BD200" s="52">
        <f t="shared" si="107"/>
        <v>0</v>
      </c>
      <c r="BE200" s="52">
        <v>0</v>
      </c>
      <c r="BF200" s="52">
        <f t="shared" si="108"/>
        <v>0</v>
      </c>
      <c r="BG200" s="52">
        <v>0</v>
      </c>
      <c r="BH200" s="52">
        <f t="shared" si="109"/>
        <v>0</v>
      </c>
      <c r="BI200" s="52">
        <v>0</v>
      </c>
      <c r="BJ200" s="52">
        <f t="shared" si="110"/>
        <v>0</v>
      </c>
      <c r="BK200" s="52">
        <v>0</v>
      </c>
      <c r="BL200" s="52">
        <f t="shared" si="111"/>
        <v>0</v>
      </c>
      <c r="BM200" s="49">
        <v>0</v>
      </c>
      <c r="BN200" s="52">
        <f t="shared" si="112"/>
        <v>0</v>
      </c>
      <c r="BO200" s="52">
        <v>0</v>
      </c>
      <c r="BP200" s="52">
        <f t="shared" si="113"/>
        <v>0</v>
      </c>
      <c r="BQ200" s="52">
        <v>0</v>
      </c>
      <c r="BR200" s="52">
        <f t="shared" si="114"/>
        <v>0</v>
      </c>
      <c r="BS200" s="52">
        <v>0</v>
      </c>
      <c r="BT200" s="52">
        <f t="shared" si="115"/>
        <v>0</v>
      </c>
      <c r="BU200" s="52">
        <v>0</v>
      </c>
      <c r="BV200" s="52">
        <f t="shared" si="116"/>
        <v>0</v>
      </c>
      <c r="BW200" s="52">
        <v>0</v>
      </c>
      <c r="BX200" s="52">
        <f t="shared" si="117"/>
        <v>0</v>
      </c>
      <c r="BY200" s="52">
        <v>0</v>
      </c>
      <c r="BZ200" s="52">
        <f t="shared" si="118"/>
        <v>0</v>
      </c>
      <c r="CA200" s="52">
        <v>0</v>
      </c>
      <c r="CB200" s="52">
        <f t="shared" si="119"/>
        <v>0</v>
      </c>
      <c r="CC200" s="52">
        <v>0</v>
      </c>
      <c r="CD200" s="52">
        <f t="shared" si="120"/>
        <v>0</v>
      </c>
      <c r="CE200" s="52">
        <v>0</v>
      </c>
      <c r="CF200" s="52">
        <f t="shared" si="121"/>
        <v>0</v>
      </c>
      <c r="CG200" s="52">
        <v>0</v>
      </c>
      <c r="CH200" s="52">
        <f t="shared" si="122"/>
        <v>0</v>
      </c>
      <c r="CI200" s="52">
        <v>0</v>
      </c>
      <c r="CJ200" s="52">
        <f t="shared" si="123"/>
        <v>0</v>
      </c>
      <c r="CK200" s="52">
        <v>0</v>
      </c>
      <c r="CL200" s="52">
        <f t="shared" si="124"/>
        <v>0</v>
      </c>
      <c r="CM200" s="52">
        <v>0</v>
      </c>
      <c r="CN200" s="52">
        <f t="shared" si="125"/>
        <v>0</v>
      </c>
      <c r="CO200" s="52">
        <v>0</v>
      </c>
      <c r="CP200" s="52">
        <f t="shared" si="126"/>
        <v>0</v>
      </c>
      <c r="CQ200" s="52">
        <v>0</v>
      </c>
      <c r="CR200" s="52">
        <f t="shared" si="127"/>
        <v>0</v>
      </c>
    </row>
    <row r="201" spans="1:96" s="53" customFormat="1" ht="63.75" hidden="1">
      <c r="A201" s="45" t="str">
        <f t="shared" si="86"/>
        <v>0705810174</v>
      </c>
      <c r="B201" s="45" t="str">
        <f t="shared" si="87"/>
        <v>070581017401</v>
      </c>
      <c r="C201" s="46">
        <v>192</v>
      </c>
      <c r="D201" s="46">
        <v>0</v>
      </c>
      <c r="E201" s="47" t="s">
        <v>507</v>
      </c>
      <c r="F201" s="47" t="s">
        <v>511</v>
      </c>
      <c r="G201" s="47" t="s">
        <v>528</v>
      </c>
      <c r="H201" s="47" t="s">
        <v>68</v>
      </c>
      <c r="I201" s="47" t="s">
        <v>68</v>
      </c>
      <c r="J201" s="48" t="s">
        <v>529</v>
      </c>
      <c r="K201" s="47" t="s">
        <v>70</v>
      </c>
      <c r="L201" s="47">
        <v>1</v>
      </c>
      <c r="M201" s="47" t="s">
        <v>70</v>
      </c>
      <c r="N201" s="47"/>
      <c r="O201" s="49">
        <f t="shared" si="88"/>
        <v>18829</v>
      </c>
      <c r="P201" s="49">
        <f t="shared" si="89"/>
        <v>7532</v>
      </c>
      <c r="Q201" s="54"/>
      <c r="R201" s="51"/>
      <c r="S201" s="50" t="s">
        <v>81</v>
      </c>
      <c r="T201" s="50"/>
      <c r="U201" s="52">
        <v>18829</v>
      </c>
      <c r="V201" s="52">
        <f t="shared" si="90"/>
        <v>7532</v>
      </c>
      <c r="W201" s="52">
        <v>0</v>
      </c>
      <c r="X201" s="52">
        <f t="shared" si="91"/>
        <v>0</v>
      </c>
      <c r="Y201" s="52">
        <v>0</v>
      </c>
      <c r="Z201" s="52">
        <f t="shared" si="92"/>
        <v>0</v>
      </c>
      <c r="AA201" s="52">
        <v>0</v>
      </c>
      <c r="AB201" s="52">
        <f t="shared" si="93"/>
        <v>0</v>
      </c>
      <c r="AC201" s="52">
        <v>0</v>
      </c>
      <c r="AD201" s="52">
        <f t="shared" si="94"/>
        <v>0</v>
      </c>
      <c r="AE201" s="52">
        <v>0</v>
      </c>
      <c r="AF201" s="52">
        <f t="shared" si="95"/>
        <v>0</v>
      </c>
      <c r="AG201" s="52">
        <v>0</v>
      </c>
      <c r="AH201" s="52">
        <f t="shared" si="96"/>
        <v>0</v>
      </c>
      <c r="AI201" s="52">
        <v>0</v>
      </c>
      <c r="AJ201" s="52">
        <f t="shared" si="97"/>
        <v>0</v>
      </c>
      <c r="AK201" s="52">
        <v>0</v>
      </c>
      <c r="AL201" s="52">
        <f t="shared" si="98"/>
        <v>0</v>
      </c>
      <c r="AM201" s="52">
        <v>0</v>
      </c>
      <c r="AN201" s="52">
        <f t="shared" si="99"/>
        <v>0</v>
      </c>
      <c r="AO201" s="52">
        <v>0</v>
      </c>
      <c r="AP201" s="52">
        <f t="shared" si="100"/>
        <v>0</v>
      </c>
      <c r="AQ201" s="52">
        <v>0</v>
      </c>
      <c r="AR201" s="52">
        <f t="shared" si="101"/>
        <v>0</v>
      </c>
      <c r="AS201" s="52">
        <v>0</v>
      </c>
      <c r="AT201" s="52">
        <f t="shared" si="102"/>
        <v>0</v>
      </c>
      <c r="AU201" s="52">
        <v>0</v>
      </c>
      <c r="AV201" s="52">
        <f t="shared" si="103"/>
        <v>0</v>
      </c>
      <c r="AW201" s="52">
        <v>0</v>
      </c>
      <c r="AX201" s="52">
        <f t="shared" si="104"/>
        <v>0</v>
      </c>
      <c r="AY201" s="52">
        <v>0</v>
      </c>
      <c r="AZ201" s="52">
        <f t="shared" si="105"/>
        <v>0</v>
      </c>
      <c r="BA201" s="52">
        <v>0</v>
      </c>
      <c r="BB201" s="52">
        <f t="shared" si="106"/>
        <v>0</v>
      </c>
      <c r="BC201" s="52">
        <v>0</v>
      </c>
      <c r="BD201" s="52">
        <f t="shared" si="107"/>
        <v>0</v>
      </c>
      <c r="BE201" s="52">
        <v>0</v>
      </c>
      <c r="BF201" s="52">
        <f t="shared" si="108"/>
        <v>0</v>
      </c>
      <c r="BG201" s="52">
        <v>0</v>
      </c>
      <c r="BH201" s="52">
        <f t="shared" si="109"/>
        <v>0</v>
      </c>
      <c r="BI201" s="52">
        <v>0</v>
      </c>
      <c r="BJ201" s="52">
        <f t="shared" si="110"/>
        <v>0</v>
      </c>
      <c r="BK201" s="52">
        <v>0</v>
      </c>
      <c r="BL201" s="52">
        <f t="shared" si="111"/>
        <v>0</v>
      </c>
      <c r="BM201" s="49">
        <v>0</v>
      </c>
      <c r="BN201" s="52">
        <f t="shared" si="112"/>
        <v>0</v>
      </c>
      <c r="BO201" s="52">
        <v>0</v>
      </c>
      <c r="BP201" s="52">
        <f t="shared" si="113"/>
        <v>0</v>
      </c>
      <c r="BQ201" s="52">
        <v>0</v>
      </c>
      <c r="BR201" s="52">
        <f t="shared" si="114"/>
        <v>0</v>
      </c>
      <c r="BS201" s="52">
        <v>0</v>
      </c>
      <c r="BT201" s="52">
        <f t="shared" si="115"/>
        <v>0</v>
      </c>
      <c r="BU201" s="52">
        <v>0</v>
      </c>
      <c r="BV201" s="52">
        <f t="shared" si="116"/>
        <v>0</v>
      </c>
      <c r="BW201" s="52">
        <v>0</v>
      </c>
      <c r="BX201" s="52">
        <f t="shared" si="117"/>
        <v>0</v>
      </c>
      <c r="BY201" s="52">
        <v>0</v>
      </c>
      <c r="BZ201" s="52">
        <f t="shared" si="118"/>
        <v>0</v>
      </c>
      <c r="CA201" s="52">
        <v>0</v>
      </c>
      <c r="CB201" s="52">
        <f t="shared" si="119"/>
        <v>0</v>
      </c>
      <c r="CC201" s="52">
        <v>0</v>
      </c>
      <c r="CD201" s="52">
        <f t="shared" si="120"/>
        <v>0</v>
      </c>
      <c r="CE201" s="52">
        <v>0</v>
      </c>
      <c r="CF201" s="52">
        <f t="shared" si="121"/>
        <v>0</v>
      </c>
      <c r="CG201" s="52">
        <v>0</v>
      </c>
      <c r="CH201" s="52">
        <f t="shared" si="122"/>
        <v>0</v>
      </c>
      <c r="CI201" s="52">
        <v>0</v>
      </c>
      <c r="CJ201" s="52">
        <f t="shared" si="123"/>
        <v>0</v>
      </c>
      <c r="CK201" s="52">
        <v>0</v>
      </c>
      <c r="CL201" s="52">
        <f t="shared" si="124"/>
        <v>0</v>
      </c>
      <c r="CM201" s="52">
        <v>0</v>
      </c>
      <c r="CN201" s="52">
        <f t="shared" si="125"/>
        <v>0</v>
      </c>
      <c r="CO201" s="52">
        <v>0</v>
      </c>
      <c r="CP201" s="52">
        <f t="shared" si="126"/>
        <v>0</v>
      </c>
      <c r="CQ201" s="52">
        <v>0</v>
      </c>
      <c r="CR201" s="52">
        <f t="shared" si="127"/>
        <v>0</v>
      </c>
    </row>
    <row r="202" spans="1:96" s="53" customFormat="1" ht="76.5" hidden="1">
      <c r="A202" s="45" t="str">
        <f t="shared" ref="A202:A243" si="128">E202&amp;F202&amp;G202</f>
        <v>0705900033</v>
      </c>
      <c r="B202" s="45" t="str">
        <f t="shared" ref="B202:B243" si="129">E202&amp;F202&amp;G202&amp;H202</f>
        <v>070590003311</v>
      </c>
      <c r="C202" s="46">
        <v>193</v>
      </c>
      <c r="D202" s="46">
        <v>0</v>
      </c>
      <c r="E202" s="47" t="s">
        <v>507</v>
      </c>
      <c r="F202" s="47" t="s">
        <v>530</v>
      </c>
      <c r="G202" s="47" t="s">
        <v>531</v>
      </c>
      <c r="H202" s="47" t="s">
        <v>104</v>
      </c>
      <c r="I202" s="47" t="s">
        <v>68</v>
      </c>
      <c r="J202" s="48" t="s">
        <v>532</v>
      </c>
      <c r="K202" s="47" t="s">
        <v>533</v>
      </c>
      <c r="L202" s="47">
        <v>1</v>
      </c>
      <c r="M202" s="47" t="s">
        <v>533</v>
      </c>
      <c r="N202" s="47"/>
      <c r="O202" s="49">
        <f t="shared" ref="O202:O243" si="130">SUMIF($U$9:$CR$9,$O$9,U202:CR202)</f>
        <v>21158</v>
      </c>
      <c r="P202" s="49">
        <f t="shared" ref="P202:P243" si="131">SUMIF($U$9:$CR$9,$P$9,$U202:$CR202)</f>
        <v>8464</v>
      </c>
      <c r="Q202" s="54"/>
      <c r="R202" s="51"/>
      <c r="S202" s="50" t="s">
        <v>81</v>
      </c>
      <c r="T202" s="50"/>
      <c r="U202" s="52">
        <v>20986</v>
      </c>
      <c r="V202" s="52">
        <f t="shared" ref="V202:V243" si="132">ROUNDUP(U202*0.4,0)</f>
        <v>8395</v>
      </c>
      <c r="W202" s="52">
        <v>0</v>
      </c>
      <c r="X202" s="52">
        <f t="shared" ref="X202:X243" si="133">ROUNDUP(W202*0.4,0)</f>
        <v>0</v>
      </c>
      <c r="Y202" s="52">
        <v>0</v>
      </c>
      <c r="Z202" s="52">
        <f t="shared" ref="Z202:Z243" si="134">ROUNDUP(Y202*0.4,0)</f>
        <v>0</v>
      </c>
      <c r="AA202" s="52">
        <v>0</v>
      </c>
      <c r="AB202" s="52">
        <f t="shared" ref="AB202:AB243" si="135">ROUNDUP(AA202*0.4,0)</f>
        <v>0</v>
      </c>
      <c r="AC202" s="52">
        <v>0</v>
      </c>
      <c r="AD202" s="52">
        <f t="shared" ref="AD202:AD243" si="136">ROUNDUP(AC202*0.4,0)</f>
        <v>0</v>
      </c>
      <c r="AE202" s="52">
        <v>0</v>
      </c>
      <c r="AF202" s="52">
        <f t="shared" ref="AF202:AF243" si="137">ROUNDUP(AE202*0.4,0)</f>
        <v>0</v>
      </c>
      <c r="AG202" s="52">
        <v>0</v>
      </c>
      <c r="AH202" s="52">
        <f t="shared" ref="AH202:AH243" si="138">ROUNDUP(AG202*0.4,0)</f>
        <v>0</v>
      </c>
      <c r="AI202" s="52">
        <v>0</v>
      </c>
      <c r="AJ202" s="52">
        <f t="shared" ref="AJ202:AJ243" si="139">ROUNDUP(AI202*0.4,0)</f>
        <v>0</v>
      </c>
      <c r="AK202" s="52">
        <v>0</v>
      </c>
      <c r="AL202" s="52">
        <f t="shared" ref="AL202:AL243" si="140">ROUNDUP(AK202*0.4,0)</f>
        <v>0</v>
      </c>
      <c r="AM202" s="52">
        <v>0</v>
      </c>
      <c r="AN202" s="52">
        <f t="shared" ref="AN202:AN243" si="141">ROUNDUP(AM202*0.4,0)</f>
        <v>0</v>
      </c>
      <c r="AO202" s="52">
        <v>0</v>
      </c>
      <c r="AP202" s="52">
        <f t="shared" ref="AP202:AP243" si="142">ROUNDUP(AO202*0.4,0)</f>
        <v>0</v>
      </c>
      <c r="AQ202" s="52">
        <v>0</v>
      </c>
      <c r="AR202" s="52">
        <f t="shared" ref="AR202:AR243" si="143">ROUNDUP(AQ202*0.4,0)</f>
        <v>0</v>
      </c>
      <c r="AS202" s="52">
        <v>0</v>
      </c>
      <c r="AT202" s="52">
        <f t="shared" ref="AT202:AT243" si="144">ROUNDUP(AS202*0.4,0)</f>
        <v>0</v>
      </c>
      <c r="AU202" s="52">
        <v>0</v>
      </c>
      <c r="AV202" s="52">
        <f t="shared" ref="AV202:AV243" si="145">ROUNDUP(AU202*0.4,0)</f>
        <v>0</v>
      </c>
      <c r="AW202" s="52">
        <v>0</v>
      </c>
      <c r="AX202" s="52">
        <f t="shared" ref="AX202:AX243" si="146">ROUNDUP(AW202*0.4,0)</f>
        <v>0</v>
      </c>
      <c r="AY202" s="52">
        <v>0</v>
      </c>
      <c r="AZ202" s="52">
        <f t="shared" ref="AZ202:AZ243" si="147">ROUNDUP(AY202*0.4,0)</f>
        <v>0</v>
      </c>
      <c r="BA202" s="52">
        <v>0</v>
      </c>
      <c r="BB202" s="52">
        <f t="shared" ref="BB202:BB243" si="148">ROUNDUP(BA202*0.4,0)</f>
        <v>0</v>
      </c>
      <c r="BC202" s="52">
        <v>0</v>
      </c>
      <c r="BD202" s="52">
        <f t="shared" ref="BD202:BD243" si="149">ROUNDUP(BC202*0.4,0)</f>
        <v>0</v>
      </c>
      <c r="BE202" s="52">
        <v>0</v>
      </c>
      <c r="BF202" s="52">
        <f t="shared" ref="BF202:BF243" si="150">ROUNDUP(BE202*0.4,0)</f>
        <v>0</v>
      </c>
      <c r="BG202" s="52">
        <v>0</v>
      </c>
      <c r="BH202" s="52">
        <f t="shared" ref="BH202:BH243" si="151">ROUNDUP(BG202*0.4,0)</f>
        <v>0</v>
      </c>
      <c r="BI202" s="52">
        <v>12</v>
      </c>
      <c r="BJ202" s="52">
        <f t="shared" ref="BJ202:BJ243" si="152">ROUNDUP(BI202*0.4,0)</f>
        <v>5</v>
      </c>
      <c r="BK202" s="52">
        <v>0</v>
      </c>
      <c r="BL202" s="52">
        <f t="shared" ref="BL202:BL243" si="153">ROUNDUP(BK202*0.4,0)</f>
        <v>0</v>
      </c>
      <c r="BM202" s="49">
        <v>0</v>
      </c>
      <c r="BN202" s="52">
        <f t="shared" ref="BN202:BN243" si="154">ROUNDUP(BM202*0.4,0)</f>
        <v>0</v>
      </c>
      <c r="BO202" s="52">
        <v>0</v>
      </c>
      <c r="BP202" s="52">
        <f t="shared" ref="BP202:BP243" si="155">ROUNDUP(BO202*0.4,0)</f>
        <v>0</v>
      </c>
      <c r="BQ202" s="52">
        <v>160</v>
      </c>
      <c r="BR202" s="52">
        <f t="shared" ref="BR202:BR243" si="156">ROUNDUP(BQ202*0.4,0)</f>
        <v>64</v>
      </c>
      <c r="BS202" s="52">
        <v>0</v>
      </c>
      <c r="BT202" s="52">
        <f t="shared" ref="BT202:BT243" si="157">ROUNDUP(BS202*0.4,0)</f>
        <v>0</v>
      </c>
      <c r="BU202" s="52">
        <v>0</v>
      </c>
      <c r="BV202" s="52">
        <f t="shared" ref="BV202:BV243" si="158">ROUNDUP(BU202*0.4,0)</f>
        <v>0</v>
      </c>
      <c r="BW202" s="52">
        <v>0</v>
      </c>
      <c r="BX202" s="52">
        <f t="shared" ref="BX202:BX243" si="159">ROUNDUP(BW202*0.4,0)</f>
        <v>0</v>
      </c>
      <c r="BY202" s="52">
        <v>0</v>
      </c>
      <c r="BZ202" s="52">
        <f t="shared" ref="BZ202:BZ243" si="160">ROUNDUP(BY202*0.4,0)</f>
        <v>0</v>
      </c>
      <c r="CA202" s="52">
        <v>0</v>
      </c>
      <c r="CB202" s="52">
        <f t="shared" ref="CB202:CB243" si="161">ROUNDUP(CA202*0.4,0)</f>
        <v>0</v>
      </c>
      <c r="CC202" s="52">
        <v>0</v>
      </c>
      <c r="CD202" s="52">
        <f t="shared" ref="CD202:CD243" si="162">ROUNDUP(CC202*0.4,0)</f>
        <v>0</v>
      </c>
      <c r="CE202" s="52">
        <v>0</v>
      </c>
      <c r="CF202" s="52">
        <f t="shared" ref="CF202:CF243" si="163">ROUNDUP(CE202*0.4,0)</f>
        <v>0</v>
      </c>
      <c r="CG202" s="52">
        <v>0</v>
      </c>
      <c r="CH202" s="52">
        <f t="shared" ref="CH202:CH243" si="164">ROUNDUP(CG202*0.4,0)</f>
        <v>0</v>
      </c>
      <c r="CI202" s="52">
        <v>0</v>
      </c>
      <c r="CJ202" s="52">
        <f t="shared" ref="CJ202:CJ243" si="165">ROUNDUP(CI202*0.4,0)</f>
        <v>0</v>
      </c>
      <c r="CK202" s="52">
        <v>0</v>
      </c>
      <c r="CL202" s="52">
        <f t="shared" ref="CL202:CL243" si="166">ROUNDUP(CK202*0.4,0)</f>
        <v>0</v>
      </c>
      <c r="CM202" s="52">
        <v>0</v>
      </c>
      <c r="CN202" s="52">
        <f t="shared" ref="CN202:CN243" si="167">ROUNDUP(CM202*0.4,0)</f>
        <v>0</v>
      </c>
      <c r="CO202" s="52">
        <v>0</v>
      </c>
      <c r="CP202" s="52">
        <f t="shared" ref="CP202:CP243" si="168">ROUNDUP(CO202*0.4,0)</f>
        <v>0</v>
      </c>
      <c r="CQ202" s="52">
        <v>0</v>
      </c>
      <c r="CR202" s="52">
        <f t="shared" ref="CR202:CR243" si="169">ROUNDUP(CQ202*0.4,0)</f>
        <v>0</v>
      </c>
    </row>
    <row r="203" spans="1:96" s="53" customFormat="1" ht="51" hidden="1">
      <c r="A203" s="45" t="str">
        <f t="shared" si="128"/>
        <v>0705900041</v>
      </c>
      <c r="B203" s="45" t="str">
        <f t="shared" si="129"/>
        <v>070590004111</v>
      </c>
      <c r="C203" s="46">
        <v>194</v>
      </c>
      <c r="D203" s="46">
        <v>0</v>
      </c>
      <c r="E203" s="47" t="s">
        <v>507</v>
      </c>
      <c r="F203" s="47" t="s">
        <v>530</v>
      </c>
      <c r="G203" s="47" t="s">
        <v>534</v>
      </c>
      <c r="H203" s="47" t="s">
        <v>104</v>
      </c>
      <c r="I203" s="47" t="s">
        <v>68</v>
      </c>
      <c r="J203" s="48" t="s">
        <v>535</v>
      </c>
      <c r="K203" s="47" t="s">
        <v>536</v>
      </c>
      <c r="L203" s="47">
        <v>5</v>
      </c>
      <c r="M203" s="47" t="s">
        <v>537</v>
      </c>
      <c r="N203" s="47"/>
      <c r="O203" s="49">
        <f t="shared" si="130"/>
        <v>1404</v>
      </c>
      <c r="P203" s="49">
        <f t="shared" si="131"/>
        <v>563</v>
      </c>
      <c r="Q203" s="54"/>
      <c r="R203" s="51"/>
      <c r="S203" s="50" t="s">
        <v>81</v>
      </c>
      <c r="T203" s="50"/>
      <c r="U203" s="52">
        <v>1376</v>
      </c>
      <c r="V203" s="52">
        <f t="shared" si="132"/>
        <v>551</v>
      </c>
      <c r="W203" s="52">
        <v>0</v>
      </c>
      <c r="X203" s="52">
        <f t="shared" si="133"/>
        <v>0</v>
      </c>
      <c r="Y203" s="52">
        <v>0</v>
      </c>
      <c r="Z203" s="52">
        <f t="shared" si="134"/>
        <v>0</v>
      </c>
      <c r="AA203" s="52">
        <v>0</v>
      </c>
      <c r="AB203" s="52">
        <f t="shared" si="135"/>
        <v>0</v>
      </c>
      <c r="AC203" s="52">
        <v>0</v>
      </c>
      <c r="AD203" s="52">
        <f t="shared" si="136"/>
        <v>0</v>
      </c>
      <c r="AE203" s="52">
        <v>0</v>
      </c>
      <c r="AF203" s="52">
        <f t="shared" si="137"/>
        <v>0</v>
      </c>
      <c r="AG203" s="52">
        <v>0</v>
      </c>
      <c r="AH203" s="52">
        <f t="shared" si="138"/>
        <v>0</v>
      </c>
      <c r="AI203" s="52">
        <v>0</v>
      </c>
      <c r="AJ203" s="52">
        <f t="shared" si="139"/>
        <v>0</v>
      </c>
      <c r="AK203" s="52">
        <v>0</v>
      </c>
      <c r="AL203" s="52">
        <f t="shared" si="140"/>
        <v>0</v>
      </c>
      <c r="AM203" s="52">
        <v>0</v>
      </c>
      <c r="AN203" s="52">
        <f t="shared" si="141"/>
        <v>0</v>
      </c>
      <c r="AO203" s="52">
        <v>0</v>
      </c>
      <c r="AP203" s="52">
        <f t="shared" si="142"/>
        <v>0</v>
      </c>
      <c r="AQ203" s="52">
        <v>0</v>
      </c>
      <c r="AR203" s="52">
        <f t="shared" si="143"/>
        <v>0</v>
      </c>
      <c r="AS203" s="52">
        <v>0</v>
      </c>
      <c r="AT203" s="52">
        <f t="shared" si="144"/>
        <v>0</v>
      </c>
      <c r="AU203" s="52">
        <v>0</v>
      </c>
      <c r="AV203" s="52">
        <f t="shared" si="145"/>
        <v>0</v>
      </c>
      <c r="AW203" s="52">
        <v>0</v>
      </c>
      <c r="AX203" s="52">
        <f t="shared" si="146"/>
        <v>0</v>
      </c>
      <c r="AY203" s="52">
        <v>0</v>
      </c>
      <c r="AZ203" s="52">
        <f t="shared" si="147"/>
        <v>0</v>
      </c>
      <c r="BA203" s="52">
        <v>0</v>
      </c>
      <c r="BB203" s="52">
        <f t="shared" si="148"/>
        <v>0</v>
      </c>
      <c r="BC203" s="52">
        <v>0</v>
      </c>
      <c r="BD203" s="52">
        <f t="shared" si="149"/>
        <v>0</v>
      </c>
      <c r="BE203" s="52">
        <v>0</v>
      </c>
      <c r="BF203" s="52">
        <f t="shared" si="150"/>
        <v>0</v>
      </c>
      <c r="BG203" s="52">
        <v>0</v>
      </c>
      <c r="BH203" s="52">
        <f t="shared" si="151"/>
        <v>0</v>
      </c>
      <c r="BI203" s="52">
        <v>2</v>
      </c>
      <c r="BJ203" s="52">
        <f t="shared" si="152"/>
        <v>1</v>
      </c>
      <c r="BK203" s="52">
        <v>0</v>
      </c>
      <c r="BL203" s="52">
        <f t="shared" si="153"/>
        <v>0</v>
      </c>
      <c r="BM203" s="49">
        <v>0</v>
      </c>
      <c r="BN203" s="52">
        <f t="shared" si="154"/>
        <v>0</v>
      </c>
      <c r="BO203" s="52">
        <v>0</v>
      </c>
      <c r="BP203" s="52">
        <f t="shared" si="155"/>
        <v>0</v>
      </c>
      <c r="BQ203" s="52">
        <v>0</v>
      </c>
      <c r="BR203" s="52">
        <f t="shared" si="156"/>
        <v>0</v>
      </c>
      <c r="BS203" s="52">
        <v>0</v>
      </c>
      <c r="BT203" s="52">
        <f t="shared" si="157"/>
        <v>0</v>
      </c>
      <c r="BU203" s="52">
        <v>25</v>
      </c>
      <c r="BV203" s="52">
        <f t="shared" si="158"/>
        <v>10</v>
      </c>
      <c r="BW203" s="52">
        <v>0</v>
      </c>
      <c r="BX203" s="52">
        <f t="shared" si="159"/>
        <v>0</v>
      </c>
      <c r="BY203" s="52">
        <v>0</v>
      </c>
      <c r="BZ203" s="52">
        <f t="shared" si="160"/>
        <v>0</v>
      </c>
      <c r="CA203" s="52">
        <v>0</v>
      </c>
      <c r="CB203" s="52">
        <f t="shared" si="161"/>
        <v>0</v>
      </c>
      <c r="CC203" s="52">
        <v>1</v>
      </c>
      <c r="CD203" s="52">
        <f t="shared" si="162"/>
        <v>1</v>
      </c>
      <c r="CE203" s="52">
        <v>0</v>
      </c>
      <c r="CF203" s="52">
        <f t="shared" si="163"/>
        <v>0</v>
      </c>
      <c r="CG203" s="52">
        <v>0</v>
      </c>
      <c r="CH203" s="52">
        <f t="shared" si="164"/>
        <v>0</v>
      </c>
      <c r="CI203" s="52">
        <v>0</v>
      </c>
      <c r="CJ203" s="52">
        <f t="shared" si="165"/>
        <v>0</v>
      </c>
      <c r="CK203" s="52">
        <v>0</v>
      </c>
      <c r="CL203" s="52">
        <f t="shared" si="166"/>
        <v>0</v>
      </c>
      <c r="CM203" s="52">
        <v>0</v>
      </c>
      <c r="CN203" s="52">
        <f t="shared" si="167"/>
        <v>0</v>
      </c>
      <c r="CO203" s="52">
        <v>0</v>
      </c>
      <c r="CP203" s="52">
        <f t="shared" si="168"/>
        <v>0</v>
      </c>
      <c r="CQ203" s="52">
        <v>0</v>
      </c>
      <c r="CR203" s="52">
        <f t="shared" si="169"/>
        <v>0</v>
      </c>
    </row>
    <row r="204" spans="1:96" s="53" customFormat="1" ht="76.5">
      <c r="A204" s="45" t="str">
        <f t="shared" si="128"/>
        <v>0705900066</v>
      </c>
      <c r="B204" s="45" t="str">
        <f t="shared" si="129"/>
        <v>070590006611</v>
      </c>
      <c r="C204" s="46">
        <v>195</v>
      </c>
      <c r="D204" s="46">
        <v>0</v>
      </c>
      <c r="E204" s="47" t="s">
        <v>507</v>
      </c>
      <c r="F204" s="47" t="s">
        <v>530</v>
      </c>
      <c r="G204" s="47" t="s">
        <v>538</v>
      </c>
      <c r="H204" s="47" t="s">
        <v>104</v>
      </c>
      <c r="I204" s="47" t="s">
        <v>68</v>
      </c>
      <c r="J204" s="48" t="s">
        <v>539</v>
      </c>
      <c r="K204" s="47" t="s">
        <v>540</v>
      </c>
      <c r="L204" s="47">
        <v>454</v>
      </c>
      <c r="M204" s="47" t="s">
        <v>400</v>
      </c>
      <c r="N204" s="47"/>
      <c r="O204" s="49">
        <f t="shared" si="130"/>
        <v>60008</v>
      </c>
      <c r="P204" s="49">
        <f t="shared" si="131"/>
        <v>24004</v>
      </c>
      <c r="Q204" s="54"/>
      <c r="R204" s="51"/>
      <c r="S204" s="50" t="s">
        <v>81</v>
      </c>
      <c r="T204" s="50" t="s">
        <v>63</v>
      </c>
      <c r="U204" s="52">
        <v>50544</v>
      </c>
      <c r="V204" s="52">
        <f t="shared" si="132"/>
        <v>20218</v>
      </c>
      <c r="W204" s="52">
        <v>9282</v>
      </c>
      <c r="X204" s="52">
        <f t="shared" si="133"/>
        <v>3713</v>
      </c>
      <c r="Y204" s="52">
        <v>0</v>
      </c>
      <c r="Z204" s="52">
        <f t="shared" si="134"/>
        <v>0</v>
      </c>
      <c r="AA204" s="52">
        <v>0</v>
      </c>
      <c r="AB204" s="52">
        <f t="shared" si="135"/>
        <v>0</v>
      </c>
      <c r="AC204" s="52">
        <v>0</v>
      </c>
      <c r="AD204" s="52">
        <f t="shared" si="136"/>
        <v>0</v>
      </c>
      <c r="AE204" s="52">
        <v>0</v>
      </c>
      <c r="AF204" s="52">
        <f t="shared" si="137"/>
        <v>0</v>
      </c>
      <c r="AG204" s="52">
        <v>0</v>
      </c>
      <c r="AH204" s="52">
        <f t="shared" si="138"/>
        <v>0</v>
      </c>
      <c r="AI204" s="52">
        <v>0</v>
      </c>
      <c r="AJ204" s="52">
        <f t="shared" si="139"/>
        <v>0</v>
      </c>
      <c r="AK204" s="52">
        <v>0</v>
      </c>
      <c r="AL204" s="52">
        <f t="shared" si="140"/>
        <v>0</v>
      </c>
      <c r="AM204" s="52">
        <v>0</v>
      </c>
      <c r="AN204" s="52">
        <f t="shared" si="141"/>
        <v>0</v>
      </c>
      <c r="AO204" s="52">
        <v>0</v>
      </c>
      <c r="AP204" s="52">
        <f t="shared" si="142"/>
        <v>0</v>
      </c>
      <c r="AQ204" s="52">
        <v>0</v>
      </c>
      <c r="AR204" s="52">
        <f t="shared" si="143"/>
        <v>0</v>
      </c>
      <c r="AS204" s="52">
        <v>0</v>
      </c>
      <c r="AT204" s="52">
        <f t="shared" si="144"/>
        <v>0</v>
      </c>
      <c r="AU204" s="52">
        <v>0</v>
      </c>
      <c r="AV204" s="52">
        <f t="shared" si="145"/>
        <v>0</v>
      </c>
      <c r="AW204" s="52">
        <v>0</v>
      </c>
      <c r="AX204" s="52">
        <f t="shared" si="146"/>
        <v>0</v>
      </c>
      <c r="AY204" s="52">
        <v>0</v>
      </c>
      <c r="AZ204" s="52">
        <f t="shared" si="147"/>
        <v>0</v>
      </c>
      <c r="BA204" s="52">
        <v>0</v>
      </c>
      <c r="BB204" s="52">
        <f t="shared" si="148"/>
        <v>0</v>
      </c>
      <c r="BC204" s="52">
        <v>0</v>
      </c>
      <c r="BD204" s="52">
        <f t="shared" si="149"/>
        <v>0</v>
      </c>
      <c r="BE204" s="52">
        <v>0</v>
      </c>
      <c r="BF204" s="52">
        <f t="shared" si="150"/>
        <v>0</v>
      </c>
      <c r="BG204" s="52">
        <v>0</v>
      </c>
      <c r="BH204" s="52">
        <f t="shared" si="151"/>
        <v>0</v>
      </c>
      <c r="BI204" s="52">
        <v>12</v>
      </c>
      <c r="BJ204" s="52">
        <f t="shared" si="152"/>
        <v>5</v>
      </c>
      <c r="BK204" s="52">
        <v>0</v>
      </c>
      <c r="BL204" s="52">
        <f t="shared" si="153"/>
        <v>0</v>
      </c>
      <c r="BM204" s="49">
        <v>0</v>
      </c>
      <c r="BN204" s="52">
        <f t="shared" si="154"/>
        <v>0</v>
      </c>
      <c r="BO204" s="52">
        <v>0</v>
      </c>
      <c r="BP204" s="52">
        <f t="shared" si="155"/>
        <v>0</v>
      </c>
      <c r="BQ204" s="52">
        <v>150</v>
      </c>
      <c r="BR204" s="52">
        <f t="shared" si="156"/>
        <v>60</v>
      </c>
      <c r="BS204" s="52">
        <v>0</v>
      </c>
      <c r="BT204" s="52">
        <f t="shared" si="157"/>
        <v>0</v>
      </c>
      <c r="BU204" s="52">
        <v>0</v>
      </c>
      <c r="BV204" s="52">
        <f t="shared" si="158"/>
        <v>0</v>
      </c>
      <c r="BW204" s="52">
        <v>0</v>
      </c>
      <c r="BX204" s="52">
        <f t="shared" si="159"/>
        <v>0</v>
      </c>
      <c r="BY204" s="52">
        <v>0</v>
      </c>
      <c r="BZ204" s="52">
        <f t="shared" si="160"/>
        <v>0</v>
      </c>
      <c r="CA204" s="52">
        <v>0</v>
      </c>
      <c r="CB204" s="52">
        <f t="shared" si="161"/>
        <v>0</v>
      </c>
      <c r="CC204" s="52">
        <v>20</v>
      </c>
      <c r="CD204" s="52">
        <f t="shared" si="162"/>
        <v>8</v>
      </c>
      <c r="CE204" s="52">
        <v>0</v>
      </c>
      <c r="CF204" s="52">
        <f t="shared" si="163"/>
        <v>0</v>
      </c>
      <c r="CG204" s="52">
        <v>0</v>
      </c>
      <c r="CH204" s="52">
        <f t="shared" si="164"/>
        <v>0</v>
      </c>
      <c r="CI204" s="52">
        <v>0</v>
      </c>
      <c r="CJ204" s="52">
        <f t="shared" si="165"/>
        <v>0</v>
      </c>
      <c r="CK204" s="52">
        <v>0</v>
      </c>
      <c r="CL204" s="52">
        <f t="shared" si="166"/>
        <v>0</v>
      </c>
      <c r="CM204" s="52">
        <v>0</v>
      </c>
      <c r="CN204" s="52">
        <f t="shared" si="167"/>
        <v>0</v>
      </c>
      <c r="CO204" s="52">
        <v>0</v>
      </c>
      <c r="CP204" s="52">
        <f t="shared" si="168"/>
        <v>0</v>
      </c>
      <c r="CQ204" s="52">
        <v>0</v>
      </c>
      <c r="CR204" s="52">
        <f t="shared" si="169"/>
        <v>0</v>
      </c>
    </row>
    <row r="205" spans="1:96" s="53" customFormat="1" ht="51" hidden="1">
      <c r="A205" s="45" t="str">
        <f t="shared" si="128"/>
        <v>0705920080</v>
      </c>
      <c r="B205" s="45" t="str">
        <f t="shared" si="129"/>
        <v>070592008001</v>
      </c>
      <c r="C205" s="46">
        <v>196</v>
      </c>
      <c r="D205" s="46">
        <v>0</v>
      </c>
      <c r="E205" s="47" t="s">
        <v>507</v>
      </c>
      <c r="F205" s="47" t="s">
        <v>541</v>
      </c>
      <c r="G205" s="47" t="s">
        <v>542</v>
      </c>
      <c r="H205" s="47" t="s">
        <v>68</v>
      </c>
      <c r="I205" s="47" t="s">
        <v>68</v>
      </c>
      <c r="J205" s="48" t="s">
        <v>543</v>
      </c>
      <c r="K205" s="47" t="s">
        <v>133</v>
      </c>
      <c r="L205" s="47">
        <v>1</v>
      </c>
      <c r="M205" s="47" t="s">
        <v>133</v>
      </c>
      <c r="N205" s="47"/>
      <c r="O205" s="49">
        <f t="shared" si="130"/>
        <v>3359</v>
      </c>
      <c r="P205" s="49">
        <f t="shared" si="131"/>
        <v>1344</v>
      </c>
      <c r="Q205" s="54"/>
      <c r="R205" s="51"/>
      <c r="S205" s="50" t="s">
        <v>81</v>
      </c>
      <c r="T205" s="50"/>
      <c r="U205" s="52">
        <v>2404</v>
      </c>
      <c r="V205" s="52">
        <f t="shared" si="132"/>
        <v>962</v>
      </c>
      <c r="W205" s="52">
        <v>0</v>
      </c>
      <c r="X205" s="52">
        <f t="shared" si="133"/>
        <v>0</v>
      </c>
      <c r="Y205" s="52">
        <v>0</v>
      </c>
      <c r="Z205" s="52">
        <f t="shared" si="134"/>
        <v>0</v>
      </c>
      <c r="AA205" s="52">
        <v>0</v>
      </c>
      <c r="AB205" s="52">
        <f t="shared" si="135"/>
        <v>0</v>
      </c>
      <c r="AC205" s="52">
        <v>0</v>
      </c>
      <c r="AD205" s="52">
        <f t="shared" si="136"/>
        <v>0</v>
      </c>
      <c r="AE205" s="52">
        <v>0</v>
      </c>
      <c r="AF205" s="52">
        <f t="shared" si="137"/>
        <v>0</v>
      </c>
      <c r="AG205" s="52">
        <v>0</v>
      </c>
      <c r="AH205" s="52">
        <f t="shared" si="138"/>
        <v>0</v>
      </c>
      <c r="AI205" s="52">
        <v>0</v>
      </c>
      <c r="AJ205" s="52">
        <f t="shared" si="139"/>
        <v>0</v>
      </c>
      <c r="AK205" s="52">
        <v>0</v>
      </c>
      <c r="AL205" s="52">
        <f t="shared" si="140"/>
        <v>0</v>
      </c>
      <c r="AM205" s="52">
        <v>0</v>
      </c>
      <c r="AN205" s="52">
        <f t="shared" si="141"/>
        <v>0</v>
      </c>
      <c r="AO205" s="52">
        <v>0</v>
      </c>
      <c r="AP205" s="52">
        <f t="shared" si="142"/>
        <v>0</v>
      </c>
      <c r="AQ205" s="52">
        <v>0</v>
      </c>
      <c r="AR205" s="52">
        <f t="shared" si="143"/>
        <v>0</v>
      </c>
      <c r="AS205" s="52">
        <v>0</v>
      </c>
      <c r="AT205" s="52">
        <f t="shared" si="144"/>
        <v>0</v>
      </c>
      <c r="AU205" s="52">
        <v>0</v>
      </c>
      <c r="AV205" s="52">
        <f t="shared" si="145"/>
        <v>0</v>
      </c>
      <c r="AW205" s="52">
        <v>0</v>
      </c>
      <c r="AX205" s="52">
        <f t="shared" si="146"/>
        <v>0</v>
      </c>
      <c r="AY205" s="52">
        <v>0</v>
      </c>
      <c r="AZ205" s="52">
        <f t="shared" si="147"/>
        <v>0</v>
      </c>
      <c r="BA205" s="52">
        <v>0</v>
      </c>
      <c r="BB205" s="52">
        <f t="shared" si="148"/>
        <v>0</v>
      </c>
      <c r="BC205" s="52">
        <v>0</v>
      </c>
      <c r="BD205" s="52">
        <f t="shared" si="149"/>
        <v>0</v>
      </c>
      <c r="BE205" s="52">
        <v>0</v>
      </c>
      <c r="BF205" s="52">
        <f t="shared" si="150"/>
        <v>0</v>
      </c>
      <c r="BG205" s="52">
        <v>0</v>
      </c>
      <c r="BH205" s="52">
        <f t="shared" si="151"/>
        <v>0</v>
      </c>
      <c r="BI205" s="52">
        <v>0</v>
      </c>
      <c r="BJ205" s="52">
        <f t="shared" si="152"/>
        <v>0</v>
      </c>
      <c r="BK205" s="52">
        <v>0</v>
      </c>
      <c r="BL205" s="52">
        <f t="shared" si="153"/>
        <v>0</v>
      </c>
      <c r="BM205" s="49">
        <v>0</v>
      </c>
      <c r="BN205" s="52">
        <f t="shared" si="154"/>
        <v>0</v>
      </c>
      <c r="BO205" s="52">
        <v>0</v>
      </c>
      <c r="BP205" s="52">
        <f t="shared" si="155"/>
        <v>0</v>
      </c>
      <c r="BQ205" s="52">
        <v>725</v>
      </c>
      <c r="BR205" s="52">
        <f t="shared" si="156"/>
        <v>290</v>
      </c>
      <c r="BS205" s="52">
        <v>200</v>
      </c>
      <c r="BT205" s="52">
        <f t="shared" si="157"/>
        <v>80</v>
      </c>
      <c r="BU205" s="52">
        <v>0</v>
      </c>
      <c r="BV205" s="52">
        <f t="shared" si="158"/>
        <v>0</v>
      </c>
      <c r="BW205" s="52">
        <v>0</v>
      </c>
      <c r="BX205" s="52">
        <f t="shared" si="159"/>
        <v>0</v>
      </c>
      <c r="BY205" s="52">
        <v>0</v>
      </c>
      <c r="BZ205" s="52">
        <f t="shared" si="160"/>
        <v>0</v>
      </c>
      <c r="CA205" s="52">
        <v>0</v>
      </c>
      <c r="CB205" s="52">
        <f t="shared" si="161"/>
        <v>0</v>
      </c>
      <c r="CC205" s="52">
        <v>0</v>
      </c>
      <c r="CD205" s="52">
        <f t="shared" si="162"/>
        <v>0</v>
      </c>
      <c r="CE205" s="52">
        <v>0</v>
      </c>
      <c r="CF205" s="52">
        <f t="shared" si="163"/>
        <v>0</v>
      </c>
      <c r="CG205" s="52">
        <v>0</v>
      </c>
      <c r="CH205" s="52">
        <f t="shared" si="164"/>
        <v>0</v>
      </c>
      <c r="CI205" s="52">
        <v>0</v>
      </c>
      <c r="CJ205" s="52">
        <f t="shared" si="165"/>
        <v>0</v>
      </c>
      <c r="CK205" s="52">
        <v>0</v>
      </c>
      <c r="CL205" s="52">
        <f t="shared" si="166"/>
        <v>0</v>
      </c>
      <c r="CM205" s="52">
        <v>30</v>
      </c>
      <c r="CN205" s="52">
        <f t="shared" si="167"/>
        <v>12</v>
      </c>
      <c r="CO205" s="52">
        <v>0</v>
      </c>
      <c r="CP205" s="52">
        <f t="shared" si="168"/>
        <v>0</v>
      </c>
      <c r="CQ205" s="52">
        <v>0</v>
      </c>
      <c r="CR205" s="52">
        <f t="shared" si="169"/>
        <v>0</v>
      </c>
    </row>
    <row r="206" spans="1:96" s="53" customFormat="1" ht="25.5" hidden="1">
      <c r="A206" s="45" t="str">
        <f t="shared" si="128"/>
        <v>0705920098</v>
      </c>
      <c r="B206" s="45" t="str">
        <f t="shared" si="129"/>
        <v>070592009800</v>
      </c>
      <c r="C206" s="46">
        <v>197</v>
      </c>
      <c r="D206" s="46">
        <v>0</v>
      </c>
      <c r="E206" s="47" t="s">
        <v>507</v>
      </c>
      <c r="F206" s="47" t="s">
        <v>541</v>
      </c>
      <c r="G206" s="47" t="s">
        <v>544</v>
      </c>
      <c r="H206" s="47" t="s">
        <v>74</v>
      </c>
      <c r="I206" s="47" t="s">
        <v>68</v>
      </c>
      <c r="J206" s="48" t="s">
        <v>545</v>
      </c>
      <c r="K206" s="47" t="s">
        <v>133</v>
      </c>
      <c r="L206" s="47">
        <v>1</v>
      </c>
      <c r="M206" s="47" t="s">
        <v>133</v>
      </c>
      <c r="N206" s="47"/>
      <c r="O206" s="49">
        <f t="shared" si="130"/>
        <v>33323</v>
      </c>
      <c r="P206" s="49">
        <f t="shared" si="131"/>
        <v>13330</v>
      </c>
      <c r="Q206" s="54"/>
      <c r="R206" s="51"/>
      <c r="S206" s="50" t="s">
        <v>81</v>
      </c>
      <c r="T206" s="50"/>
      <c r="U206" s="52">
        <v>33273</v>
      </c>
      <c r="V206" s="52">
        <f t="shared" si="132"/>
        <v>13310</v>
      </c>
      <c r="W206" s="52">
        <v>0</v>
      </c>
      <c r="X206" s="52">
        <f t="shared" si="133"/>
        <v>0</v>
      </c>
      <c r="Y206" s="52">
        <v>0</v>
      </c>
      <c r="Z206" s="52">
        <f t="shared" si="134"/>
        <v>0</v>
      </c>
      <c r="AA206" s="52">
        <v>0</v>
      </c>
      <c r="AB206" s="52">
        <f t="shared" si="135"/>
        <v>0</v>
      </c>
      <c r="AC206" s="52">
        <v>0</v>
      </c>
      <c r="AD206" s="52">
        <f t="shared" si="136"/>
        <v>0</v>
      </c>
      <c r="AE206" s="52">
        <v>0</v>
      </c>
      <c r="AF206" s="52">
        <f t="shared" si="137"/>
        <v>0</v>
      </c>
      <c r="AG206" s="52">
        <v>0</v>
      </c>
      <c r="AH206" s="52">
        <f t="shared" si="138"/>
        <v>0</v>
      </c>
      <c r="AI206" s="52">
        <v>0</v>
      </c>
      <c r="AJ206" s="52">
        <f t="shared" si="139"/>
        <v>0</v>
      </c>
      <c r="AK206" s="52">
        <v>0</v>
      </c>
      <c r="AL206" s="52">
        <f t="shared" si="140"/>
        <v>0</v>
      </c>
      <c r="AM206" s="52">
        <v>0</v>
      </c>
      <c r="AN206" s="52">
        <f t="shared" si="141"/>
        <v>0</v>
      </c>
      <c r="AO206" s="52">
        <v>0</v>
      </c>
      <c r="AP206" s="52">
        <f t="shared" si="142"/>
        <v>0</v>
      </c>
      <c r="AQ206" s="52">
        <v>0</v>
      </c>
      <c r="AR206" s="52">
        <f t="shared" si="143"/>
        <v>0</v>
      </c>
      <c r="AS206" s="52">
        <v>0</v>
      </c>
      <c r="AT206" s="52">
        <f t="shared" si="144"/>
        <v>0</v>
      </c>
      <c r="AU206" s="52">
        <v>0</v>
      </c>
      <c r="AV206" s="52">
        <f t="shared" si="145"/>
        <v>0</v>
      </c>
      <c r="AW206" s="52">
        <v>0</v>
      </c>
      <c r="AX206" s="52">
        <f t="shared" si="146"/>
        <v>0</v>
      </c>
      <c r="AY206" s="52">
        <v>0</v>
      </c>
      <c r="AZ206" s="52">
        <f t="shared" si="147"/>
        <v>0</v>
      </c>
      <c r="BA206" s="52">
        <v>0</v>
      </c>
      <c r="BB206" s="52">
        <f t="shared" si="148"/>
        <v>0</v>
      </c>
      <c r="BC206" s="52">
        <v>0</v>
      </c>
      <c r="BD206" s="52">
        <f t="shared" si="149"/>
        <v>0</v>
      </c>
      <c r="BE206" s="52">
        <v>0</v>
      </c>
      <c r="BF206" s="52">
        <f t="shared" si="150"/>
        <v>0</v>
      </c>
      <c r="BG206" s="52">
        <v>0</v>
      </c>
      <c r="BH206" s="52">
        <f t="shared" si="151"/>
        <v>0</v>
      </c>
      <c r="BI206" s="52">
        <v>0</v>
      </c>
      <c r="BJ206" s="52">
        <f t="shared" si="152"/>
        <v>0</v>
      </c>
      <c r="BK206" s="52">
        <v>0</v>
      </c>
      <c r="BL206" s="52">
        <f t="shared" si="153"/>
        <v>0</v>
      </c>
      <c r="BM206" s="49">
        <v>50</v>
      </c>
      <c r="BN206" s="52">
        <f t="shared" si="154"/>
        <v>20</v>
      </c>
      <c r="BO206" s="52">
        <v>0</v>
      </c>
      <c r="BP206" s="52">
        <f t="shared" si="155"/>
        <v>0</v>
      </c>
      <c r="BQ206" s="52">
        <v>0</v>
      </c>
      <c r="BR206" s="52">
        <f t="shared" si="156"/>
        <v>0</v>
      </c>
      <c r="BS206" s="52">
        <v>0</v>
      </c>
      <c r="BT206" s="52">
        <f t="shared" si="157"/>
        <v>0</v>
      </c>
      <c r="BU206" s="52">
        <v>0</v>
      </c>
      <c r="BV206" s="52">
        <f t="shared" si="158"/>
        <v>0</v>
      </c>
      <c r="BW206" s="52">
        <v>0</v>
      </c>
      <c r="BX206" s="52">
        <f t="shared" si="159"/>
        <v>0</v>
      </c>
      <c r="BY206" s="52">
        <v>0</v>
      </c>
      <c r="BZ206" s="52">
        <f t="shared" si="160"/>
        <v>0</v>
      </c>
      <c r="CA206" s="52">
        <v>0</v>
      </c>
      <c r="CB206" s="52">
        <f t="shared" si="161"/>
        <v>0</v>
      </c>
      <c r="CC206" s="52">
        <v>0</v>
      </c>
      <c r="CD206" s="52">
        <f t="shared" si="162"/>
        <v>0</v>
      </c>
      <c r="CE206" s="52">
        <v>0</v>
      </c>
      <c r="CF206" s="52">
        <f t="shared" si="163"/>
        <v>0</v>
      </c>
      <c r="CG206" s="52">
        <v>0</v>
      </c>
      <c r="CH206" s="52">
        <f t="shared" si="164"/>
        <v>0</v>
      </c>
      <c r="CI206" s="52">
        <v>0</v>
      </c>
      <c r="CJ206" s="52">
        <f t="shared" si="165"/>
        <v>0</v>
      </c>
      <c r="CK206" s="52">
        <v>0</v>
      </c>
      <c r="CL206" s="52">
        <f t="shared" si="166"/>
        <v>0</v>
      </c>
      <c r="CM206" s="52">
        <v>0</v>
      </c>
      <c r="CN206" s="52">
        <f t="shared" si="167"/>
        <v>0</v>
      </c>
      <c r="CO206" s="52">
        <v>0</v>
      </c>
      <c r="CP206" s="52">
        <f t="shared" si="168"/>
        <v>0</v>
      </c>
      <c r="CQ206" s="52">
        <v>0</v>
      </c>
      <c r="CR206" s="52">
        <f t="shared" si="169"/>
        <v>0</v>
      </c>
    </row>
    <row r="207" spans="1:96" s="53" customFormat="1" hidden="1">
      <c r="A207" s="45" t="str">
        <f t="shared" si="128"/>
        <v>0800040040</v>
      </c>
      <c r="B207" s="45" t="str">
        <f t="shared" si="129"/>
        <v>080004004000</v>
      </c>
      <c r="C207" s="46">
        <v>198</v>
      </c>
      <c r="D207" s="46">
        <v>25400004</v>
      </c>
      <c r="E207" s="47" t="s">
        <v>546</v>
      </c>
      <c r="F207" s="47" t="s">
        <v>547</v>
      </c>
      <c r="G207" s="47" t="s">
        <v>393</v>
      </c>
      <c r="H207" s="47" t="s">
        <v>74</v>
      </c>
      <c r="I207" s="47" t="s">
        <v>68</v>
      </c>
      <c r="J207" s="48" t="s">
        <v>548</v>
      </c>
      <c r="K207" s="47" t="s">
        <v>133</v>
      </c>
      <c r="L207" s="47">
        <v>80</v>
      </c>
      <c r="M207" s="47" t="s">
        <v>76</v>
      </c>
      <c r="N207" s="47"/>
      <c r="O207" s="49">
        <f t="shared" si="130"/>
        <v>379</v>
      </c>
      <c r="P207" s="49">
        <f t="shared" si="131"/>
        <v>154</v>
      </c>
      <c r="Q207" s="54"/>
      <c r="R207" s="51"/>
      <c r="S207" s="50" t="s">
        <v>72</v>
      </c>
      <c r="T207" s="50"/>
      <c r="U207" s="52">
        <v>64</v>
      </c>
      <c r="V207" s="52">
        <f t="shared" si="132"/>
        <v>26</v>
      </c>
      <c r="W207" s="52">
        <v>0</v>
      </c>
      <c r="X207" s="52">
        <f t="shared" si="133"/>
        <v>0</v>
      </c>
      <c r="Y207" s="52">
        <v>0</v>
      </c>
      <c r="Z207" s="52">
        <f t="shared" si="134"/>
        <v>0</v>
      </c>
      <c r="AA207" s="52">
        <v>13</v>
      </c>
      <c r="AB207" s="52">
        <f t="shared" si="135"/>
        <v>6</v>
      </c>
      <c r="AC207" s="52">
        <v>0</v>
      </c>
      <c r="AD207" s="52">
        <f t="shared" si="136"/>
        <v>0</v>
      </c>
      <c r="AE207" s="52">
        <v>0</v>
      </c>
      <c r="AF207" s="52">
        <f t="shared" si="137"/>
        <v>0</v>
      </c>
      <c r="AG207" s="52">
        <v>0</v>
      </c>
      <c r="AH207" s="52">
        <f t="shared" si="138"/>
        <v>0</v>
      </c>
      <c r="AI207" s="52">
        <v>0</v>
      </c>
      <c r="AJ207" s="52">
        <f t="shared" si="139"/>
        <v>0</v>
      </c>
      <c r="AK207" s="52">
        <v>0</v>
      </c>
      <c r="AL207" s="52">
        <f t="shared" si="140"/>
        <v>0</v>
      </c>
      <c r="AM207" s="52">
        <v>0</v>
      </c>
      <c r="AN207" s="52">
        <f t="shared" si="141"/>
        <v>0</v>
      </c>
      <c r="AO207" s="52">
        <v>0</v>
      </c>
      <c r="AP207" s="52">
        <f t="shared" si="142"/>
        <v>0</v>
      </c>
      <c r="AQ207" s="52">
        <v>0</v>
      </c>
      <c r="AR207" s="52">
        <f t="shared" si="143"/>
        <v>0</v>
      </c>
      <c r="AS207" s="52">
        <v>0</v>
      </c>
      <c r="AT207" s="52">
        <f t="shared" si="144"/>
        <v>0</v>
      </c>
      <c r="AU207" s="52">
        <v>0</v>
      </c>
      <c r="AV207" s="52">
        <f t="shared" si="145"/>
        <v>0</v>
      </c>
      <c r="AW207" s="52">
        <v>0</v>
      </c>
      <c r="AX207" s="52">
        <f t="shared" si="146"/>
        <v>0</v>
      </c>
      <c r="AY207" s="52">
        <v>300</v>
      </c>
      <c r="AZ207" s="52">
        <f t="shared" si="147"/>
        <v>120</v>
      </c>
      <c r="BA207" s="52">
        <v>0</v>
      </c>
      <c r="BB207" s="52">
        <f t="shared" si="148"/>
        <v>0</v>
      </c>
      <c r="BC207" s="52">
        <v>0</v>
      </c>
      <c r="BD207" s="52">
        <f t="shared" si="149"/>
        <v>0</v>
      </c>
      <c r="BE207" s="52">
        <v>0</v>
      </c>
      <c r="BF207" s="52">
        <f t="shared" si="150"/>
        <v>0</v>
      </c>
      <c r="BG207" s="52">
        <v>0</v>
      </c>
      <c r="BH207" s="52">
        <f t="shared" si="151"/>
        <v>0</v>
      </c>
      <c r="BI207" s="52">
        <v>1</v>
      </c>
      <c r="BJ207" s="52">
        <f t="shared" si="152"/>
        <v>1</v>
      </c>
      <c r="BK207" s="52">
        <v>0</v>
      </c>
      <c r="BL207" s="52">
        <f t="shared" si="153"/>
        <v>0</v>
      </c>
      <c r="BM207" s="49">
        <v>0</v>
      </c>
      <c r="BN207" s="52">
        <f t="shared" si="154"/>
        <v>0</v>
      </c>
      <c r="BO207" s="52">
        <v>0</v>
      </c>
      <c r="BP207" s="52">
        <f t="shared" si="155"/>
        <v>0</v>
      </c>
      <c r="BQ207" s="52">
        <v>0</v>
      </c>
      <c r="BR207" s="52">
        <f t="shared" si="156"/>
        <v>0</v>
      </c>
      <c r="BS207" s="52">
        <v>0</v>
      </c>
      <c r="BT207" s="52">
        <f t="shared" si="157"/>
        <v>0</v>
      </c>
      <c r="BU207" s="52">
        <v>0</v>
      </c>
      <c r="BV207" s="52">
        <f t="shared" si="158"/>
        <v>0</v>
      </c>
      <c r="BW207" s="52">
        <v>0</v>
      </c>
      <c r="BX207" s="52">
        <f t="shared" si="159"/>
        <v>0</v>
      </c>
      <c r="BY207" s="52">
        <v>0</v>
      </c>
      <c r="BZ207" s="52">
        <f t="shared" si="160"/>
        <v>0</v>
      </c>
      <c r="CA207" s="52">
        <v>0</v>
      </c>
      <c r="CB207" s="52">
        <f t="shared" si="161"/>
        <v>0</v>
      </c>
      <c r="CC207" s="52">
        <v>1</v>
      </c>
      <c r="CD207" s="52">
        <f t="shared" si="162"/>
        <v>1</v>
      </c>
      <c r="CE207" s="52">
        <v>0</v>
      </c>
      <c r="CF207" s="52">
        <f t="shared" si="163"/>
        <v>0</v>
      </c>
      <c r="CG207" s="52">
        <v>0</v>
      </c>
      <c r="CH207" s="52">
        <f t="shared" si="164"/>
        <v>0</v>
      </c>
      <c r="CI207" s="52">
        <v>0</v>
      </c>
      <c r="CJ207" s="52">
        <f t="shared" si="165"/>
        <v>0</v>
      </c>
      <c r="CK207" s="52">
        <v>0</v>
      </c>
      <c r="CL207" s="52">
        <f t="shared" si="166"/>
        <v>0</v>
      </c>
      <c r="CM207" s="52">
        <v>0</v>
      </c>
      <c r="CN207" s="52">
        <f t="shared" si="167"/>
        <v>0</v>
      </c>
      <c r="CO207" s="52">
        <v>0</v>
      </c>
      <c r="CP207" s="52">
        <f t="shared" si="168"/>
        <v>0</v>
      </c>
      <c r="CQ207" s="52">
        <v>0</v>
      </c>
      <c r="CR207" s="52">
        <f t="shared" si="169"/>
        <v>0</v>
      </c>
    </row>
    <row r="208" spans="1:96" s="53" customFormat="1" ht="38.25" hidden="1">
      <c r="A208" s="45" t="str">
        <f t="shared" si="128"/>
        <v>0800250052</v>
      </c>
      <c r="B208" s="45" t="str">
        <f t="shared" si="129"/>
        <v>080025005200</v>
      </c>
      <c r="C208" s="46">
        <v>199</v>
      </c>
      <c r="D208" s="46">
        <v>25400017</v>
      </c>
      <c r="E208" s="47" t="s">
        <v>546</v>
      </c>
      <c r="F208" s="47" t="s">
        <v>549</v>
      </c>
      <c r="G208" s="47" t="s">
        <v>332</v>
      </c>
      <c r="H208" s="47" t="s">
        <v>74</v>
      </c>
      <c r="I208" s="47" t="s">
        <v>95</v>
      </c>
      <c r="J208" s="48" t="s">
        <v>550</v>
      </c>
      <c r="K208" s="47" t="s">
        <v>116</v>
      </c>
      <c r="L208" s="47">
        <v>100</v>
      </c>
      <c r="M208" s="47" t="s">
        <v>80</v>
      </c>
      <c r="N208" s="47"/>
      <c r="O208" s="49">
        <f t="shared" si="130"/>
        <v>304952</v>
      </c>
      <c r="P208" s="49">
        <f t="shared" si="131"/>
        <v>121982</v>
      </c>
      <c r="Q208" s="54"/>
      <c r="R208" s="51" t="s">
        <v>93</v>
      </c>
      <c r="S208" s="50" t="s">
        <v>81</v>
      </c>
      <c r="T208" s="50"/>
      <c r="U208" s="52">
        <v>304710</v>
      </c>
      <c r="V208" s="52">
        <f t="shared" si="132"/>
        <v>121884</v>
      </c>
      <c r="W208" s="52">
        <v>0</v>
      </c>
      <c r="X208" s="52">
        <f t="shared" si="133"/>
        <v>0</v>
      </c>
      <c r="Y208" s="52">
        <v>186</v>
      </c>
      <c r="Z208" s="52">
        <f t="shared" si="134"/>
        <v>75</v>
      </c>
      <c r="AA208" s="52">
        <v>0</v>
      </c>
      <c r="AB208" s="52">
        <f t="shared" si="135"/>
        <v>0</v>
      </c>
      <c r="AC208" s="52">
        <v>0</v>
      </c>
      <c r="AD208" s="52">
        <f t="shared" si="136"/>
        <v>0</v>
      </c>
      <c r="AE208" s="52">
        <v>0</v>
      </c>
      <c r="AF208" s="52">
        <f t="shared" si="137"/>
        <v>0</v>
      </c>
      <c r="AG208" s="52">
        <v>0</v>
      </c>
      <c r="AH208" s="52">
        <f t="shared" si="138"/>
        <v>0</v>
      </c>
      <c r="AI208" s="52">
        <v>0</v>
      </c>
      <c r="AJ208" s="52">
        <f t="shared" si="139"/>
        <v>0</v>
      </c>
      <c r="AK208" s="52">
        <v>0</v>
      </c>
      <c r="AL208" s="52">
        <f t="shared" si="140"/>
        <v>0</v>
      </c>
      <c r="AM208" s="52">
        <v>0</v>
      </c>
      <c r="AN208" s="52">
        <f t="shared" si="141"/>
        <v>0</v>
      </c>
      <c r="AO208" s="52">
        <v>0</v>
      </c>
      <c r="AP208" s="52">
        <f t="shared" si="142"/>
        <v>0</v>
      </c>
      <c r="AQ208" s="52">
        <v>0</v>
      </c>
      <c r="AR208" s="52">
        <f t="shared" si="143"/>
        <v>0</v>
      </c>
      <c r="AS208" s="52">
        <v>0</v>
      </c>
      <c r="AT208" s="52">
        <f t="shared" si="144"/>
        <v>0</v>
      </c>
      <c r="AU208" s="52">
        <v>0</v>
      </c>
      <c r="AV208" s="52">
        <f t="shared" si="145"/>
        <v>0</v>
      </c>
      <c r="AW208" s="52">
        <v>0</v>
      </c>
      <c r="AX208" s="52">
        <f t="shared" si="146"/>
        <v>0</v>
      </c>
      <c r="AY208" s="52">
        <v>0</v>
      </c>
      <c r="AZ208" s="52">
        <f t="shared" si="147"/>
        <v>0</v>
      </c>
      <c r="BA208" s="52">
        <v>0</v>
      </c>
      <c r="BB208" s="52">
        <f t="shared" si="148"/>
        <v>0</v>
      </c>
      <c r="BC208" s="52">
        <v>0</v>
      </c>
      <c r="BD208" s="52">
        <f t="shared" si="149"/>
        <v>0</v>
      </c>
      <c r="BE208" s="52">
        <v>0</v>
      </c>
      <c r="BF208" s="52">
        <f t="shared" si="150"/>
        <v>0</v>
      </c>
      <c r="BG208" s="52">
        <v>0</v>
      </c>
      <c r="BH208" s="52">
        <f t="shared" si="151"/>
        <v>0</v>
      </c>
      <c r="BI208" s="52">
        <v>0</v>
      </c>
      <c r="BJ208" s="52">
        <f t="shared" si="152"/>
        <v>0</v>
      </c>
      <c r="BK208" s="52">
        <v>0</v>
      </c>
      <c r="BL208" s="52">
        <f t="shared" si="153"/>
        <v>0</v>
      </c>
      <c r="BM208" s="49">
        <v>0</v>
      </c>
      <c r="BN208" s="52">
        <f t="shared" si="154"/>
        <v>0</v>
      </c>
      <c r="BO208" s="52">
        <v>0</v>
      </c>
      <c r="BP208" s="52">
        <f t="shared" si="155"/>
        <v>0</v>
      </c>
      <c r="BQ208" s="52">
        <v>0</v>
      </c>
      <c r="BR208" s="52">
        <f t="shared" si="156"/>
        <v>0</v>
      </c>
      <c r="BS208" s="52">
        <v>0</v>
      </c>
      <c r="BT208" s="52">
        <f t="shared" si="157"/>
        <v>0</v>
      </c>
      <c r="BU208" s="52">
        <v>0</v>
      </c>
      <c r="BV208" s="52">
        <f t="shared" si="158"/>
        <v>0</v>
      </c>
      <c r="BW208" s="52">
        <v>0</v>
      </c>
      <c r="BX208" s="52">
        <f t="shared" si="159"/>
        <v>0</v>
      </c>
      <c r="BY208" s="52">
        <v>0</v>
      </c>
      <c r="BZ208" s="52">
        <f t="shared" si="160"/>
        <v>0</v>
      </c>
      <c r="CA208" s="52">
        <v>56</v>
      </c>
      <c r="CB208" s="52">
        <f t="shared" si="161"/>
        <v>23</v>
      </c>
      <c r="CC208" s="52">
        <v>0</v>
      </c>
      <c r="CD208" s="52">
        <f t="shared" si="162"/>
        <v>0</v>
      </c>
      <c r="CE208" s="52">
        <v>0</v>
      </c>
      <c r="CF208" s="52">
        <f t="shared" si="163"/>
        <v>0</v>
      </c>
      <c r="CG208" s="52">
        <v>0</v>
      </c>
      <c r="CH208" s="52">
        <f t="shared" si="164"/>
        <v>0</v>
      </c>
      <c r="CI208" s="52">
        <v>0</v>
      </c>
      <c r="CJ208" s="52">
        <f t="shared" si="165"/>
        <v>0</v>
      </c>
      <c r="CK208" s="52">
        <v>0</v>
      </c>
      <c r="CL208" s="52">
        <f t="shared" si="166"/>
        <v>0</v>
      </c>
      <c r="CM208" s="52">
        <v>0</v>
      </c>
      <c r="CN208" s="52">
        <f t="shared" si="167"/>
        <v>0</v>
      </c>
      <c r="CO208" s="52">
        <v>0</v>
      </c>
      <c r="CP208" s="52">
        <f t="shared" si="168"/>
        <v>0</v>
      </c>
      <c r="CQ208" s="52">
        <v>0</v>
      </c>
      <c r="CR208" s="52">
        <f t="shared" si="169"/>
        <v>0</v>
      </c>
    </row>
    <row r="209" spans="1:96" s="53" customFormat="1" ht="38.25" hidden="1">
      <c r="A209" s="45" t="str">
        <f t="shared" si="128"/>
        <v>0800250128</v>
      </c>
      <c r="B209" s="45" t="str">
        <f t="shared" si="129"/>
        <v>080025012800</v>
      </c>
      <c r="C209" s="46">
        <v>200</v>
      </c>
      <c r="D209" s="46">
        <v>25400017</v>
      </c>
      <c r="E209" s="47" t="s">
        <v>546</v>
      </c>
      <c r="F209" s="47" t="s">
        <v>549</v>
      </c>
      <c r="G209" s="47" t="s">
        <v>551</v>
      </c>
      <c r="H209" s="47" t="s">
        <v>74</v>
      </c>
      <c r="I209" s="47" t="s">
        <v>68</v>
      </c>
      <c r="J209" s="48" t="s">
        <v>552</v>
      </c>
      <c r="K209" s="47" t="s">
        <v>116</v>
      </c>
      <c r="L209" s="47">
        <v>100</v>
      </c>
      <c r="M209" s="47" t="s">
        <v>80</v>
      </c>
      <c r="N209" s="47"/>
      <c r="O209" s="49">
        <f t="shared" si="130"/>
        <v>4804</v>
      </c>
      <c r="P209" s="49">
        <f t="shared" si="131"/>
        <v>1922</v>
      </c>
      <c r="Q209" s="54"/>
      <c r="R209" s="51"/>
      <c r="S209" s="50" t="s">
        <v>81</v>
      </c>
      <c r="T209" s="50"/>
      <c r="U209" s="52">
        <v>3900</v>
      </c>
      <c r="V209" s="52">
        <f t="shared" si="132"/>
        <v>1560</v>
      </c>
      <c r="W209" s="52">
        <v>0</v>
      </c>
      <c r="X209" s="52">
        <f t="shared" si="133"/>
        <v>0</v>
      </c>
      <c r="Y209" s="52">
        <v>750</v>
      </c>
      <c r="Z209" s="52">
        <f t="shared" si="134"/>
        <v>300</v>
      </c>
      <c r="AA209" s="52">
        <v>0</v>
      </c>
      <c r="AB209" s="52">
        <f t="shared" si="135"/>
        <v>0</v>
      </c>
      <c r="AC209" s="52">
        <v>0</v>
      </c>
      <c r="AD209" s="52">
        <f t="shared" si="136"/>
        <v>0</v>
      </c>
      <c r="AE209" s="52">
        <v>0</v>
      </c>
      <c r="AF209" s="52">
        <f t="shared" si="137"/>
        <v>0</v>
      </c>
      <c r="AG209" s="52">
        <v>0</v>
      </c>
      <c r="AH209" s="52">
        <f t="shared" si="138"/>
        <v>0</v>
      </c>
      <c r="AI209" s="52">
        <v>0</v>
      </c>
      <c r="AJ209" s="52">
        <f t="shared" si="139"/>
        <v>0</v>
      </c>
      <c r="AK209" s="52">
        <v>0</v>
      </c>
      <c r="AL209" s="52">
        <f t="shared" si="140"/>
        <v>0</v>
      </c>
      <c r="AM209" s="52">
        <v>0</v>
      </c>
      <c r="AN209" s="52">
        <f t="shared" si="141"/>
        <v>0</v>
      </c>
      <c r="AO209" s="52">
        <v>0</v>
      </c>
      <c r="AP209" s="52">
        <f t="shared" si="142"/>
        <v>0</v>
      </c>
      <c r="AQ209" s="52">
        <v>0</v>
      </c>
      <c r="AR209" s="52">
        <f t="shared" si="143"/>
        <v>0</v>
      </c>
      <c r="AS209" s="52">
        <v>0</v>
      </c>
      <c r="AT209" s="52">
        <f t="shared" si="144"/>
        <v>0</v>
      </c>
      <c r="AU209" s="52">
        <v>0</v>
      </c>
      <c r="AV209" s="52">
        <f t="shared" si="145"/>
        <v>0</v>
      </c>
      <c r="AW209" s="52">
        <v>0</v>
      </c>
      <c r="AX209" s="52">
        <f t="shared" si="146"/>
        <v>0</v>
      </c>
      <c r="AY209" s="52">
        <v>0</v>
      </c>
      <c r="AZ209" s="52">
        <f t="shared" si="147"/>
        <v>0</v>
      </c>
      <c r="BA209" s="52">
        <v>0</v>
      </c>
      <c r="BB209" s="52">
        <f t="shared" si="148"/>
        <v>0</v>
      </c>
      <c r="BC209" s="52">
        <v>0</v>
      </c>
      <c r="BD209" s="52">
        <f t="shared" si="149"/>
        <v>0</v>
      </c>
      <c r="BE209" s="52">
        <v>0</v>
      </c>
      <c r="BF209" s="52">
        <f t="shared" si="150"/>
        <v>0</v>
      </c>
      <c r="BG209" s="52">
        <v>0</v>
      </c>
      <c r="BH209" s="52">
        <f t="shared" si="151"/>
        <v>0</v>
      </c>
      <c r="BI209" s="52">
        <v>0</v>
      </c>
      <c r="BJ209" s="52">
        <f t="shared" si="152"/>
        <v>0</v>
      </c>
      <c r="BK209" s="52">
        <v>0</v>
      </c>
      <c r="BL209" s="52">
        <f t="shared" si="153"/>
        <v>0</v>
      </c>
      <c r="BM209" s="49">
        <v>0</v>
      </c>
      <c r="BN209" s="52">
        <f t="shared" si="154"/>
        <v>0</v>
      </c>
      <c r="BO209" s="52">
        <v>114</v>
      </c>
      <c r="BP209" s="52">
        <f t="shared" si="155"/>
        <v>46</v>
      </c>
      <c r="BQ209" s="52">
        <v>0</v>
      </c>
      <c r="BR209" s="52">
        <f t="shared" si="156"/>
        <v>0</v>
      </c>
      <c r="BS209" s="52">
        <v>0</v>
      </c>
      <c r="BT209" s="52">
        <f t="shared" si="157"/>
        <v>0</v>
      </c>
      <c r="BU209" s="52">
        <v>0</v>
      </c>
      <c r="BV209" s="52">
        <f t="shared" si="158"/>
        <v>0</v>
      </c>
      <c r="BW209" s="52">
        <v>0</v>
      </c>
      <c r="BX209" s="52">
        <f t="shared" si="159"/>
        <v>0</v>
      </c>
      <c r="BY209" s="52">
        <v>0</v>
      </c>
      <c r="BZ209" s="52">
        <f t="shared" si="160"/>
        <v>0</v>
      </c>
      <c r="CA209" s="52">
        <v>40</v>
      </c>
      <c r="CB209" s="52">
        <f t="shared" si="161"/>
        <v>16</v>
      </c>
      <c r="CC209" s="52">
        <v>0</v>
      </c>
      <c r="CD209" s="52">
        <f t="shared" si="162"/>
        <v>0</v>
      </c>
      <c r="CE209" s="52">
        <v>0</v>
      </c>
      <c r="CF209" s="52">
        <f t="shared" si="163"/>
        <v>0</v>
      </c>
      <c r="CG209" s="52">
        <v>0</v>
      </c>
      <c r="CH209" s="52">
        <f t="shared" si="164"/>
        <v>0</v>
      </c>
      <c r="CI209" s="52">
        <v>0</v>
      </c>
      <c r="CJ209" s="52">
        <f t="shared" si="165"/>
        <v>0</v>
      </c>
      <c r="CK209" s="52">
        <v>0</v>
      </c>
      <c r="CL209" s="52">
        <f t="shared" si="166"/>
        <v>0</v>
      </c>
      <c r="CM209" s="52">
        <v>0</v>
      </c>
      <c r="CN209" s="52">
        <f t="shared" si="167"/>
        <v>0</v>
      </c>
      <c r="CO209" s="52">
        <v>0</v>
      </c>
      <c r="CP209" s="52">
        <f t="shared" si="168"/>
        <v>0</v>
      </c>
      <c r="CQ209" s="52">
        <v>0</v>
      </c>
      <c r="CR209" s="52">
        <f t="shared" si="169"/>
        <v>0</v>
      </c>
    </row>
    <row r="210" spans="1:96" s="53" customFormat="1" hidden="1">
      <c r="A210" s="45" t="str">
        <f t="shared" si="128"/>
        <v>0800250136</v>
      </c>
      <c r="B210" s="45" t="str">
        <f t="shared" si="129"/>
        <v>080025013601</v>
      </c>
      <c r="C210" s="46">
        <v>201</v>
      </c>
      <c r="D210" s="46">
        <v>53100001</v>
      </c>
      <c r="E210" s="47" t="s">
        <v>546</v>
      </c>
      <c r="F210" s="47" t="s">
        <v>549</v>
      </c>
      <c r="G210" s="47" t="s">
        <v>553</v>
      </c>
      <c r="H210" s="47" t="s">
        <v>68</v>
      </c>
      <c r="I210" s="47" t="s">
        <v>68</v>
      </c>
      <c r="J210" s="48" t="s">
        <v>554</v>
      </c>
      <c r="K210" s="47" t="s">
        <v>540</v>
      </c>
      <c r="L210" s="47">
        <v>10</v>
      </c>
      <c r="M210" s="47" t="s">
        <v>80</v>
      </c>
      <c r="N210" s="47"/>
      <c r="O210" s="49">
        <f t="shared" si="130"/>
        <v>4904</v>
      </c>
      <c r="P210" s="49">
        <f t="shared" si="131"/>
        <v>1964</v>
      </c>
      <c r="Q210" s="54"/>
      <c r="R210" s="51"/>
      <c r="S210" s="50" t="s">
        <v>72</v>
      </c>
      <c r="T210" s="50"/>
      <c r="U210" s="52">
        <v>4183</v>
      </c>
      <c r="V210" s="52">
        <f t="shared" si="132"/>
        <v>1674</v>
      </c>
      <c r="W210" s="52">
        <v>0</v>
      </c>
      <c r="X210" s="52">
        <f t="shared" si="133"/>
        <v>0</v>
      </c>
      <c r="Y210" s="52">
        <v>231</v>
      </c>
      <c r="Z210" s="52">
        <f t="shared" si="134"/>
        <v>93</v>
      </c>
      <c r="AA210" s="52">
        <v>0</v>
      </c>
      <c r="AB210" s="52">
        <f t="shared" si="135"/>
        <v>0</v>
      </c>
      <c r="AC210" s="52">
        <v>0</v>
      </c>
      <c r="AD210" s="52">
        <f t="shared" si="136"/>
        <v>0</v>
      </c>
      <c r="AE210" s="52">
        <v>0</v>
      </c>
      <c r="AF210" s="52">
        <f t="shared" si="137"/>
        <v>0</v>
      </c>
      <c r="AG210" s="52">
        <v>0</v>
      </c>
      <c r="AH210" s="52">
        <f t="shared" si="138"/>
        <v>0</v>
      </c>
      <c r="AI210" s="52">
        <v>411</v>
      </c>
      <c r="AJ210" s="52">
        <f t="shared" si="139"/>
        <v>165</v>
      </c>
      <c r="AK210" s="52">
        <v>0</v>
      </c>
      <c r="AL210" s="52">
        <f t="shared" si="140"/>
        <v>0</v>
      </c>
      <c r="AM210" s="52">
        <v>0</v>
      </c>
      <c r="AN210" s="52">
        <f t="shared" si="141"/>
        <v>0</v>
      </c>
      <c r="AO210" s="52">
        <v>0</v>
      </c>
      <c r="AP210" s="52">
        <f t="shared" si="142"/>
        <v>0</v>
      </c>
      <c r="AQ210" s="52">
        <v>0</v>
      </c>
      <c r="AR210" s="52">
        <f t="shared" si="143"/>
        <v>0</v>
      </c>
      <c r="AS210" s="52">
        <v>0</v>
      </c>
      <c r="AT210" s="52">
        <f t="shared" si="144"/>
        <v>0</v>
      </c>
      <c r="AU210" s="52">
        <v>0</v>
      </c>
      <c r="AV210" s="52">
        <f t="shared" si="145"/>
        <v>0</v>
      </c>
      <c r="AW210" s="52">
        <v>59</v>
      </c>
      <c r="AX210" s="52">
        <f t="shared" si="146"/>
        <v>24</v>
      </c>
      <c r="AY210" s="52">
        <v>0</v>
      </c>
      <c r="AZ210" s="52">
        <f t="shared" si="147"/>
        <v>0</v>
      </c>
      <c r="BA210" s="52">
        <v>0</v>
      </c>
      <c r="BB210" s="52">
        <f t="shared" si="148"/>
        <v>0</v>
      </c>
      <c r="BC210" s="52">
        <v>0</v>
      </c>
      <c r="BD210" s="52">
        <f t="shared" si="149"/>
        <v>0</v>
      </c>
      <c r="BE210" s="52">
        <v>0</v>
      </c>
      <c r="BF210" s="52">
        <f t="shared" si="150"/>
        <v>0</v>
      </c>
      <c r="BG210" s="52">
        <v>0</v>
      </c>
      <c r="BH210" s="52">
        <f t="shared" si="151"/>
        <v>0</v>
      </c>
      <c r="BI210" s="52">
        <v>0</v>
      </c>
      <c r="BJ210" s="52">
        <f t="shared" si="152"/>
        <v>0</v>
      </c>
      <c r="BK210" s="52">
        <v>0</v>
      </c>
      <c r="BL210" s="52">
        <f t="shared" si="153"/>
        <v>0</v>
      </c>
      <c r="BM210" s="49">
        <v>0</v>
      </c>
      <c r="BN210" s="52">
        <f t="shared" si="154"/>
        <v>0</v>
      </c>
      <c r="BO210" s="52">
        <v>0</v>
      </c>
      <c r="BP210" s="52">
        <f t="shared" si="155"/>
        <v>0</v>
      </c>
      <c r="BQ210" s="52">
        <v>0</v>
      </c>
      <c r="BR210" s="52">
        <f t="shared" si="156"/>
        <v>0</v>
      </c>
      <c r="BS210" s="52">
        <v>0</v>
      </c>
      <c r="BT210" s="52">
        <f t="shared" si="157"/>
        <v>0</v>
      </c>
      <c r="BU210" s="52">
        <v>0</v>
      </c>
      <c r="BV210" s="52">
        <f t="shared" si="158"/>
        <v>0</v>
      </c>
      <c r="BW210" s="52">
        <v>0</v>
      </c>
      <c r="BX210" s="52">
        <f t="shared" si="159"/>
        <v>0</v>
      </c>
      <c r="BY210" s="52">
        <v>0</v>
      </c>
      <c r="BZ210" s="52">
        <f t="shared" si="160"/>
        <v>0</v>
      </c>
      <c r="CA210" s="52">
        <v>20</v>
      </c>
      <c r="CB210" s="52">
        <f t="shared" si="161"/>
        <v>8</v>
      </c>
      <c r="CC210" s="52">
        <v>0</v>
      </c>
      <c r="CD210" s="52">
        <f t="shared" si="162"/>
        <v>0</v>
      </c>
      <c r="CE210" s="52">
        <v>0</v>
      </c>
      <c r="CF210" s="52">
        <f t="shared" si="163"/>
        <v>0</v>
      </c>
      <c r="CG210" s="52">
        <v>0</v>
      </c>
      <c r="CH210" s="52">
        <f t="shared" si="164"/>
        <v>0</v>
      </c>
      <c r="CI210" s="52">
        <v>0</v>
      </c>
      <c r="CJ210" s="52">
        <f t="shared" si="165"/>
        <v>0</v>
      </c>
      <c r="CK210" s="52">
        <v>0</v>
      </c>
      <c r="CL210" s="52">
        <f t="shared" si="166"/>
        <v>0</v>
      </c>
      <c r="CM210" s="52">
        <v>0</v>
      </c>
      <c r="CN210" s="52">
        <f t="shared" si="167"/>
        <v>0</v>
      </c>
      <c r="CO210" s="52">
        <v>0</v>
      </c>
      <c r="CP210" s="52">
        <f t="shared" si="168"/>
        <v>0</v>
      </c>
      <c r="CQ210" s="52">
        <v>0</v>
      </c>
      <c r="CR210" s="52">
        <f t="shared" si="169"/>
        <v>0</v>
      </c>
    </row>
    <row r="211" spans="1:96" s="53" customFormat="1" ht="63.75" hidden="1">
      <c r="A211" s="45" t="str">
        <f t="shared" si="128"/>
        <v>0800740375</v>
      </c>
      <c r="B211" s="45" t="str">
        <f t="shared" si="129"/>
        <v>080074037511</v>
      </c>
      <c r="C211" s="46">
        <v>202</v>
      </c>
      <c r="D211" s="46">
        <v>0</v>
      </c>
      <c r="E211" s="47" t="s">
        <v>546</v>
      </c>
      <c r="F211" s="47" t="s">
        <v>555</v>
      </c>
      <c r="G211" s="47" t="s">
        <v>556</v>
      </c>
      <c r="H211" s="47" t="s">
        <v>104</v>
      </c>
      <c r="I211" s="47" t="s">
        <v>68</v>
      </c>
      <c r="J211" s="48" t="s">
        <v>557</v>
      </c>
      <c r="K211" s="47" t="s">
        <v>558</v>
      </c>
      <c r="L211" s="47">
        <v>5</v>
      </c>
      <c r="M211" s="47" t="s">
        <v>76</v>
      </c>
      <c r="N211" s="47"/>
      <c r="O211" s="49">
        <f t="shared" si="130"/>
        <v>6953</v>
      </c>
      <c r="P211" s="49">
        <f t="shared" si="131"/>
        <v>2782</v>
      </c>
      <c r="Q211" s="54"/>
      <c r="R211" s="51"/>
      <c r="S211" s="50" t="s">
        <v>81</v>
      </c>
      <c r="T211" s="50"/>
      <c r="U211" s="52">
        <v>6843</v>
      </c>
      <c r="V211" s="52">
        <f t="shared" si="132"/>
        <v>2738</v>
      </c>
      <c r="W211" s="52">
        <v>0</v>
      </c>
      <c r="X211" s="52">
        <f t="shared" si="133"/>
        <v>0</v>
      </c>
      <c r="Y211" s="52">
        <v>60</v>
      </c>
      <c r="Z211" s="52">
        <f t="shared" si="134"/>
        <v>24</v>
      </c>
      <c r="AA211" s="52">
        <v>0</v>
      </c>
      <c r="AB211" s="52">
        <f t="shared" si="135"/>
        <v>0</v>
      </c>
      <c r="AC211" s="52">
        <v>0</v>
      </c>
      <c r="AD211" s="52">
        <f t="shared" si="136"/>
        <v>0</v>
      </c>
      <c r="AE211" s="52">
        <v>0</v>
      </c>
      <c r="AF211" s="52">
        <f t="shared" si="137"/>
        <v>0</v>
      </c>
      <c r="AG211" s="52">
        <v>0</v>
      </c>
      <c r="AH211" s="52">
        <f t="shared" si="138"/>
        <v>0</v>
      </c>
      <c r="AI211" s="52">
        <v>0</v>
      </c>
      <c r="AJ211" s="52">
        <f t="shared" si="139"/>
        <v>0</v>
      </c>
      <c r="AK211" s="52">
        <v>0</v>
      </c>
      <c r="AL211" s="52">
        <f t="shared" si="140"/>
        <v>0</v>
      </c>
      <c r="AM211" s="52">
        <v>0</v>
      </c>
      <c r="AN211" s="52">
        <f t="shared" si="141"/>
        <v>0</v>
      </c>
      <c r="AO211" s="52">
        <v>0</v>
      </c>
      <c r="AP211" s="52">
        <f t="shared" si="142"/>
        <v>0</v>
      </c>
      <c r="AQ211" s="52">
        <v>0</v>
      </c>
      <c r="AR211" s="52">
        <f t="shared" si="143"/>
        <v>0</v>
      </c>
      <c r="AS211" s="52">
        <v>0</v>
      </c>
      <c r="AT211" s="52">
        <f t="shared" si="144"/>
        <v>0</v>
      </c>
      <c r="AU211" s="52">
        <v>0</v>
      </c>
      <c r="AV211" s="52">
        <f t="shared" si="145"/>
        <v>0</v>
      </c>
      <c r="AW211" s="52">
        <v>0</v>
      </c>
      <c r="AX211" s="52">
        <f t="shared" si="146"/>
        <v>0</v>
      </c>
      <c r="AY211" s="52">
        <v>0</v>
      </c>
      <c r="AZ211" s="52">
        <f t="shared" si="147"/>
        <v>0</v>
      </c>
      <c r="BA211" s="52">
        <v>0</v>
      </c>
      <c r="BB211" s="52">
        <f t="shared" si="148"/>
        <v>0</v>
      </c>
      <c r="BC211" s="52">
        <v>0</v>
      </c>
      <c r="BD211" s="52">
        <f t="shared" si="149"/>
        <v>0</v>
      </c>
      <c r="BE211" s="52">
        <v>0</v>
      </c>
      <c r="BF211" s="52">
        <f t="shared" si="150"/>
        <v>0</v>
      </c>
      <c r="BG211" s="52">
        <v>0</v>
      </c>
      <c r="BH211" s="52">
        <f t="shared" si="151"/>
        <v>0</v>
      </c>
      <c r="BI211" s="52">
        <v>0</v>
      </c>
      <c r="BJ211" s="52">
        <f t="shared" si="152"/>
        <v>0</v>
      </c>
      <c r="BK211" s="52">
        <v>0</v>
      </c>
      <c r="BL211" s="52">
        <f t="shared" si="153"/>
        <v>0</v>
      </c>
      <c r="BM211" s="49">
        <v>40</v>
      </c>
      <c r="BN211" s="52">
        <f t="shared" si="154"/>
        <v>16</v>
      </c>
      <c r="BO211" s="52">
        <v>0</v>
      </c>
      <c r="BP211" s="52">
        <f t="shared" si="155"/>
        <v>0</v>
      </c>
      <c r="BQ211" s="52">
        <v>0</v>
      </c>
      <c r="BR211" s="52">
        <f t="shared" si="156"/>
        <v>0</v>
      </c>
      <c r="BS211" s="52">
        <v>0</v>
      </c>
      <c r="BT211" s="52">
        <f t="shared" si="157"/>
        <v>0</v>
      </c>
      <c r="BU211" s="52">
        <v>0</v>
      </c>
      <c r="BV211" s="52">
        <f t="shared" si="158"/>
        <v>0</v>
      </c>
      <c r="BW211" s="52">
        <v>0</v>
      </c>
      <c r="BX211" s="52">
        <f t="shared" si="159"/>
        <v>0</v>
      </c>
      <c r="BY211" s="52">
        <v>0</v>
      </c>
      <c r="BZ211" s="52">
        <f t="shared" si="160"/>
        <v>0</v>
      </c>
      <c r="CA211" s="52">
        <v>10</v>
      </c>
      <c r="CB211" s="52">
        <f t="shared" si="161"/>
        <v>4</v>
      </c>
      <c r="CC211" s="52">
        <v>0</v>
      </c>
      <c r="CD211" s="52">
        <f t="shared" si="162"/>
        <v>0</v>
      </c>
      <c r="CE211" s="52">
        <v>0</v>
      </c>
      <c r="CF211" s="52">
        <f t="shared" si="163"/>
        <v>0</v>
      </c>
      <c r="CG211" s="52">
        <v>0</v>
      </c>
      <c r="CH211" s="52">
        <f t="shared" si="164"/>
        <v>0</v>
      </c>
      <c r="CI211" s="52">
        <v>0</v>
      </c>
      <c r="CJ211" s="52">
        <f t="shared" si="165"/>
        <v>0</v>
      </c>
      <c r="CK211" s="52">
        <v>0</v>
      </c>
      <c r="CL211" s="52">
        <f t="shared" si="166"/>
        <v>0</v>
      </c>
      <c r="CM211" s="52">
        <v>0</v>
      </c>
      <c r="CN211" s="52">
        <f t="shared" si="167"/>
        <v>0</v>
      </c>
      <c r="CO211" s="52">
        <v>0</v>
      </c>
      <c r="CP211" s="52">
        <f t="shared" si="168"/>
        <v>0</v>
      </c>
      <c r="CQ211" s="52">
        <v>0</v>
      </c>
      <c r="CR211" s="52">
        <f t="shared" si="169"/>
        <v>0</v>
      </c>
    </row>
    <row r="212" spans="1:96" s="53" customFormat="1" ht="51" hidden="1">
      <c r="A212" s="45" t="str">
        <f t="shared" si="128"/>
        <v>0800741019</v>
      </c>
      <c r="B212" s="45" t="str">
        <f t="shared" si="129"/>
        <v>080074101911</v>
      </c>
      <c r="C212" s="46">
        <v>203</v>
      </c>
      <c r="D212" s="46">
        <v>0</v>
      </c>
      <c r="E212" s="47" t="s">
        <v>546</v>
      </c>
      <c r="F212" s="47" t="s">
        <v>555</v>
      </c>
      <c r="G212" s="47" t="s">
        <v>559</v>
      </c>
      <c r="H212" s="47" t="s">
        <v>104</v>
      </c>
      <c r="I212" s="47" t="s">
        <v>68</v>
      </c>
      <c r="J212" s="48" t="s">
        <v>560</v>
      </c>
      <c r="K212" s="47" t="s">
        <v>116</v>
      </c>
      <c r="L212" s="47">
        <v>10</v>
      </c>
      <c r="M212" s="47" t="s">
        <v>561</v>
      </c>
      <c r="N212" s="47"/>
      <c r="O212" s="49">
        <f t="shared" si="130"/>
        <v>9853</v>
      </c>
      <c r="P212" s="49">
        <f t="shared" si="131"/>
        <v>3943</v>
      </c>
      <c r="Q212" s="54"/>
      <c r="R212" s="51"/>
      <c r="S212" s="50" t="s">
        <v>81</v>
      </c>
      <c r="T212" s="50"/>
      <c r="U212" s="52">
        <v>9792</v>
      </c>
      <c r="V212" s="52">
        <f t="shared" si="132"/>
        <v>3917</v>
      </c>
      <c r="W212" s="52">
        <v>0</v>
      </c>
      <c r="X212" s="52">
        <f t="shared" si="133"/>
        <v>0</v>
      </c>
      <c r="Y212" s="52">
        <v>48</v>
      </c>
      <c r="Z212" s="52">
        <f t="shared" si="134"/>
        <v>20</v>
      </c>
      <c r="AA212" s="52">
        <v>0</v>
      </c>
      <c r="AB212" s="52">
        <f t="shared" si="135"/>
        <v>0</v>
      </c>
      <c r="AC212" s="52">
        <v>0</v>
      </c>
      <c r="AD212" s="52">
        <f t="shared" si="136"/>
        <v>0</v>
      </c>
      <c r="AE212" s="52">
        <v>0</v>
      </c>
      <c r="AF212" s="52">
        <f t="shared" si="137"/>
        <v>0</v>
      </c>
      <c r="AG212" s="52">
        <v>0</v>
      </c>
      <c r="AH212" s="52">
        <f t="shared" si="138"/>
        <v>0</v>
      </c>
      <c r="AI212" s="52">
        <v>0</v>
      </c>
      <c r="AJ212" s="52">
        <f t="shared" si="139"/>
        <v>0</v>
      </c>
      <c r="AK212" s="52">
        <v>0</v>
      </c>
      <c r="AL212" s="52">
        <f t="shared" si="140"/>
        <v>0</v>
      </c>
      <c r="AM212" s="52">
        <v>0</v>
      </c>
      <c r="AN212" s="52">
        <f t="shared" si="141"/>
        <v>0</v>
      </c>
      <c r="AO212" s="52">
        <v>0</v>
      </c>
      <c r="AP212" s="52">
        <f t="shared" si="142"/>
        <v>0</v>
      </c>
      <c r="AQ212" s="52">
        <v>0</v>
      </c>
      <c r="AR212" s="52">
        <f t="shared" si="143"/>
        <v>0</v>
      </c>
      <c r="AS212" s="52">
        <v>0</v>
      </c>
      <c r="AT212" s="52">
        <f t="shared" si="144"/>
        <v>0</v>
      </c>
      <c r="AU212" s="52">
        <v>0</v>
      </c>
      <c r="AV212" s="52">
        <f t="shared" si="145"/>
        <v>0</v>
      </c>
      <c r="AW212" s="52">
        <v>0</v>
      </c>
      <c r="AX212" s="52">
        <f t="shared" si="146"/>
        <v>0</v>
      </c>
      <c r="AY212" s="52">
        <v>0</v>
      </c>
      <c r="AZ212" s="52">
        <f t="shared" si="147"/>
        <v>0</v>
      </c>
      <c r="BA212" s="52">
        <v>0</v>
      </c>
      <c r="BB212" s="52">
        <f t="shared" si="148"/>
        <v>0</v>
      </c>
      <c r="BC212" s="52">
        <v>0</v>
      </c>
      <c r="BD212" s="52">
        <f t="shared" si="149"/>
        <v>0</v>
      </c>
      <c r="BE212" s="52">
        <v>0</v>
      </c>
      <c r="BF212" s="52">
        <f t="shared" si="150"/>
        <v>0</v>
      </c>
      <c r="BG212" s="52">
        <v>0</v>
      </c>
      <c r="BH212" s="52">
        <f t="shared" si="151"/>
        <v>0</v>
      </c>
      <c r="BI212" s="52">
        <v>0</v>
      </c>
      <c r="BJ212" s="52">
        <f t="shared" si="152"/>
        <v>0</v>
      </c>
      <c r="BK212" s="52">
        <v>0</v>
      </c>
      <c r="BL212" s="52">
        <f t="shared" si="153"/>
        <v>0</v>
      </c>
      <c r="BM212" s="49">
        <v>10</v>
      </c>
      <c r="BN212" s="52">
        <f t="shared" si="154"/>
        <v>4</v>
      </c>
      <c r="BO212" s="52">
        <v>0</v>
      </c>
      <c r="BP212" s="52">
        <f t="shared" si="155"/>
        <v>0</v>
      </c>
      <c r="BQ212" s="52">
        <v>0</v>
      </c>
      <c r="BR212" s="52">
        <f t="shared" si="156"/>
        <v>0</v>
      </c>
      <c r="BS212" s="52">
        <v>0</v>
      </c>
      <c r="BT212" s="52">
        <f t="shared" si="157"/>
        <v>0</v>
      </c>
      <c r="BU212" s="52">
        <v>0</v>
      </c>
      <c r="BV212" s="52">
        <f t="shared" si="158"/>
        <v>0</v>
      </c>
      <c r="BW212" s="52">
        <v>0</v>
      </c>
      <c r="BX212" s="52">
        <f t="shared" si="159"/>
        <v>0</v>
      </c>
      <c r="BY212" s="52">
        <v>0</v>
      </c>
      <c r="BZ212" s="52">
        <f t="shared" si="160"/>
        <v>0</v>
      </c>
      <c r="CA212" s="52">
        <v>3</v>
      </c>
      <c r="CB212" s="52">
        <f t="shared" si="161"/>
        <v>2</v>
      </c>
      <c r="CC212" s="52">
        <v>0</v>
      </c>
      <c r="CD212" s="52">
        <f t="shared" si="162"/>
        <v>0</v>
      </c>
      <c r="CE212" s="52">
        <v>0</v>
      </c>
      <c r="CF212" s="52">
        <f t="shared" si="163"/>
        <v>0</v>
      </c>
      <c r="CG212" s="52">
        <v>0</v>
      </c>
      <c r="CH212" s="52">
        <f t="shared" si="164"/>
        <v>0</v>
      </c>
      <c r="CI212" s="52">
        <v>0</v>
      </c>
      <c r="CJ212" s="52">
        <f t="shared" si="165"/>
        <v>0</v>
      </c>
      <c r="CK212" s="52">
        <v>0</v>
      </c>
      <c r="CL212" s="52">
        <f t="shared" si="166"/>
        <v>0</v>
      </c>
      <c r="CM212" s="52">
        <v>0</v>
      </c>
      <c r="CN212" s="52">
        <f t="shared" si="167"/>
        <v>0</v>
      </c>
      <c r="CO212" s="52">
        <v>0</v>
      </c>
      <c r="CP212" s="52">
        <f t="shared" si="168"/>
        <v>0</v>
      </c>
      <c r="CQ212" s="52">
        <v>0</v>
      </c>
      <c r="CR212" s="52">
        <f t="shared" si="169"/>
        <v>0</v>
      </c>
    </row>
    <row r="213" spans="1:96" s="53" customFormat="1" ht="25.5" hidden="1">
      <c r="A213" s="45" t="str">
        <f t="shared" si="128"/>
        <v>0800741274</v>
      </c>
      <c r="B213" s="45" t="str">
        <f t="shared" si="129"/>
        <v>080074127410</v>
      </c>
      <c r="C213" s="46">
        <v>204</v>
      </c>
      <c r="D213" s="46">
        <v>0</v>
      </c>
      <c r="E213" s="47" t="s">
        <v>546</v>
      </c>
      <c r="F213" s="47" t="s">
        <v>555</v>
      </c>
      <c r="G213" s="47" t="s">
        <v>562</v>
      </c>
      <c r="H213" s="47" t="s">
        <v>563</v>
      </c>
      <c r="I213" s="47" t="s">
        <v>68</v>
      </c>
      <c r="J213" s="48" t="s">
        <v>564</v>
      </c>
      <c r="K213" s="47" t="s">
        <v>116</v>
      </c>
      <c r="L213" s="47">
        <v>6</v>
      </c>
      <c r="M213" s="47" t="s">
        <v>133</v>
      </c>
      <c r="N213" s="47"/>
      <c r="O213" s="49">
        <f t="shared" si="130"/>
        <v>3618</v>
      </c>
      <c r="P213" s="49">
        <f t="shared" si="131"/>
        <v>1449</v>
      </c>
      <c r="Q213" s="54"/>
      <c r="R213" s="51"/>
      <c r="S213" s="50" t="s">
        <v>81</v>
      </c>
      <c r="T213" s="50"/>
      <c r="U213" s="52">
        <v>3570</v>
      </c>
      <c r="V213" s="52">
        <f t="shared" si="132"/>
        <v>1428</v>
      </c>
      <c r="W213" s="52">
        <v>0</v>
      </c>
      <c r="X213" s="52">
        <f t="shared" si="133"/>
        <v>0</v>
      </c>
      <c r="Y213" s="52">
        <v>39</v>
      </c>
      <c r="Z213" s="52">
        <f t="shared" si="134"/>
        <v>16</v>
      </c>
      <c r="AA213" s="52">
        <v>0</v>
      </c>
      <c r="AB213" s="52">
        <f t="shared" si="135"/>
        <v>0</v>
      </c>
      <c r="AC213" s="52">
        <v>0</v>
      </c>
      <c r="AD213" s="52">
        <f t="shared" si="136"/>
        <v>0</v>
      </c>
      <c r="AE213" s="52">
        <v>0</v>
      </c>
      <c r="AF213" s="52">
        <f t="shared" si="137"/>
        <v>0</v>
      </c>
      <c r="AG213" s="52">
        <v>0</v>
      </c>
      <c r="AH213" s="52">
        <f t="shared" si="138"/>
        <v>0</v>
      </c>
      <c r="AI213" s="52">
        <v>0</v>
      </c>
      <c r="AJ213" s="52">
        <f t="shared" si="139"/>
        <v>0</v>
      </c>
      <c r="AK213" s="52">
        <v>0</v>
      </c>
      <c r="AL213" s="52">
        <f t="shared" si="140"/>
        <v>0</v>
      </c>
      <c r="AM213" s="52">
        <v>0</v>
      </c>
      <c r="AN213" s="52">
        <f t="shared" si="141"/>
        <v>0</v>
      </c>
      <c r="AO213" s="52">
        <v>0</v>
      </c>
      <c r="AP213" s="52">
        <f t="shared" si="142"/>
        <v>0</v>
      </c>
      <c r="AQ213" s="52">
        <v>0</v>
      </c>
      <c r="AR213" s="52">
        <f t="shared" si="143"/>
        <v>0</v>
      </c>
      <c r="AS213" s="52">
        <v>0</v>
      </c>
      <c r="AT213" s="52">
        <f t="shared" si="144"/>
        <v>0</v>
      </c>
      <c r="AU213" s="52">
        <v>0</v>
      </c>
      <c r="AV213" s="52">
        <f t="shared" si="145"/>
        <v>0</v>
      </c>
      <c r="AW213" s="52">
        <v>0</v>
      </c>
      <c r="AX213" s="52">
        <f t="shared" si="146"/>
        <v>0</v>
      </c>
      <c r="AY213" s="52">
        <v>0</v>
      </c>
      <c r="AZ213" s="52">
        <f t="shared" si="147"/>
        <v>0</v>
      </c>
      <c r="BA213" s="52">
        <v>0</v>
      </c>
      <c r="BB213" s="52">
        <f t="shared" si="148"/>
        <v>0</v>
      </c>
      <c r="BC213" s="52">
        <v>0</v>
      </c>
      <c r="BD213" s="52">
        <f t="shared" si="149"/>
        <v>0</v>
      </c>
      <c r="BE213" s="52">
        <v>0</v>
      </c>
      <c r="BF213" s="52">
        <f t="shared" si="150"/>
        <v>0</v>
      </c>
      <c r="BG213" s="52">
        <v>0</v>
      </c>
      <c r="BH213" s="52">
        <f t="shared" si="151"/>
        <v>0</v>
      </c>
      <c r="BI213" s="52">
        <v>0</v>
      </c>
      <c r="BJ213" s="52">
        <f t="shared" si="152"/>
        <v>0</v>
      </c>
      <c r="BK213" s="52">
        <v>0</v>
      </c>
      <c r="BL213" s="52">
        <f t="shared" si="153"/>
        <v>0</v>
      </c>
      <c r="BM213" s="49">
        <v>6</v>
      </c>
      <c r="BN213" s="52">
        <f t="shared" si="154"/>
        <v>3</v>
      </c>
      <c r="BO213" s="52">
        <v>0</v>
      </c>
      <c r="BP213" s="52">
        <f t="shared" si="155"/>
        <v>0</v>
      </c>
      <c r="BQ213" s="52">
        <v>0</v>
      </c>
      <c r="BR213" s="52">
        <f t="shared" si="156"/>
        <v>0</v>
      </c>
      <c r="BS213" s="52">
        <v>0</v>
      </c>
      <c r="BT213" s="52">
        <f t="shared" si="157"/>
        <v>0</v>
      </c>
      <c r="BU213" s="52">
        <v>0</v>
      </c>
      <c r="BV213" s="52">
        <f t="shared" si="158"/>
        <v>0</v>
      </c>
      <c r="BW213" s="52">
        <v>0</v>
      </c>
      <c r="BX213" s="52">
        <f t="shared" si="159"/>
        <v>0</v>
      </c>
      <c r="BY213" s="52">
        <v>0</v>
      </c>
      <c r="BZ213" s="52">
        <f t="shared" si="160"/>
        <v>0</v>
      </c>
      <c r="CA213" s="52">
        <v>3</v>
      </c>
      <c r="CB213" s="52">
        <f t="shared" si="161"/>
        <v>2</v>
      </c>
      <c r="CC213" s="52">
        <v>0</v>
      </c>
      <c r="CD213" s="52">
        <f t="shared" si="162"/>
        <v>0</v>
      </c>
      <c r="CE213" s="52">
        <v>0</v>
      </c>
      <c r="CF213" s="52">
        <f t="shared" si="163"/>
        <v>0</v>
      </c>
      <c r="CG213" s="52">
        <v>0</v>
      </c>
      <c r="CH213" s="52">
        <f t="shared" si="164"/>
        <v>0</v>
      </c>
      <c r="CI213" s="52">
        <v>0</v>
      </c>
      <c r="CJ213" s="52">
        <f t="shared" si="165"/>
        <v>0</v>
      </c>
      <c r="CK213" s="52">
        <v>0</v>
      </c>
      <c r="CL213" s="52">
        <f t="shared" si="166"/>
        <v>0</v>
      </c>
      <c r="CM213" s="52">
        <v>0</v>
      </c>
      <c r="CN213" s="52">
        <f t="shared" si="167"/>
        <v>0</v>
      </c>
      <c r="CO213" s="52">
        <v>0</v>
      </c>
      <c r="CP213" s="52">
        <f t="shared" si="168"/>
        <v>0</v>
      </c>
      <c r="CQ213" s="52">
        <v>0</v>
      </c>
      <c r="CR213" s="52">
        <f t="shared" si="169"/>
        <v>0</v>
      </c>
    </row>
    <row r="214" spans="1:96" s="53" customFormat="1" ht="25.5" hidden="1">
      <c r="A214" s="45" t="str">
        <f t="shared" si="128"/>
        <v>0800810236</v>
      </c>
      <c r="B214" s="45" t="str">
        <f t="shared" si="129"/>
        <v>080081023601</v>
      </c>
      <c r="C214" s="46">
        <v>205</v>
      </c>
      <c r="D214" s="46">
        <v>0</v>
      </c>
      <c r="E214" s="47" t="s">
        <v>546</v>
      </c>
      <c r="F214" s="47" t="s">
        <v>565</v>
      </c>
      <c r="G214" s="47" t="s">
        <v>218</v>
      </c>
      <c r="H214" s="47" t="s">
        <v>68</v>
      </c>
      <c r="I214" s="47" t="s">
        <v>68</v>
      </c>
      <c r="J214" s="48" t="s">
        <v>566</v>
      </c>
      <c r="K214" s="47" t="s">
        <v>133</v>
      </c>
      <c r="L214" s="47">
        <v>1</v>
      </c>
      <c r="M214" s="47" t="s">
        <v>133</v>
      </c>
      <c r="N214" s="47"/>
      <c r="O214" s="49">
        <f t="shared" si="130"/>
        <v>2069</v>
      </c>
      <c r="P214" s="49">
        <f t="shared" si="131"/>
        <v>829</v>
      </c>
      <c r="Q214" s="54"/>
      <c r="R214" s="51"/>
      <c r="S214" s="50" t="s">
        <v>81</v>
      </c>
      <c r="T214" s="50"/>
      <c r="U214" s="52">
        <v>2051</v>
      </c>
      <c r="V214" s="52">
        <f t="shared" si="132"/>
        <v>821</v>
      </c>
      <c r="W214" s="52">
        <v>0</v>
      </c>
      <c r="X214" s="52">
        <f t="shared" si="133"/>
        <v>0</v>
      </c>
      <c r="Y214" s="52">
        <v>6</v>
      </c>
      <c r="Z214" s="52">
        <f t="shared" si="134"/>
        <v>3</v>
      </c>
      <c r="AA214" s="52">
        <v>0</v>
      </c>
      <c r="AB214" s="52">
        <f t="shared" si="135"/>
        <v>0</v>
      </c>
      <c r="AC214" s="52">
        <v>0</v>
      </c>
      <c r="AD214" s="52">
        <f t="shared" si="136"/>
        <v>0</v>
      </c>
      <c r="AE214" s="52">
        <v>0</v>
      </c>
      <c r="AF214" s="52">
        <f t="shared" si="137"/>
        <v>0</v>
      </c>
      <c r="AG214" s="52">
        <v>0</v>
      </c>
      <c r="AH214" s="52">
        <f t="shared" si="138"/>
        <v>0</v>
      </c>
      <c r="AI214" s="52">
        <v>0</v>
      </c>
      <c r="AJ214" s="52">
        <f t="shared" si="139"/>
        <v>0</v>
      </c>
      <c r="AK214" s="52">
        <v>0</v>
      </c>
      <c r="AL214" s="52">
        <f t="shared" si="140"/>
        <v>0</v>
      </c>
      <c r="AM214" s="52">
        <v>0</v>
      </c>
      <c r="AN214" s="52">
        <f t="shared" si="141"/>
        <v>0</v>
      </c>
      <c r="AO214" s="52">
        <v>0</v>
      </c>
      <c r="AP214" s="52">
        <f t="shared" si="142"/>
        <v>0</v>
      </c>
      <c r="AQ214" s="52">
        <v>0</v>
      </c>
      <c r="AR214" s="52">
        <f t="shared" si="143"/>
        <v>0</v>
      </c>
      <c r="AS214" s="52">
        <v>0</v>
      </c>
      <c r="AT214" s="52">
        <f t="shared" si="144"/>
        <v>0</v>
      </c>
      <c r="AU214" s="52">
        <v>0</v>
      </c>
      <c r="AV214" s="52">
        <f t="shared" si="145"/>
        <v>0</v>
      </c>
      <c r="AW214" s="52">
        <v>0</v>
      </c>
      <c r="AX214" s="52">
        <f t="shared" si="146"/>
        <v>0</v>
      </c>
      <c r="AY214" s="52">
        <v>0</v>
      </c>
      <c r="AZ214" s="52">
        <f t="shared" si="147"/>
        <v>0</v>
      </c>
      <c r="BA214" s="52">
        <v>0</v>
      </c>
      <c r="BB214" s="52">
        <f t="shared" si="148"/>
        <v>0</v>
      </c>
      <c r="BC214" s="52">
        <v>0</v>
      </c>
      <c r="BD214" s="52">
        <f t="shared" si="149"/>
        <v>0</v>
      </c>
      <c r="BE214" s="52">
        <v>0</v>
      </c>
      <c r="BF214" s="52">
        <f t="shared" si="150"/>
        <v>0</v>
      </c>
      <c r="BG214" s="52">
        <v>0</v>
      </c>
      <c r="BH214" s="52">
        <f t="shared" si="151"/>
        <v>0</v>
      </c>
      <c r="BI214" s="52">
        <v>0</v>
      </c>
      <c r="BJ214" s="52">
        <f t="shared" si="152"/>
        <v>0</v>
      </c>
      <c r="BK214" s="52">
        <v>0</v>
      </c>
      <c r="BL214" s="52">
        <f t="shared" si="153"/>
        <v>0</v>
      </c>
      <c r="BM214" s="49">
        <v>0</v>
      </c>
      <c r="BN214" s="52">
        <f t="shared" si="154"/>
        <v>0</v>
      </c>
      <c r="BO214" s="52">
        <v>0</v>
      </c>
      <c r="BP214" s="52">
        <f t="shared" si="155"/>
        <v>0</v>
      </c>
      <c r="BQ214" s="52">
        <v>0</v>
      </c>
      <c r="BR214" s="52">
        <f t="shared" si="156"/>
        <v>0</v>
      </c>
      <c r="BS214" s="52">
        <v>0</v>
      </c>
      <c r="BT214" s="52">
        <f t="shared" si="157"/>
        <v>0</v>
      </c>
      <c r="BU214" s="52">
        <v>0</v>
      </c>
      <c r="BV214" s="52">
        <f t="shared" si="158"/>
        <v>0</v>
      </c>
      <c r="BW214" s="52">
        <v>0</v>
      </c>
      <c r="BX214" s="52">
        <f t="shared" si="159"/>
        <v>0</v>
      </c>
      <c r="BY214" s="52">
        <v>0</v>
      </c>
      <c r="BZ214" s="52">
        <f t="shared" si="160"/>
        <v>0</v>
      </c>
      <c r="CA214" s="52">
        <v>12</v>
      </c>
      <c r="CB214" s="52">
        <f t="shared" si="161"/>
        <v>5</v>
      </c>
      <c r="CC214" s="52">
        <v>0</v>
      </c>
      <c r="CD214" s="52">
        <f t="shared" si="162"/>
        <v>0</v>
      </c>
      <c r="CE214" s="52">
        <v>0</v>
      </c>
      <c r="CF214" s="52">
        <f t="shared" si="163"/>
        <v>0</v>
      </c>
      <c r="CG214" s="52">
        <v>0</v>
      </c>
      <c r="CH214" s="52">
        <f t="shared" si="164"/>
        <v>0</v>
      </c>
      <c r="CI214" s="52">
        <v>0</v>
      </c>
      <c r="CJ214" s="52">
        <f t="shared" si="165"/>
        <v>0</v>
      </c>
      <c r="CK214" s="52">
        <v>0</v>
      </c>
      <c r="CL214" s="52">
        <f t="shared" si="166"/>
        <v>0</v>
      </c>
      <c r="CM214" s="52">
        <v>0</v>
      </c>
      <c r="CN214" s="52">
        <f t="shared" si="167"/>
        <v>0</v>
      </c>
      <c r="CO214" s="52">
        <v>0</v>
      </c>
      <c r="CP214" s="52">
        <f t="shared" si="168"/>
        <v>0</v>
      </c>
      <c r="CQ214" s="52">
        <v>0</v>
      </c>
      <c r="CR214" s="52">
        <f t="shared" si="169"/>
        <v>0</v>
      </c>
    </row>
    <row r="215" spans="1:96" s="53" customFormat="1" ht="25.5" hidden="1">
      <c r="A215" s="45" t="str">
        <f t="shared" si="128"/>
        <v>0800810368</v>
      </c>
      <c r="B215" s="45" t="str">
        <f t="shared" si="129"/>
        <v>080081036810</v>
      </c>
      <c r="C215" s="46">
        <v>206</v>
      </c>
      <c r="D215" s="46">
        <v>0</v>
      </c>
      <c r="E215" s="47" t="s">
        <v>546</v>
      </c>
      <c r="F215" s="47" t="s">
        <v>565</v>
      </c>
      <c r="G215" s="47" t="s">
        <v>567</v>
      </c>
      <c r="H215" s="47" t="s">
        <v>563</v>
      </c>
      <c r="I215" s="47" t="s">
        <v>68</v>
      </c>
      <c r="J215" s="48" t="s">
        <v>568</v>
      </c>
      <c r="K215" s="47" t="s">
        <v>133</v>
      </c>
      <c r="L215" s="47">
        <v>10</v>
      </c>
      <c r="M215" s="47" t="s">
        <v>76</v>
      </c>
      <c r="N215" s="47"/>
      <c r="O215" s="49">
        <f t="shared" si="130"/>
        <v>19807</v>
      </c>
      <c r="P215" s="49">
        <f t="shared" si="131"/>
        <v>7924</v>
      </c>
      <c r="Q215" s="54"/>
      <c r="R215" s="51"/>
      <c r="S215" s="50" t="s">
        <v>81</v>
      </c>
      <c r="T215" s="50"/>
      <c r="U215" s="52">
        <v>19783</v>
      </c>
      <c r="V215" s="52">
        <f t="shared" si="132"/>
        <v>7914</v>
      </c>
      <c r="W215" s="52">
        <v>0</v>
      </c>
      <c r="X215" s="52">
        <f t="shared" si="133"/>
        <v>0</v>
      </c>
      <c r="Y215" s="52">
        <v>0</v>
      </c>
      <c r="Z215" s="52">
        <f t="shared" si="134"/>
        <v>0</v>
      </c>
      <c r="AA215" s="52">
        <v>0</v>
      </c>
      <c r="AB215" s="52">
        <f t="shared" si="135"/>
        <v>0</v>
      </c>
      <c r="AC215" s="52">
        <v>0</v>
      </c>
      <c r="AD215" s="52">
        <f t="shared" si="136"/>
        <v>0</v>
      </c>
      <c r="AE215" s="52">
        <v>0</v>
      </c>
      <c r="AF215" s="52">
        <f t="shared" si="137"/>
        <v>0</v>
      </c>
      <c r="AG215" s="52">
        <v>0</v>
      </c>
      <c r="AH215" s="52">
        <f t="shared" si="138"/>
        <v>0</v>
      </c>
      <c r="AI215" s="52">
        <v>0</v>
      </c>
      <c r="AJ215" s="52">
        <f t="shared" si="139"/>
        <v>0</v>
      </c>
      <c r="AK215" s="52">
        <v>0</v>
      </c>
      <c r="AL215" s="52">
        <f t="shared" si="140"/>
        <v>0</v>
      </c>
      <c r="AM215" s="52">
        <v>0</v>
      </c>
      <c r="AN215" s="52">
        <f t="shared" si="141"/>
        <v>0</v>
      </c>
      <c r="AO215" s="52">
        <v>0</v>
      </c>
      <c r="AP215" s="52">
        <f t="shared" si="142"/>
        <v>0</v>
      </c>
      <c r="AQ215" s="52">
        <v>0</v>
      </c>
      <c r="AR215" s="52">
        <f t="shared" si="143"/>
        <v>0</v>
      </c>
      <c r="AS215" s="52">
        <v>0</v>
      </c>
      <c r="AT215" s="52">
        <f t="shared" si="144"/>
        <v>0</v>
      </c>
      <c r="AU215" s="52">
        <v>0</v>
      </c>
      <c r="AV215" s="52">
        <f t="shared" si="145"/>
        <v>0</v>
      </c>
      <c r="AW215" s="52">
        <v>0</v>
      </c>
      <c r="AX215" s="52">
        <f t="shared" si="146"/>
        <v>0</v>
      </c>
      <c r="AY215" s="52">
        <v>0</v>
      </c>
      <c r="AZ215" s="52">
        <f t="shared" si="147"/>
        <v>0</v>
      </c>
      <c r="BA215" s="52">
        <v>0</v>
      </c>
      <c r="BB215" s="52">
        <f t="shared" si="148"/>
        <v>0</v>
      </c>
      <c r="BC215" s="52">
        <v>0</v>
      </c>
      <c r="BD215" s="52">
        <f t="shared" si="149"/>
        <v>0</v>
      </c>
      <c r="BE215" s="52">
        <v>0</v>
      </c>
      <c r="BF215" s="52">
        <f t="shared" si="150"/>
        <v>0</v>
      </c>
      <c r="BG215" s="52">
        <v>0</v>
      </c>
      <c r="BH215" s="52">
        <f t="shared" si="151"/>
        <v>0</v>
      </c>
      <c r="BI215" s="52">
        <v>0</v>
      </c>
      <c r="BJ215" s="52">
        <f t="shared" si="152"/>
        <v>0</v>
      </c>
      <c r="BK215" s="52">
        <v>0</v>
      </c>
      <c r="BL215" s="52">
        <f t="shared" si="153"/>
        <v>0</v>
      </c>
      <c r="BM215" s="49">
        <v>0</v>
      </c>
      <c r="BN215" s="52">
        <f t="shared" si="154"/>
        <v>0</v>
      </c>
      <c r="BO215" s="52">
        <v>0</v>
      </c>
      <c r="BP215" s="52">
        <f t="shared" si="155"/>
        <v>0</v>
      </c>
      <c r="BQ215" s="52">
        <v>0</v>
      </c>
      <c r="BR215" s="52">
        <f t="shared" si="156"/>
        <v>0</v>
      </c>
      <c r="BS215" s="52">
        <v>0</v>
      </c>
      <c r="BT215" s="52">
        <f t="shared" si="157"/>
        <v>0</v>
      </c>
      <c r="BU215" s="52">
        <v>0</v>
      </c>
      <c r="BV215" s="52">
        <f t="shared" si="158"/>
        <v>0</v>
      </c>
      <c r="BW215" s="52">
        <v>0</v>
      </c>
      <c r="BX215" s="52">
        <f t="shared" si="159"/>
        <v>0</v>
      </c>
      <c r="BY215" s="52">
        <v>0</v>
      </c>
      <c r="BZ215" s="52">
        <f t="shared" si="160"/>
        <v>0</v>
      </c>
      <c r="CA215" s="52">
        <v>24</v>
      </c>
      <c r="CB215" s="52">
        <f t="shared" si="161"/>
        <v>10</v>
      </c>
      <c r="CC215" s="52">
        <v>0</v>
      </c>
      <c r="CD215" s="52">
        <f t="shared" si="162"/>
        <v>0</v>
      </c>
      <c r="CE215" s="52">
        <v>0</v>
      </c>
      <c r="CF215" s="52">
        <f t="shared" si="163"/>
        <v>0</v>
      </c>
      <c r="CG215" s="52">
        <v>0</v>
      </c>
      <c r="CH215" s="52">
        <f t="shared" si="164"/>
        <v>0</v>
      </c>
      <c r="CI215" s="52">
        <v>0</v>
      </c>
      <c r="CJ215" s="52">
        <f t="shared" si="165"/>
        <v>0</v>
      </c>
      <c r="CK215" s="52">
        <v>0</v>
      </c>
      <c r="CL215" s="52">
        <f t="shared" si="166"/>
        <v>0</v>
      </c>
      <c r="CM215" s="52">
        <v>0</v>
      </c>
      <c r="CN215" s="52">
        <f t="shared" si="167"/>
        <v>0</v>
      </c>
      <c r="CO215" s="52">
        <v>0</v>
      </c>
      <c r="CP215" s="52">
        <f t="shared" si="168"/>
        <v>0</v>
      </c>
      <c r="CQ215" s="52">
        <v>0</v>
      </c>
      <c r="CR215" s="52">
        <f t="shared" si="169"/>
        <v>0</v>
      </c>
    </row>
    <row r="216" spans="1:96" s="53" customFormat="1" hidden="1">
      <c r="A216" s="45" t="str">
        <f t="shared" si="128"/>
        <v>0800811267</v>
      </c>
      <c r="B216" s="45" t="str">
        <f t="shared" si="129"/>
        <v>080081126710</v>
      </c>
      <c r="C216" s="46">
        <v>207</v>
      </c>
      <c r="D216" s="46">
        <v>0</v>
      </c>
      <c r="E216" s="47" t="s">
        <v>546</v>
      </c>
      <c r="F216" s="47" t="s">
        <v>565</v>
      </c>
      <c r="G216" s="47" t="s">
        <v>569</v>
      </c>
      <c r="H216" s="47" t="s">
        <v>563</v>
      </c>
      <c r="I216" s="47" t="s">
        <v>68</v>
      </c>
      <c r="J216" s="48" t="s">
        <v>570</v>
      </c>
      <c r="K216" s="47" t="s">
        <v>133</v>
      </c>
      <c r="L216" s="47">
        <v>3</v>
      </c>
      <c r="M216" s="47" t="s">
        <v>76</v>
      </c>
      <c r="N216" s="47"/>
      <c r="O216" s="49">
        <f t="shared" si="130"/>
        <v>104</v>
      </c>
      <c r="P216" s="49">
        <f t="shared" si="131"/>
        <v>44</v>
      </c>
      <c r="Q216" s="54"/>
      <c r="R216" s="51"/>
      <c r="S216" s="50" t="s">
        <v>81</v>
      </c>
      <c r="T216" s="50"/>
      <c r="U216" s="52">
        <v>98</v>
      </c>
      <c r="V216" s="52">
        <f t="shared" si="132"/>
        <v>40</v>
      </c>
      <c r="W216" s="52">
        <v>0</v>
      </c>
      <c r="X216" s="52">
        <f t="shared" si="133"/>
        <v>0</v>
      </c>
      <c r="Y216" s="52">
        <v>3</v>
      </c>
      <c r="Z216" s="52">
        <f t="shared" si="134"/>
        <v>2</v>
      </c>
      <c r="AA216" s="52">
        <v>0</v>
      </c>
      <c r="AB216" s="52">
        <f t="shared" si="135"/>
        <v>0</v>
      </c>
      <c r="AC216" s="52">
        <v>0</v>
      </c>
      <c r="AD216" s="52">
        <f t="shared" si="136"/>
        <v>0</v>
      </c>
      <c r="AE216" s="52">
        <v>0</v>
      </c>
      <c r="AF216" s="52">
        <f t="shared" si="137"/>
        <v>0</v>
      </c>
      <c r="AG216" s="52">
        <v>0</v>
      </c>
      <c r="AH216" s="52">
        <f t="shared" si="138"/>
        <v>0</v>
      </c>
      <c r="AI216" s="52">
        <v>0</v>
      </c>
      <c r="AJ216" s="52">
        <f t="shared" si="139"/>
        <v>0</v>
      </c>
      <c r="AK216" s="52">
        <v>0</v>
      </c>
      <c r="AL216" s="52">
        <f t="shared" si="140"/>
        <v>0</v>
      </c>
      <c r="AM216" s="52">
        <v>0</v>
      </c>
      <c r="AN216" s="52">
        <f t="shared" si="141"/>
        <v>0</v>
      </c>
      <c r="AO216" s="52">
        <v>0</v>
      </c>
      <c r="AP216" s="52">
        <f t="shared" si="142"/>
        <v>0</v>
      </c>
      <c r="AQ216" s="52">
        <v>0</v>
      </c>
      <c r="AR216" s="52">
        <f t="shared" si="143"/>
        <v>0</v>
      </c>
      <c r="AS216" s="52">
        <v>0</v>
      </c>
      <c r="AT216" s="52">
        <f t="shared" si="144"/>
        <v>0</v>
      </c>
      <c r="AU216" s="52">
        <v>0</v>
      </c>
      <c r="AV216" s="52">
        <f t="shared" si="145"/>
        <v>0</v>
      </c>
      <c r="AW216" s="52">
        <v>0</v>
      </c>
      <c r="AX216" s="52">
        <f t="shared" si="146"/>
        <v>0</v>
      </c>
      <c r="AY216" s="52">
        <v>0</v>
      </c>
      <c r="AZ216" s="52">
        <f t="shared" si="147"/>
        <v>0</v>
      </c>
      <c r="BA216" s="52">
        <v>0</v>
      </c>
      <c r="BB216" s="52">
        <f t="shared" si="148"/>
        <v>0</v>
      </c>
      <c r="BC216" s="52">
        <v>0</v>
      </c>
      <c r="BD216" s="52">
        <f t="shared" si="149"/>
        <v>0</v>
      </c>
      <c r="BE216" s="52">
        <v>0</v>
      </c>
      <c r="BF216" s="52">
        <f t="shared" si="150"/>
        <v>0</v>
      </c>
      <c r="BG216" s="52">
        <v>0</v>
      </c>
      <c r="BH216" s="52">
        <f t="shared" si="151"/>
        <v>0</v>
      </c>
      <c r="BI216" s="52">
        <v>0</v>
      </c>
      <c r="BJ216" s="52">
        <f t="shared" si="152"/>
        <v>0</v>
      </c>
      <c r="BK216" s="52">
        <v>0</v>
      </c>
      <c r="BL216" s="52">
        <f t="shared" si="153"/>
        <v>0</v>
      </c>
      <c r="BM216" s="49">
        <v>0</v>
      </c>
      <c r="BN216" s="52">
        <f t="shared" si="154"/>
        <v>0</v>
      </c>
      <c r="BO216" s="52">
        <v>0</v>
      </c>
      <c r="BP216" s="52">
        <f t="shared" si="155"/>
        <v>0</v>
      </c>
      <c r="BQ216" s="52">
        <v>0</v>
      </c>
      <c r="BR216" s="52">
        <f t="shared" si="156"/>
        <v>0</v>
      </c>
      <c r="BS216" s="52">
        <v>0</v>
      </c>
      <c r="BT216" s="52">
        <f t="shared" si="157"/>
        <v>0</v>
      </c>
      <c r="BU216" s="52">
        <v>0</v>
      </c>
      <c r="BV216" s="52">
        <f t="shared" si="158"/>
        <v>0</v>
      </c>
      <c r="BW216" s="52">
        <v>0</v>
      </c>
      <c r="BX216" s="52">
        <f t="shared" si="159"/>
        <v>0</v>
      </c>
      <c r="BY216" s="52">
        <v>0</v>
      </c>
      <c r="BZ216" s="52">
        <f t="shared" si="160"/>
        <v>0</v>
      </c>
      <c r="CA216" s="52">
        <v>3</v>
      </c>
      <c r="CB216" s="52">
        <f t="shared" si="161"/>
        <v>2</v>
      </c>
      <c r="CC216" s="52">
        <v>0</v>
      </c>
      <c r="CD216" s="52">
        <f t="shared" si="162"/>
        <v>0</v>
      </c>
      <c r="CE216" s="52">
        <v>0</v>
      </c>
      <c r="CF216" s="52">
        <f t="shared" si="163"/>
        <v>0</v>
      </c>
      <c r="CG216" s="52">
        <v>0</v>
      </c>
      <c r="CH216" s="52">
        <f t="shared" si="164"/>
        <v>0</v>
      </c>
      <c r="CI216" s="52">
        <v>0</v>
      </c>
      <c r="CJ216" s="52">
        <f t="shared" si="165"/>
        <v>0</v>
      </c>
      <c r="CK216" s="52">
        <v>0</v>
      </c>
      <c r="CL216" s="52">
        <f t="shared" si="166"/>
        <v>0</v>
      </c>
      <c r="CM216" s="52">
        <v>0</v>
      </c>
      <c r="CN216" s="52">
        <f t="shared" si="167"/>
        <v>0</v>
      </c>
      <c r="CO216" s="52">
        <v>0</v>
      </c>
      <c r="CP216" s="52">
        <f t="shared" si="168"/>
        <v>0</v>
      </c>
      <c r="CQ216" s="52">
        <v>0</v>
      </c>
      <c r="CR216" s="52">
        <f t="shared" si="169"/>
        <v>0</v>
      </c>
    </row>
    <row r="217" spans="1:96" s="53" customFormat="1" ht="25.5" hidden="1">
      <c r="A217" s="45" t="str">
        <f t="shared" si="128"/>
        <v>0800814337</v>
      </c>
      <c r="B217" s="45" t="str">
        <f t="shared" si="129"/>
        <v>080081433710</v>
      </c>
      <c r="C217" s="46">
        <v>208</v>
      </c>
      <c r="D217" s="46">
        <v>53100143</v>
      </c>
      <c r="E217" s="47" t="s">
        <v>546</v>
      </c>
      <c r="F217" s="47" t="s">
        <v>565</v>
      </c>
      <c r="G217" s="47" t="s">
        <v>571</v>
      </c>
      <c r="H217" s="47" t="s">
        <v>563</v>
      </c>
      <c r="I217" s="47" t="s">
        <v>68</v>
      </c>
      <c r="J217" s="48" t="s">
        <v>572</v>
      </c>
      <c r="K217" s="47" t="s">
        <v>196</v>
      </c>
      <c r="L217" s="47">
        <v>40</v>
      </c>
      <c r="M217" s="47" t="s">
        <v>573</v>
      </c>
      <c r="N217" s="47"/>
      <c r="O217" s="49">
        <f t="shared" si="130"/>
        <v>329</v>
      </c>
      <c r="P217" s="49">
        <f t="shared" si="131"/>
        <v>132</v>
      </c>
      <c r="Q217" s="54"/>
      <c r="R217" s="51"/>
      <c r="S217" s="50" t="s">
        <v>81</v>
      </c>
      <c r="T217" s="50"/>
      <c r="U217" s="52">
        <v>329</v>
      </c>
      <c r="V217" s="52">
        <f t="shared" si="132"/>
        <v>132</v>
      </c>
      <c r="W217" s="52">
        <v>0</v>
      </c>
      <c r="X217" s="52">
        <f t="shared" si="133"/>
        <v>0</v>
      </c>
      <c r="Y217" s="52">
        <v>0</v>
      </c>
      <c r="Z217" s="52">
        <f t="shared" si="134"/>
        <v>0</v>
      </c>
      <c r="AA217" s="52">
        <v>0</v>
      </c>
      <c r="AB217" s="52">
        <f t="shared" si="135"/>
        <v>0</v>
      </c>
      <c r="AC217" s="52">
        <v>0</v>
      </c>
      <c r="AD217" s="52">
        <f t="shared" si="136"/>
        <v>0</v>
      </c>
      <c r="AE217" s="52">
        <v>0</v>
      </c>
      <c r="AF217" s="52">
        <f t="shared" si="137"/>
        <v>0</v>
      </c>
      <c r="AG217" s="52">
        <v>0</v>
      </c>
      <c r="AH217" s="52">
        <f t="shared" si="138"/>
        <v>0</v>
      </c>
      <c r="AI217" s="52">
        <v>0</v>
      </c>
      <c r="AJ217" s="52">
        <f t="shared" si="139"/>
        <v>0</v>
      </c>
      <c r="AK217" s="52">
        <v>0</v>
      </c>
      <c r="AL217" s="52">
        <f t="shared" si="140"/>
        <v>0</v>
      </c>
      <c r="AM217" s="52">
        <v>0</v>
      </c>
      <c r="AN217" s="52">
        <f t="shared" si="141"/>
        <v>0</v>
      </c>
      <c r="AO217" s="52">
        <v>0</v>
      </c>
      <c r="AP217" s="52">
        <f t="shared" si="142"/>
        <v>0</v>
      </c>
      <c r="AQ217" s="52">
        <v>0</v>
      </c>
      <c r="AR217" s="52">
        <f t="shared" si="143"/>
        <v>0</v>
      </c>
      <c r="AS217" s="52">
        <v>0</v>
      </c>
      <c r="AT217" s="52">
        <f t="shared" si="144"/>
        <v>0</v>
      </c>
      <c r="AU217" s="52">
        <v>0</v>
      </c>
      <c r="AV217" s="52">
        <f t="shared" si="145"/>
        <v>0</v>
      </c>
      <c r="AW217" s="52">
        <v>0</v>
      </c>
      <c r="AX217" s="52">
        <f t="shared" si="146"/>
        <v>0</v>
      </c>
      <c r="AY217" s="52">
        <v>0</v>
      </c>
      <c r="AZ217" s="52">
        <f t="shared" si="147"/>
        <v>0</v>
      </c>
      <c r="BA217" s="52">
        <v>0</v>
      </c>
      <c r="BB217" s="52">
        <f t="shared" si="148"/>
        <v>0</v>
      </c>
      <c r="BC217" s="52">
        <v>0</v>
      </c>
      <c r="BD217" s="52">
        <f t="shared" si="149"/>
        <v>0</v>
      </c>
      <c r="BE217" s="52">
        <v>0</v>
      </c>
      <c r="BF217" s="52">
        <f t="shared" si="150"/>
        <v>0</v>
      </c>
      <c r="BG217" s="52">
        <v>0</v>
      </c>
      <c r="BH217" s="52">
        <f t="shared" si="151"/>
        <v>0</v>
      </c>
      <c r="BI217" s="52">
        <v>0</v>
      </c>
      <c r="BJ217" s="52">
        <f t="shared" si="152"/>
        <v>0</v>
      </c>
      <c r="BK217" s="52">
        <v>0</v>
      </c>
      <c r="BL217" s="52">
        <f t="shared" si="153"/>
        <v>0</v>
      </c>
      <c r="BM217" s="49">
        <v>0</v>
      </c>
      <c r="BN217" s="52">
        <f t="shared" si="154"/>
        <v>0</v>
      </c>
      <c r="BO217" s="52">
        <v>0</v>
      </c>
      <c r="BP217" s="52">
        <f t="shared" si="155"/>
        <v>0</v>
      </c>
      <c r="BQ217" s="52">
        <v>0</v>
      </c>
      <c r="BR217" s="52">
        <f t="shared" si="156"/>
        <v>0</v>
      </c>
      <c r="BS217" s="52">
        <v>0</v>
      </c>
      <c r="BT217" s="52">
        <f t="shared" si="157"/>
        <v>0</v>
      </c>
      <c r="BU217" s="52">
        <v>0</v>
      </c>
      <c r="BV217" s="52">
        <f t="shared" si="158"/>
        <v>0</v>
      </c>
      <c r="BW217" s="52">
        <v>0</v>
      </c>
      <c r="BX217" s="52">
        <f t="shared" si="159"/>
        <v>0</v>
      </c>
      <c r="BY217" s="52">
        <v>0</v>
      </c>
      <c r="BZ217" s="52">
        <f t="shared" si="160"/>
        <v>0</v>
      </c>
      <c r="CA217" s="52">
        <v>0</v>
      </c>
      <c r="CB217" s="52">
        <f t="shared" si="161"/>
        <v>0</v>
      </c>
      <c r="CC217" s="52">
        <v>0</v>
      </c>
      <c r="CD217" s="52">
        <f t="shared" si="162"/>
        <v>0</v>
      </c>
      <c r="CE217" s="52">
        <v>0</v>
      </c>
      <c r="CF217" s="52">
        <f t="shared" si="163"/>
        <v>0</v>
      </c>
      <c r="CG217" s="52">
        <v>0</v>
      </c>
      <c r="CH217" s="52">
        <f t="shared" si="164"/>
        <v>0</v>
      </c>
      <c r="CI217" s="52">
        <v>0</v>
      </c>
      <c r="CJ217" s="52">
        <f t="shared" si="165"/>
        <v>0</v>
      </c>
      <c r="CK217" s="52">
        <v>0</v>
      </c>
      <c r="CL217" s="52">
        <f t="shared" si="166"/>
        <v>0</v>
      </c>
      <c r="CM217" s="52">
        <v>0</v>
      </c>
      <c r="CN217" s="52">
        <f t="shared" si="167"/>
        <v>0</v>
      </c>
      <c r="CO217" s="52">
        <v>0</v>
      </c>
      <c r="CP217" s="52">
        <f t="shared" si="168"/>
        <v>0</v>
      </c>
      <c r="CQ217" s="52">
        <v>0</v>
      </c>
      <c r="CR217" s="52">
        <f t="shared" si="169"/>
        <v>0</v>
      </c>
    </row>
    <row r="218" spans="1:96" s="53" customFormat="1" hidden="1">
      <c r="A218" s="45" t="str">
        <f t="shared" si="128"/>
        <v>0800814808</v>
      </c>
      <c r="B218" s="45" t="str">
        <f t="shared" si="129"/>
        <v>080081480810</v>
      </c>
      <c r="C218" s="46">
        <v>209</v>
      </c>
      <c r="D218" s="46">
        <v>0</v>
      </c>
      <c r="E218" s="47" t="s">
        <v>546</v>
      </c>
      <c r="F218" s="47" t="s">
        <v>565</v>
      </c>
      <c r="G218" s="47" t="s">
        <v>574</v>
      </c>
      <c r="H218" s="47" t="s">
        <v>563</v>
      </c>
      <c r="I218" s="47" t="s">
        <v>68</v>
      </c>
      <c r="J218" s="48" t="s">
        <v>575</v>
      </c>
      <c r="K218" s="47" t="s">
        <v>133</v>
      </c>
      <c r="L218" s="47">
        <v>3</v>
      </c>
      <c r="M218" s="47" t="s">
        <v>76</v>
      </c>
      <c r="N218" s="47"/>
      <c r="O218" s="49">
        <f t="shared" si="130"/>
        <v>136</v>
      </c>
      <c r="P218" s="49">
        <f t="shared" si="131"/>
        <v>56</v>
      </c>
      <c r="Q218" s="54"/>
      <c r="R218" s="51"/>
      <c r="S218" s="50" t="s">
        <v>81</v>
      </c>
      <c r="T218" s="50"/>
      <c r="U218" s="52">
        <v>133</v>
      </c>
      <c r="V218" s="52">
        <f t="shared" si="132"/>
        <v>54</v>
      </c>
      <c r="W218" s="52">
        <v>0</v>
      </c>
      <c r="X218" s="52">
        <f t="shared" si="133"/>
        <v>0</v>
      </c>
      <c r="Y218" s="52">
        <v>0</v>
      </c>
      <c r="Z218" s="52">
        <f t="shared" si="134"/>
        <v>0</v>
      </c>
      <c r="AA218" s="52">
        <v>0</v>
      </c>
      <c r="AB218" s="52">
        <f t="shared" si="135"/>
        <v>0</v>
      </c>
      <c r="AC218" s="52">
        <v>0</v>
      </c>
      <c r="AD218" s="52">
        <f t="shared" si="136"/>
        <v>0</v>
      </c>
      <c r="AE218" s="52">
        <v>0</v>
      </c>
      <c r="AF218" s="52">
        <f t="shared" si="137"/>
        <v>0</v>
      </c>
      <c r="AG218" s="52">
        <v>0</v>
      </c>
      <c r="AH218" s="52">
        <f t="shared" si="138"/>
        <v>0</v>
      </c>
      <c r="AI218" s="52">
        <v>0</v>
      </c>
      <c r="AJ218" s="52">
        <f t="shared" si="139"/>
        <v>0</v>
      </c>
      <c r="AK218" s="52">
        <v>0</v>
      </c>
      <c r="AL218" s="52">
        <f t="shared" si="140"/>
        <v>0</v>
      </c>
      <c r="AM218" s="52">
        <v>0</v>
      </c>
      <c r="AN218" s="52">
        <f t="shared" si="141"/>
        <v>0</v>
      </c>
      <c r="AO218" s="52">
        <v>0</v>
      </c>
      <c r="AP218" s="52">
        <f t="shared" si="142"/>
        <v>0</v>
      </c>
      <c r="AQ218" s="52">
        <v>0</v>
      </c>
      <c r="AR218" s="52">
        <f t="shared" si="143"/>
        <v>0</v>
      </c>
      <c r="AS218" s="52">
        <v>0</v>
      </c>
      <c r="AT218" s="52">
        <f t="shared" si="144"/>
        <v>0</v>
      </c>
      <c r="AU218" s="52">
        <v>0</v>
      </c>
      <c r="AV218" s="52">
        <f t="shared" si="145"/>
        <v>0</v>
      </c>
      <c r="AW218" s="52">
        <v>0</v>
      </c>
      <c r="AX218" s="52">
        <f t="shared" si="146"/>
        <v>0</v>
      </c>
      <c r="AY218" s="52">
        <v>0</v>
      </c>
      <c r="AZ218" s="52">
        <f t="shared" si="147"/>
        <v>0</v>
      </c>
      <c r="BA218" s="52">
        <v>0</v>
      </c>
      <c r="BB218" s="52">
        <f t="shared" si="148"/>
        <v>0</v>
      </c>
      <c r="BC218" s="52">
        <v>0</v>
      </c>
      <c r="BD218" s="52">
        <f t="shared" si="149"/>
        <v>0</v>
      </c>
      <c r="BE218" s="52">
        <v>0</v>
      </c>
      <c r="BF218" s="52">
        <f t="shared" si="150"/>
        <v>0</v>
      </c>
      <c r="BG218" s="52">
        <v>0</v>
      </c>
      <c r="BH218" s="52">
        <f t="shared" si="151"/>
        <v>0</v>
      </c>
      <c r="BI218" s="52">
        <v>0</v>
      </c>
      <c r="BJ218" s="52">
        <f t="shared" si="152"/>
        <v>0</v>
      </c>
      <c r="BK218" s="52">
        <v>0</v>
      </c>
      <c r="BL218" s="52">
        <f t="shared" si="153"/>
        <v>0</v>
      </c>
      <c r="BM218" s="49">
        <v>0</v>
      </c>
      <c r="BN218" s="52">
        <f t="shared" si="154"/>
        <v>0</v>
      </c>
      <c r="BO218" s="52">
        <v>0</v>
      </c>
      <c r="BP218" s="52">
        <f t="shared" si="155"/>
        <v>0</v>
      </c>
      <c r="BQ218" s="52">
        <v>0</v>
      </c>
      <c r="BR218" s="52">
        <f t="shared" si="156"/>
        <v>0</v>
      </c>
      <c r="BS218" s="52">
        <v>0</v>
      </c>
      <c r="BT218" s="52">
        <f t="shared" si="157"/>
        <v>0</v>
      </c>
      <c r="BU218" s="52">
        <v>0</v>
      </c>
      <c r="BV218" s="52">
        <f t="shared" si="158"/>
        <v>0</v>
      </c>
      <c r="BW218" s="52">
        <v>0</v>
      </c>
      <c r="BX218" s="52">
        <f t="shared" si="159"/>
        <v>0</v>
      </c>
      <c r="BY218" s="52">
        <v>0</v>
      </c>
      <c r="BZ218" s="52">
        <f t="shared" si="160"/>
        <v>0</v>
      </c>
      <c r="CA218" s="52">
        <v>3</v>
      </c>
      <c r="CB218" s="52">
        <f t="shared" si="161"/>
        <v>2</v>
      </c>
      <c r="CC218" s="52">
        <v>0</v>
      </c>
      <c r="CD218" s="52">
        <f t="shared" si="162"/>
        <v>0</v>
      </c>
      <c r="CE218" s="52">
        <v>0</v>
      </c>
      <c r="CF218" s="52">
        <f t="shared" si="163"/>
        <v>0</v>
      </c>
      <c r="CG218" s="52">
        <v>0</v>
      </c>
      <c r="CH218" s="52">
        <f t="shared" si="164"/>
        <v>0</v>
      </c>
      <c r="CI218" s="52">
        <v>0</v>
      </c>
      <c r="CJ218" s="52">
        <f t="shared" si="165"/>
        <v>0</v>
      </c>
      <c r="CK218" s="52">
        <v>0</v>
      </c>
      <c r="CL218" s="52">
        <f t="shared" si="166"/>
        <v>0</v>
      </c>
      <c r="CM218" s="52">
        <v>0</v>
      </c>
      <c r="CN218" s="52">
        <f t="shared" si="167"/>
        <v>0</v>
      </c>
      <c r="CO218" s="52">
        <v>0</v>
      </c>
      <c r="CP218" s="52">
        <f t="shared" si="168"/>
        <v>0</v>
      </c>
      <c r="CQ218" s="52">
        <v>0</v>
      </c>
      <c r="CR218" s="52">
        <f t="shared" si="169"/>
        <v>0</v>
      </c>
    </row>
    <row r="219" spans="1:96" s="53" customFormat="1" ht="25.5" hidden="1">
      <c r="A219" s="45" t="str">
        <f t="shared" si="128"/>
        <v>0801480096</v>
      </c>
      <c r="B219" s="45" t="str">
        <f t="shared" si="129"/>
        <v>080148009601</v>
      </c>
      <c r="C219" s="46">
        <v>210</v>
      </c>
      <c r="D219" s="46">
        <v>53200025</v>
      </c>
      <c r="E219" s="47" t="s">
        <v>546</v>
      </c>
      <c r="F219" s="47" t="s">
        <v>576</v>
      </c>
      <c r="G219" s="47" t="s">
        <v>577</v>
      </c>
      <c r="H219" s="47" t="s">
        <v>68</v>
      </c>
      <c r="I219" s="47" t="s">
        <v>68</v>
      </c>
      <c r="J219" s="48" t="s">
        <v>578</v>
      </c>
      <c r="K219" s="47" t="s">
        <v>308</v>
      </c>
      <c r="L219" s="47">
        <v>1</v>
      </c>
      <c r="M219" s="47" t="s">
        <v>308</v>
      </c>
      <c r="N219" s="47"/>
      <c r="O219" s="49">
        <f t="shared" si="130"/>
        <v>79446</v>
      </c>
      <c r="P219" s="49">
        <f t="shared" si="131"/>
        <v>31779</v>
      </c>
      <c r="Q219" s="54"/>
      <c r="R219" s="51"/>
      <c r="S219" s="50" t="s">
        <v>72</v>
      </c>
      <c r="T219" s="50"/>
      <c r="U219" s="52">
        <v>79396</v>
      </c>
      <c r="V219" s="52">
        <f t="shared" si="132"/>
        <v>31759</v>
      </c>
      <c r="W219" s="52">
        <v>0</v>
      </c>
      <c r="X219" s="52">
        <f t="shared" si="133"/>
        <v>0</v>
      </c>
      <c r="Y219" s="52">
        <v>0</v>
      </c>
      <c r="Z219" s="52">
        <f t="shared" si="134"/>
        <v>0</v>
      </c>
      <c r="AA219" s="52">
        <v>0</v>
      </c>
      <c r="AB219" s="52">
        <f t="shared" si="135"/>
        <v>0</v>
      </c>
      <c r="AC219" s="52">
        <v>0</v>
      </c>
      <c r="AD219" s="52">
        <f t="shared" si="136"/>
        <v>0</v>
      </c>
      <c r="AE219" s="52">
        <v>0</v>
      </c>
      <c r="AF219" s="52">
        <f t="shared" si="137"/>
        <v>0</v>
      </c>
      <c r="AG219" s="52">
        <v>0</v>
      </c>
      <c r="AH219" s="52">
        <f t="shared" si="138"/>
        <v>0</v>
      </c>
      <c r="AI219" s="52">
        <v>0</v>
      </c>
      <c r="AJ219" s="52">
        <f t="shared" si="139"/>
        <v>0</v>
      </c>
      <c r="AK219" s="52">
        <v>0</v>
      </c>
      <c r="AL219" s="52">
        <f t="shared" si="140"/>
        <v>0</v>
      </c>
      <c r="AM219" s="52">
        <v>0</v>
      </c>
      <c r="AN219" s="52">
        <f t="shared" si="141"/>
        <v>0</v>
      </c>
      <c r="AO219" s="52">
        <v>0</v>
      </c>
      <c r="AP219" s="52">
        <f t="shared" si="142"/>
        <v>0</v>
      </c>
      <c r="AQ219" s="52">
        <v>0</v>
      </c>
      <c r="AR219" s="52">
        <f t="shared" si="143"/>
        <v>0</v>
      </c>
      <c r="AS219" s="52">
        <v>0</v>
      </c>
      <c r="AT219" s="52">
        <f t="shared" si="144"/>
        <v>0</v>
      </c>
      <c r="AU219" s="52">
        <v>0</v>
      </c>
      <c r="AV219" s="52">
        <f t="shared" si="145"/>
        <v>0</v>
      </c>
      <c r="AW219" s="52">
        <v>0</v>
      </c>
      <c r="AX219" s="52">
        <f t="shared" si="146"/>
        <v>0</v>
      </c>
      <c r="AY219" s="52">
        <v>0</v>
      </c>
      <c r="AZ219" s="52">
        <f t="shared" si="147"/>
        <v>0</v>
      </c>
      <c r="BA219" s="52">
        <v>0</v>
      </c>
      <c r="BB219" s="52">
        <f t="shared" si="148"/>
        <v>0</v>
      </c>
      <c r="BC219" s="52">
        <v>0</v>
      </c>
      <c r="BD219" s="52">
        <f t="shared" si="149"/>
        <v>0</v>
      </c>
      <c r="BE219" s="52">
        <v>0</v>
      </c>
      <c r="BF219" s="52">
        <f t="shared" si="150"/>
        <v>0</v>
      </c>
      <c r="BG219" s="52">
        <v>0</v>
      </c>
      <c r="BH219" s="52">
        <f t="shared" si="151"/>
        <v>0</v>
      </c>
      <c r="BI219" s="52">
        <v>0</v>
      </c>
      <c r="BJ219" s="52">
        <f t="shared" si="152"/>
        <v>0</v>
      </c>
      <c r="BK219" s="52">
        <v>0</v>
      </c>
      <c r="BL219" s="52">
        <f t="shared" si="153"/>
        <v>0</v>
      </c>
      <c r="BM219" s="49">
        <v>0</v>
      </c>
      <c r="BN219" s="52">
        <f t="shared" si="154"/>
        <v>0</v>
      </c>
      <c r="BO219" s="52">
        <v>0</v>
      </c>
      <c r="BP219" s="52">
        <f t="shared" si="155"/>
        <v>0</v>
      </c>
      <c r="BQ219" s="52">
        <v>0</v>
      </c>
      <c r="BR219" s="52">
        <f t="shared" si="156"/>
        <v>0</v>
      </c>
      <c r="BS219" s="52">
        <v>0</v>
      </c>
      <c r="BT219" s="52">
        <f t="shared" si="157"/>
        <v>0</v>
      </c>
      <c r="BU219" s="52">
        <v>0</v>
      </c>
      <c r="BV219" s="52">
        <f t="shared" si="158"/>
        <v>0</v>
      </c>
      <c r="BW219" s="52">
        <v>0</v>
      </c>
      <c r="BX219" s="52">
        <f t="shared" si="159"/>
        <v>0</v>
      </c>
      <c r="BY219" s="52">
        <v>0</v>
      </c>
      <c r="BZ219" s="52">
        <f t="shared" si="160"/>
        <v>0</v>
      </c>
      <c r="CA219" s="52">
        <v>50</v>
      </c>
      <c r="CB219" s="52">
        <f t="shared" si="161"/>
        <v>20</v>
      </c>
      <c r="CC219" s="52">
        <v>0</v>
      </c>
      <c r="CD219" s="52">
        <f t="shared" si="162"/>
        <v>0</v>
      </c>
      <c r="CE219" s="52">
        <v>0</v>
      </c>
      <c r="CF219" s="52">
        <f t="shared" si="163"/>
        <v>0</v>
      </c>
      <c r="CG219" s="52">
        <v>0</v>
      </c>
      <c r="CH219" s="52">
        <f t="shared" si="164"/>
        <v>0</v>
      </c>
      <c r="CI219" s="52">
        <v>0</v>
      </c>
      <c r="CJ219" s="52">
        <f t="shared" si="165"/>
        <v>0</v>
      </c>
      <c r="CK219" s="52">
        <v>0</v>
      </c>
      <c r="CL219" s="52">
        <f t="shared" si="166"/>
        <v>0</v>
      </c>
      <c r="CM219" s="52">
        <v>0</v>
      </c>
      <c r="CN219" s="52">
        <f t="shared" si="167"/>
        <v>0</v>
      </c>
      <c r="CO219" s="52">
        <v>0</v>
      </c>
      <c r="CP219" s="52">
        <f t="shared" si="168"/>
        <v>0</v>
      </c>
      <c r="CQ219" s="52">
        <v>0</v>
      </c>
      <c r="CR219" s="52">
        <f t="shared" si="169"/>
        <v>0</v>
      </c>
    </row>
    <row r="220" spans="1:96" s="53" customFormat="1" ht="38.25" hidden="1">
      <c r="A220" s="45" t="str">
        <f t="shared" si="128"/>
        <v>0803650340</v>
      </c>
      <c r="B220" s="45" t="str">
        <f t="shared" si="129"/>
        <v>080365034000</v>
      </c>
      <c r="C220" s="46">
        <v>211</v>
      </c>
      <c r="D220" s="46">
        <v>5300</v>
      </c>
      <c r="E220" s="47" t="s">
        <v>546</v>
      </c>
      <c r="F220" s="47" t="s">
        <v>579</v>
      </c>
      <c r="G220" s="47" t="s">
        <v>580</v>
      </c>
      <c r="H220" s="47" t="s">
        <v>74</v>
      </c>
      <c r="I220" s="47" t="s">
        <v>68</v>
      </c>
      <c r="J220" s="48" t="s">
        <v>581</v>
      </c>
      <c r="K220" s="47" t="s">
        <v>80</v>
      </c>
      <c r="L220" s="47">
        <v>1</v>
      </c>
      <c r="M220" s="47" t="s">
        <v>80</v>
      </c>
      <c r="N220" s="47"/>
      <c r="O220" s="49">
        <f t="shared" si="130"/>
        <v>25956</v>
      </c>
      <c r="P220" s="49">
        <f t="shared" si="131"/>
        <v>10384</v>
      </c>
      <c r="Q220" s="54"/>
      <c r="R220" s="51"/>
      <c r="S220" s="50" t="s">
        <v>81</v>
      </c>
      <c r="T220" s="50"/>
      <c r="U220" s="52">
        <v>165</v>
      </c>
      <c r="V220" s="52">
        <f t="shared" si="132"/>
        <v>66</v>
      </c>
      <c r="W220" s="52">
        <v>0</v>
      </c>
      <c r="X220" s="52">
        <f t="shared" si="133"/>
        <v>0</v>
      </c>
      <c r="Y220" s="52">
        <v>22348</v>
      </c>
      <c r="Z220" s="52">
        <f t="shared" si="134"/>
        <v>8940</v>
      </c>
      <c r="AA220" s="52">
        <v>0</v>
      </c>
      <c r="AB220" s="52">
        <f t="shared" si="135"/>
        <v>0</v>
      </c>
      <c r="AC220" s="52">
        <v>0</v>
      </c>
      <c r="AD220" s="52">
        <f t="shared" si="136"/>
        <v>0</v>
      </c>
      <c r="AE220" s="52">
        <v>0</v>
      </c>
      <c r="AF220" s="52">
        <f t="shared" si="137"/>
        <v>0</v>
      </c>
      <c r="AG220" s="52">
        <v>0</v>
      </c>
      <c r="AH220" s="52">
        <f t="shared" si="138"/>
        <v>0</v>
      </c>
      <c r="AI220" s="52">
        <v>0</v>
      </c>
      <c r="AJ220" s="52">
        <f t="shared" si="139"/>
        <v>0</v>
      </c>
      <c r="AK220" s="52">
        <v>0</v>
      </c>
      <c r="AL220" s="52">
        <f t="shared" si="140"/>
        <v>0</v>
      </c>
      <c r="AM220" s="52">
        <v>0</v>
      </c>
      <c r="AN220" s="52">
        <f t="shared" si="141"/>
        <v>0</v>
      </c>
      <c r="AO220" s="52">
        <v>0</v>
      </c>
      <c r="AP220" s="52">
        <f t="shared" si="142"/>
        <v>0</v>
      </c>
      <c r="AQ220" s="52">
        <v>0</v>
      </c>
      <c r="AR220" s="52">
        <f t="shared" si="143"/>
        <v>0</v>
      </c>
      <c r="AS220" s="52">
        <v>0</v>
      </c>
      <c r="AT220" s="52">
        <f t="shared" si="144"/>
        <v>0</v>
      </c>
      <c r="AU220" s="52">
        <v>0</v>
      </c>
      <c r="AV220" s="52">
        <f t="shared" si="145"/>
        <v>0</v>
      </c>
      <c r="AW220" s="52">
        <v>3200</v>
      </c>
      <c r="AX220" s="52">
        <f t="shared" si="146"/>
        <v>1280</v>
      </c>
      <c r="AY220" s="52">
        <v>0</v>
      </c>
      <c r="AZ220" s="52">
        <f t="shared" si="147"/>
        <v>0</v>
      </c>
      <c r="BA220" s="52">
        <v>0</v>
      </c>
      <c r="BB220" s="52">
        <f t="shared" si="148"/>
        <v>0</v>
      </c>
      <c r="BC220" s="52">
        <v>0</v>
      </c>
      <c r="BD220" s="52">
        <f t="shared" si="149"/>
        <v>0</v>
      </c>
      <c r="BE220" s="52">
        <v>0</v>
      </c>
      <c r="BF220" s="52">
        <f t="shared" si="150"/>
        <v>0</v>
      </c>
      <c r="BG220" s="52">
        <v>0</v>
      </c>
      <c r="BH220" s="52">
        <f t="shared" si="151"/>
        <v>0</v>
      </c>
      <c r="BI220" s="52">
        <v>3</v>
      </c>
      <c r="BJ220" s="52">
        <f t="shared" si="152"/>
        <v>2</v>
      </c>
      <c r="BK220" s="52">
        <v>0</v>
      </c>
      <c r="BL220" s="52">
        <f t="shared" si="153"/>
        <v>0</v>
      </c>
      <c r="BM220" s="49">
        <v>240</v>
      </c>
      <c r="BN220" s="52">
        <f t="shared" si="154"/>
        <v>96</v>
      </c>
      <c r="BO220" s="52">
        <v>0</v>
      </c>
      <c r="BP220" s="52">
        <f t="shared" si="155"/>
        <v>0</v>
      </c>
      <c r="BQ220" s="52">
        <v>0</v>
      </c>
      <c r="BR220" s="52">
        <f t="shared" si="156"/>
        <v>0</v>
      </c>
      <c r="BS220" s="52">
        <v>0</v>
      </c>
      <c r="BT220" s="52">
        <f t="shared" si="157"/>
        <v>0</v>
      </c>
      <c r="BU220" s="52">
        <v>0</v>
      </c>
      <c r="BV220" s="52">
        <f t="shared" si="158"/>
        <v>0</v>
      </c>
      <c r="BW220" s="52">
        <v>0</v>
      </c>
      <c r="BX220" s="52">
        <f t="shared" si="159"/>
        <v>0</v>
      </c>
      <c r="BY220" s="52">
        <v>0</v>
      </c>
      <c r="BZ220" s="52">
        <f t="shared" si="160"/>
        <v>0</v>
      </c>
      <c r="CA220" s="52">
        <v>0</v>
      </c>
      <c r="CB220" s="52">
        <f t="shared" si="161"/>
        <v>0</v>
      </c>
      <c r="CC220" s="52">
        <v>0</v>
      </c>
      <c r="CD220" s="52">
        <f t="shared" si="162"/>
        <v>0</v>
      </c>
      <c r="CE220" s="52">
        <v>0</v>
      </c>
      <c r="CF220" s="52">
        <f t="shared" si="163"/>
        <v>0</v>
      </c>
      <c r="CG220" s="52">
        <v>0</v>
      </c>
      <c r="CH220" s="52">
        <f t="shared" si="164"/>
        <v>0</v>
      </c>
      <c r="CI220" s="52">
        <v>0</v>
      </c>
      <c r="CJ220" s="52">
        <f t="shared" si="165"/>
        <v>0</v>
      </c>
      <c r="CK220" s="52">
        <v>0</v>
      </c>
      <c r="CL220" s="52">
        <f t="shared" si="166"/>
        <v>0</v>
      </c>
      <c r="CM220" s="52">
        <v>0</v>
      </c>
      <c r="CN220" s="52">
        <f t="shared" si="167"/>
        <v>0</v>
      </c>
      <c r="CO220" s="52">
        <v>0</v>
      </c>
      <c r="CP220" s="52">
        <f t="shared" si="168"/>
        <v>0</v>
      </c>
      <c r="CQ220" s="52">
        <v>0</v>
      </c>
      <c r="CR220" s="52">
        <f t="shared" si="169"/>
        <v>0</v>
      </c>
    </row>
    <row r="221" spans="1:96" s="53" customFormat="1" ht="51" hidden="1">
      <c r="A221" s="45" t="str">
        <f t="shared" si="128"/>
        <v>0804140077</v>
      </c>
      <c r="B221" s="45" t="str">
        <f t="shared" si="129"/>
        <v>080414007703</v>
      </c>
      <c r="C221" s="46">
        <v>212</v>
      </c>
      <c r="D221" s="46">
        <v>0</v>
      </c>
      <c r="E221" s="47" t="s">
        <v>546</v>
      </c>
      <c r="F221" s="47" t="s">
        <v>582</v>
      </c>
      <c r="G221" s="47" t="s">
        <v>264</v>
      </c>
      <c r="H221" s="47" t="s">
        <v>163</v>
      </c>
      <c r="I221" s="47" t="s">
        <v>68</v>
      </c>
      <c r="J221" s="48" t="s">
        <v>583</v>
      </c>
      <c r="K221" s="47" t="s">
        <v>196</v>
      </c>
      <c r="L221" s="47">
        <v>100</v>
      </c>
      <c r="M221" s="47" t="s">
        <v>573</v>
      </c>
      <c r="N221" s="47"/>
      <c r="O221" s="49">
        <f t="shared" si="130"/>
        <v>4343</v>
      </c>
      <c r="P221" s="49">
        <f t="shared" si="131"/>
        <v>1739</v>
      </c>
      <c r="Q221" s="54"/>
      <c r="R221" s="51"/>
      <c r="S221" s="50" t="s">
        <v>81</v>
      </c>
      <c r="T221" s="50"/>
      <c r="U221" s="52">
        <v>3679</v>
      </c>
      <c r="V221" s="52">
        <f t="shared" si="132"/>
        <v>1472</v>
      </c>
      <c r="W221" s="52">
        <v>0</v>
      </c>
      <c r="X221" s="52">
        <f t="shared" si="133"/>
        <v>0</v>
      </c>
      <c r="Y221" s="52">
        <v>0</v>
      </c>
      <c r="Z221" s="52">
        <f t="shared" si="134"/>
        <v>0</v>
      </c>
      <c r="AA221" s="52">
        <v>0</v>
      </c>
      <c r="AB221" s="52">
        <f t="shared" si="135"/>
        <v>0</v>
      </c>
      <c r="AC221" s="52">
        <v>0</v>
      </c>
      <c r="AD221" s="52">
        <f t="shared" si="136"/>
        <v>0</v>
      </c>
      <c r="AE221" s="52">
        <v>0</v>
      </c>
      <c r="AF221" s="52">
        <f t="shared" si="137"/>
        <v>0</v>
      </c>
      <c r="AG221" s="52">
        <v>0</v>
      </c>
      <c r="AH221" s="52">
        <f t="shared" si="138"/>
        <v>0</v>
      </c>
      <c r="AI221" s="52">
        <v>511</v>
      </c>
      <c r="AJ221" s="52">
        <f t="shared" si="139"/>
        <v>205</v>
      </c>
      <c r="AK221" s="52">
        <v>0</v>
      </c>
      <c r="AL221" s="52">
        <f t="shared" si="140"/>
        <v>0</v>
      </c>
      <c r="AM221" s="52">
        <v>0</v>
      </c>
      <c r="AN221" s="52">
        <f t="shared" si="141"/>
        <v>0</v>
      </c>
      <c r="AO221" s="52">
        <v>0</v>
      </c>
      <c r="AP221" s="52">
        <f t="shared" si="142"/>
        <v>0</v>
      </c>
      <c r="AQ221" s="52">
        <v>0</v>
      </c>
      <c r="AR221" s="52">
        <f t="shared" si="143"/>
        <v>0</v>
      </c>
      <c r="AS221" s="52">
        <v>0</v>
      </c>
      <c r="AT221" s="52">
        <f t="shared" si="144"/>
        <v>0</v>
      </c>
      <c r="AU221" s="52">
        <v>0</v>
      </c>
      <c r="AV221" s="52">
        <f t="shared" si="145"/>
        <v>0</v>
      </c>
      <c r="AW221" s="52">
        <v>116</v>
      </c>
      <c r="AX221" s="52">
        <f t="shared" si="146"/>
        <v>47</v>
      </c>
      <c r="AY221" s="52">
        <v>0</v>
      </c>
      <c r="AZ221" s="52">
        <f t="shared" si="147"/>
        <v>0</v>
      </c>
      <c r="BA221" s="52">
        <v>0</v>
      </c>
      <c r="BB221" s="52">
        <f t="shared" si="148"/>
        <v>0</v>
      </c>
      <c r="BC221" s="52">
        <v>0</v>
      </c>
      <c r="BD221" s="52">
        <f t="shared" si="149"/>
        <v>0</v>
      </c>
      <c r="BE221" s="52">
        <v>0</v>
      </c>
      <c r="BF221" s="52">
        <f t="shared" si="150"/>
        <v>0</v>
      </c>
      <c r="BG221" s="52">
        <v>0</v>
      </c>
      <c r="BH221" s="52">
        <f t="shared" si="151"/>
        <v>0</v>
      </c>
      <c r="BI221" s="52">
        <v>0</v>
      </c>
      <c r="BJ221" s="52">
        <f t="shared" si="152"/>
        <v>0</v>
      </c>
      <c r="BK221" s="52">
        <v>0</v>
      </c>
      <c r="BL221" s="52">
        <f t="shared" si="153"/>
        <v>0</v>
      </c>
      <c r="BM221" s="49">
        <v>30</v>
      </c>
      <c r="BN221" s="52">
        <f t="shared" si="154"/>
        <v>12</v>
      </c>
      <c r="BO221" s="52">
        <v>0</v>
      </c>
      <c r="BP221" s="52">
        <f t="shared" si="155"/>
        <v>0</v>
      </c>
      <c r="BQ221" s="52">
        <v>0</v>
      </c>
      <c r="BR221" s="52">
        <f t="shared" si="156"/>
        <v>0</v>
      </c>
      <c r="BS221" s="52">
        <v>0</v>
      </c>
      <c r="BT221" s="52">
        <f t="shared" si="157"/>
        <v>0</v>
      </c>
      <c r="BU221" s="52">
        <v>0</v>
      </c>
      <c r="BV221" s="52">
        <f t="shared" si="158"/>
        <v>0</v>
      </c>
      <c r="BW221" s="52">
        <v>0</v>
      </c>
      <c r="BX221" s="52">
        <f t="shared" si="159"/>
        <v>0</v>
      </c>
      <c r="BY221" s="52">
        <v>0</v>
      </c>
      <c r="BZ221" s="52">
        <f t="shared" si="160"/>
        <v>0</v>
      </c>
      <c r="CA221" s="52">
        <v>7</v>
      </c>
      <c r="CB221" s="52">
        <f t="shared" si="161"/>
        <v>3</v>
      </c>
      <c r="CC221" s="52">
        <v>0</v>
      </c>
      <c r="CD221" s="52">
        <f t="shared" si="162"/>
        <v>0</v>
      </c>
      <c r="CE221" s="52">
        <v>0</v>
      </c>
      <c r="CF221" s="52">
        <f t="shared" si="163"/>
        <v>0</v>
      </c>
      <c r="CG221" s="52">
        <v>0</v>
      </c>
      <c r="CH221" s="52">
        <f t="shared" si="164"/>
        <v>0</v>
      </c>
      <c r="CI221" s="52">
        <v>0</v>
      </c>
      <c r="CJ221" s="52">
        <f t="shared" si="165"/>
        <v>0</v>
      </c>
      <c r="CK221" s="52">
        <v>0</v>
      </c>
      <c r="CL221" s="52">
        <f t="shared" si="166"/>
        <v>0</v>
      </c>
      <c r="CM221" s="52">
        <v>0</v>
      </c>
      <c r="CN221" s="52">
        <f t="shared" si="167"/>
        <v>0</v>
      </c>
      <c r="CO221" s="52">
        <v>0</v>
      </c>
      <c r="CP221" s="52">
        <f t="shared" si="168"/>
        <v>0</v>
      </c>
      <c r="CQ221" s="52">
        <v>0</v>
      </c>
      <c r="CR221" s="52">
        <f t="shared" si="169"/>
        <v>0</v>
      </c>
    </row>
    <row r="222" spans="1:96" s="53" customFormat="1" ht="102" hidden="1">
      <c r="A222" s="45" t="str">
        <f t="shared" si="128"/>
        <v>0804141430</v>
      </c>
      <c r="B222" s="45" t="str">
        <f t="shared" si="129"/>
        <v>080414143005</v>
      </c>
      <c r="C222" s="46">
        <v>213</v>
      </c>
      <c r="D222" s="46">
        <v>0</v>
      </c>
      <c r="E222" s="47" t="s">
        <v>546</v>
      </c>
      <c r="F222" s="47" t="s">
        <v>582</v>
      </c>
      <c r="G222" s="47" t="s">
        <v>270</v>
      </c>
      <c r="H222" s="47" t="s">
        <v>131</v>
      </c>
      <c r="I222" s="47" t="s">
        <v>68</v>
      </c>
      <c r="J222" s="48" t="s">
        <v>584</v>
      </c>
      <c r="K222" s="47" t="s">
        <v>196</v>
      </c>
      <c r="L222" s="47">
        <v>30</v>
      </c>
      <c r="M222" s="47" t="s">
        <v>573</v>
      </c>
      <c r="N222" s="47"/>
      <c r="O222" s="49">
        <f t="shared" si="130"/>
        <v>7312</v>
      </c>
      <c r="P222" s="49">
        <f t="shared" si="131"/>
        <v>2926</v>
      </c>
      <c r="Q222" s="54"/>
      <c r="R222" s="51"/>
      <c r="S222" s="50" t="s">
        <v>81</v>
      </c>
      <c r="T222" s="50"/>
      <c r="U222" s="52">
        <v>7126</v>
      </c>
      <c r="V222" s="52">
        <f t="shared" si="132"/>
        <v>2851</v>
      </c>
      <c r="W222" s="52">
        <v>0</v>
      </c>
      <c r="X222" s="52">
        <f t="shared" si="133"/>
        <v>0</v>
      </c>
      <c r="Y222" s="52">
        <v>159</v>
      </c>
      <c r="Z222" s="52">
        <f t="shared" si="134"/>
        <v>64</v>
      </c>
      <c r="AA222" s="52">
        <v>0</v>
      </c>
      <c r="AB222" s="52">
        <f t="shared" si="135"/>
        <v>0</v>
      </c>
      <c r="AC222" s="52">
        <v>0</v>
      </c>
      <c r="AD222" s="52">
        <f t="shared" si="136"/>
        <v>0</v>
      </c>
      <c r="AE222" s="52">
        <v>0</v>
      </c>
      <c r="AF222" s="52">
        <f t="shared" si="137"/>
        <v>0</v>
      </c>
      <c r="AG222" s="52">
        <v>0</v>
      </c>
      <c r="AH222" s="52">
        <f t="shared" si="138"/>
        <v>0</v>
      </c>
      <c r="AI222" s="52">
        <v>0</v>
      </c>
      <c r="AJ222" s="52">
        <f t="shared" si="139"/>
        <v>0</v>
      </c>
      <c r="AK222" s="52">
        <v>0</v>
      </c>
      <c r="AL222" s="52">
        <f t="shared" si="140"/>
        <v>0</v>
      </c>
      <c r="AM222" s="52">
        <v>0</v>
      </c>
      <c r="AN222" s="52">
        <f t="shared" si="141"/>
        <v>0</v>
      </c>
      <c r="AO222" s="52">
        <v>0</v>
      </c>
      <c r="AP222" s="52">
        <f t="shared" si="142"/>
        <v>0</v>
      </c>
      <c r="AQ222" s="52">
        <v>0</v>
      </c>
      <c r="AR222" s="52">
        <f t="shared" si="143"/>
        <v>0</v>
      </c>
      <c r="AS222" s="52">
        <v>0</v>
      </c>
      <c r="AT222" s="52">
        <f t="shared" si="144"/>
        <v>0</v>
      </c>
      <c r="AU222" s="52">
        <v>0</v>
      </c>
      <c r="AV222" s="52">
        <f t="shared" si="145"/>
        <v>0</v>
      </c>
      <c r="AW222" s="52">
        <v>0</v>
      </c>
      <c r="AX222" s="52">
        <f t="shared" si="146"/>
        <v>0</v>
      </c>
      <c r="AY222" s="52">
        <v>0</v>
      </c>
      <c r="AZ222" s="52">
        <f t="shared" si="147"/>
        <v>0</v>
      </c>
      <c r="BA222" s="52">
        <v>0</v>
      </c>
      <c r="BB222" s="52">
        <f t="shared" si="148"/>
        <v>0</v>
      </c>
      <c r="BC222" s="52">
        <v>0</v>
      </c>
      <c r="BD222" s="52">
        <f t="shared" si="149"/>
        <v>0</v>
      </c>
      <c r="BE222" s="52">
        <v>0</v>
      </c>
      <c r="BF222" s="52">
        <f t="shared" si="150"/>
        <v>0</v>
      </c>
      <c r="BG222" s="52">
        <v>0</v>
      </c>
      <c r="BH222" s="52">
        <f t="shared" si="151"/>
        <v>0</v>
      </c>
      <c r="BI222" s="52">
        <v>0</v>
      </c>
      <c r="BJ222" s="52">
        <f t="shared" si="152"/>
        <v>0</v>
      </c>
      <c r="BK222" s="52">
        <v>0</v>
      </c>
      <c r="BL222" s="52">
        <f t="shared" si="153"/>
        <v>0</v>
      </c>
      <c r="BM222" s="49">
        <v>25</v>
      </c>
      <c r="BN222" s="52">
        <f t="shared" si="154"/>
        <v>10</v>
      </c>
      <c r="BO222" s="52">
        <v>0</v>
      </c>
      <c r="BP222" s="52">
        <f t="shared" si="155"/>
        <v>0</v>
      </c>
      <c r="BQ222" s="52">
        <v>0</v>
      </c>
      <c r="BR222" s="52">
        <f t="shared" si="156"/>
        <v>0</v>
      </c>
      <c r="BS222" s="52">
        <v>0</v>
      </c>
      <c r="BT222" s="52">
        <f t="shared" si="157"/>
        <v>0</v>
      </c>
      <c r="BU222" s="52">
        <v>0</v>
      </c>
      <c r="BV222" s="52">
        <f t="shared" si="158"/>
        <v>0</v>
      </c>
      <c r="BW222" s="52">
        <v>0</v>
      </c>
      <c r="BX222" s="52">
        <f t="shared" si="159"/>
        <v>0</v>
      </c>
      <c r="BY222" s="52">
        <v>0</v>
      </c>
      <c r="BZ222" s="52">
        <f t="shared" si="160"/>
        <v>0</v>
      </c>
      <c r="CA222" s="52">
        <v>2</v>
      </c>
      <c r="CB222" s="52">
        <f t="shared" si="161"/>
        <v>1</v>
      </c>
      <c r="CC222" s="52">
        <v>0</v>
      </c>
      <c r="CD222" s="52">
        <f t="shared" si="162"/>
        <v>0</v>
      </c>
      <c r="CE222" s="52">
        <v>0</v>
      </c>
      <c r="CF222" s="52">
        <f t="shared" si="163"/>
        <v>0</v>
      </c>
      <c r="CG222" s="52">
        <v>0</v>
      </c>
      <c r="CH222" s="52">
        <f t="shared" si="164"/>
        <v>0</v>
      </c>
      <c r="CI222" s="52">
        <v>0</v>
      </c>
      <c r="CJ222" s="52">
        <f t="shared" si="165"/>
        <v>0</v>
      </c>
      <c r="CK222" s="52">
        <v>0</v>
      </c>
      <c r="CL222" s="52">
        <f t="shared" si="166"/>
        <v>0</v>
      </c>
      <c r="CM222" s="52">
        <v>0</v>
      </c>
      <c r="CN222" s="52">
        <f t="shared" si="167"/>
        <v>0</v>
      </c>
      <c r="CO222" s="52">
        <v>0</v>
      </c>
      <c r="CP222" s="52">
        <f t="shared" si="168"/>
        <v>0</v>
      </c>
      <c r="CQ222" s="52">
        <v>0</v>
      </c>
      <c r="CR222" s="52">
        <f t="shared" si="169"/>
        <v>0</v>
      </c>
    </row>
    <row r="223" spans="1:96" s="53" customFormat="1" ht="51" hidden="1">
      <c r="A223" s="45" t="str">
        <f t="shared" si="128"/>
        <v>0804210789</v>
      </c>
      <c r="B223" s="45" t="str">
        <f t="shared" si="129"/>
        <v>080421078900</v>
      </c>
      <c r="C223" s="46">
        <v>214</v>
      </c>
      <c r="D223" s="46">
        <v>25500082</v>
      </c>
      <c r="E223" s="47" t="s">
        <v>546</v>
      </c>
      <c r="F223" s="47" t="s">
        <v>585</v>
      </c>
      <c r="G223" s="47" t="s">
        <v>586</v>
      </c>
      <c r="H223" s="47" t="s">
        <v>74</v>
      </c>
      <c r="I223" s="47" t="s">
        <v>68</v>
      </c>
      <c r="J223" s="48" t="s">
        <v>587</v>
      </c>
      <c r="K223" s="47" t="s">
        <v>80</v>
      </c>
      <c r="L223" s="47">
        <v>1</v>
      </c>
      <c r="M223" s="47" t="s">
        <v>80</v>
      </c>
      <c r="N223" s="47"/>
      <c r="O223" s="49">
        <f t="shared" si="130"/>
        <v>3504</v>
      </c>
      <c r="P223" s="49">
        <f t="shared" si="131"/>
        <v>1402</v>
      </c>
      <c r="Q223" s="54"/>
      <c r="R223" s="51"/>
      <c r="S223" s="50" t="s">
        <v>81</v>
      </c>
      <c r="T223" s="50"/>
      <c r="U223" s="52">
        <v>2814</v>
      </c>
      <c r="V223" s="52">
        <f t="shared" si="132"/>
        <v>1126</v>
      </c>
      <c r="W223" s="52">
        <v>0</v>
      </c>
      <c r="X223" s="52">
        <f t="shared" si="133"/>
        <v>0</v>
      </c>
      <c r="Y223" s="52">
        <v>690</v>
      </c>
      <c r="Z223" s="52">
        <f t="shared" si="134"/>
        <v>276</v>
      </c>
      <c r="AA223" s="52">
        <v>0</v>
      </c>
      <c r="AB223" s="52">
        <f t="shared" si="135"/>
        <v>0</v>
      </c>
      <c r="AC223" s="52">
        <v>0</v>
      </c>
      <c r="AD223" s="52">
        <f t="shared" si="136"/>
        <v>0</v>
      </c>
      <c r="AE223" s="52">
        <v>0</v>
      </c>
      <c r="AF223" s="52">
        <f t="shared" si="137"/>
        <v>0</v>
      </c>
      <c r="AG223" s="52">
        <v>0</v>
      </c>
      <c r="AH223" s="52">
        <f t="shared" si="138"/>
        <v>0</v>
      </c>
      <c r="AI223" s="52">
        <v>0</v>
      </c>
      <c r="AJ223" s="52">
        <f t="shared" si="139"/>
        <v>0</v>
      </c>
      <c r="AK223" s="52">
        <v>0</v>
      </c>
      <c r="AL223" s="52">
        <f t="shared" si="140"/>
        <v>0</v>
      </c>
      <c r="AM223" s="52">
        <v>0</v>
      </c>
      <c r="AN223" s="52">
        <f t="shared" si="141"/>
        <v>0</v>
      </c>
      <c r="AO223" s="52">
        <v>0</v>
      </c>
      <c r="AP223" s="52">
        <f t="shared" si="142"/>
        <v>0</v>
      </c>
      <c r="AQ223" s="52">
        <v>0</v>
      </c>
      <c r="AR223" s="52">
        <f t="shared" si="143"/>
        <v>0</v>
      </c>
      <c r="AS223" s="52">
        <v>0</v>
      </c>
      <c r="AT223" s="52">
        <f t="shared" si="144"/>
        <v>0</v>
      </c>
      <c r="AU223" s="52">
        <v>0</v>
      </c>
      <c r="AV223" s="52">
        <f t="shared" si="145"/>
        <v>0</v>
      </c>
      <c r="AW223" s="52">
        <v>0</v>
      </c>
      <c r="AX223" s="52">
        <f t="shared" si="146"/>
        <v>0</v>
      </c>
      <c r="AY223" s="52">
        <v>0</v>
      </c>
      <c r="AZ223" s="52">
        <f t="shared" si="147"/>
        <v>0</v>
      </c>
      <c r="BA223" s="52">
        <v>0</v>
      </c>
      <c r="BB223" s="52">
        <f t="shared" si="148"/>
        <v>0</v>
      </c>
      <c r="BC223" s="52">
        <v>0</v>
      </c>
      <c r="BD223" s="52">
        <f t="shared" si="149"/>
        <v>0</v>
      </c>
      <c r="BE223" s="52">
        <v>0</v>
      </c>
      <c r="BF223" s="52">
        <f t="shared" si="150"/>
        <v>0</v>
      </c>
      <c r="BG223" s="52">
        <v>0</v>
      </c>
      <c r="BH223" s="52">
        <f t="shared" si="151"/>
        <v>0</v>
      </c>
      <c r="BI223" s="52">
        <v>0</v>
      </c>
      <c r="BJ223" s="52">
        <f t="shared" si="152"/>
        <v>0</v>
      </c>
      <c r="BK223" s="52">
        <v>0</v>
      </c>
      <c r="BL223" s="52">
        <f t="shared" si="153"/>
        <v>0</v>
      </c>
      <c r="BM223" s="49">
        <v>0</v>
      </c>
      <c r="BN223" s="52">
        <f t="shared" si="154"/>
        <v>0</v>
      </c>
      <c r="BO223" s="52">
        <v>0</v>
      </c>
      <c r="BP223" s="52">
        <f t="shared" si="155"/>
        <v>0</v>
      </c>
      <c r="BQ223" s="52">
        <v>0</v>
      </c>
      <c r="BR223" s="52">
        <f t="shared" si="156"/>
        <v>0</v>
      </c>
      <c r="BS223" s="52">
        <v>0</v>
      </c>
      <c r="BT223" s="52">
        <f t="shared" si="157"/>
        <v>0</v>
      </c>
      <c r="BU223" s="52">
        <v>0</v>
      </c>
      <c r="BV223" s="52">
        <f t="shared" si="158"/>
        <v>0</v>
      </c>
      <c r="BW223" s="52">
        <v>0</v>
      </c>
      <c r="BX223" s="52">
        <f t="shared" si="159"/>
        <v>0</v>
      </c>
      <c r="BY223" s="52">
        <v>0</v>
      </c>
      <c r="BZ223" s="52">
        <f t="shared" si="160"/>
        <v>0</v>
      </c>
      <c r="CA223" s="52">
        <v>0</v>
      </c>
      <c r="CB223" s="52">
        <f t="shared" si="161"/>
        <v>0</v>
      </c>
      <c r="CC223" s="52">
        <v>0</v>
      </c>
      <c r="CD223" s="52">
        <f t="shared" si="162"/>
        <v>0</v>
      </c>
      <c r="CE223" s="52">
        <v>0</v>
      </c>
      <c r="CF223" s="52">
        <f t="shared" si="163"/>
        <v>0</v>
      </c>
      <c r="CG223" s="52">
        <v>0</v>
      </c>
      <c r="CH223" s="52">
        <f t="shared" si="164"/>
        <v>0</v>
      </c>
      <c r="CI223" s="52">
        <v>0</v>
      </c>
      <c r="CJ223" s="52">
        <f t="shared" si="165"/>
        <v>0</v>
      </c>
      <c r="CK223" s="52">
        <v>0</v>
      </c>
      <c r="CL223" s="52">
        <f t="shared" si="166"/>
        <v>0</v>
      </c>
      <c r="CM223" s="52">
        <v>0</v>
      </c>
      <c r="CN223" s="52">
        <f t="shared" si="167"/>
        <v>0</v>
      </c>
      <c r="CO223" s="52">
        <v>0</v>
      </c>
      <c r="CP223" s="52">
        <f t="shared" si="168"/>
        <v>0</v>
      </c>
      <c r="CQ223" s="52">
        <v>0</v>
      </c>
      <c r="CR223" s="52">
        <f t="shared" si="169"/>
        <v>0</v>
      </c>
    </row>
    <row r="224" spans="1:96" s="53" customFormat="1" ht="63.75" hidden="1">
      <c r="A224" s="45" t="str">
        <f t="shared" si="128"/>
        <v>0805740032</v>
      </c>
      <c r="B224" s="45" t="str">
        <f t="shared" si="129"/>
        <v>080574003201</v>
      </c>
      <c r="C224" s="46">
        <v>215</v>
      </c>
      <c r="D224" s="46">
        <v>25400303</v>
      </c>
      <c r="E224" s="47" t="s">
        <v>546</v>
      </c>
      <c r="F224" s="47" t="s">
        <v>588</v>
      </c>
      <c r="G224" s="47" t="s">
        <v>589</v>
      </c>
      <c r="H224" s="47" t="s">
        <v>68</v>
      </c>
      <c r="I224" s="47" t="s">
        <v>68</v>
      </c>
      <c r="J224" s="48" t="s">
        <v>590</v>
      </c>
      <c r="K224" s="47" t="s">
        <v>116</v>
      </c>
      <c r="L224" s="47">
        <v>100</v>
      </c>
      <c r="M224" s="47" t="s">
        <v>80</v>
      </c>
      <c r="N224" s="47"/>
      <c r="O224" s="49">
        <f t="shared" si="130"/>
        <v>3306</v>
      </c>
      <c r="P224" s="49">
        <f t="shared" si="131"/>
        <v>1324</v>
      </c>
      <c r="Q224" s="54"/>
      <c r="R224" s="51"/>
      <c r="S224" s="50" t="s">
        <v>81</v>
      </c>
      <c r="T224" s="50"/>
      <c r="U224" s="52">
        <v>173</v>
      </c>
      <c r="V224" s="52">
        <f t="shared" si="132"/>
        <v>70</v>
      </c>
      <c r="W224" s="52">
        <v>0</v>
      </c>
      <c r="X224" s="52">
        <f t="shared" si="133"/>
        <v>0</v>
      </c>
      <c r="Y224" s="52">
        <v>1890</v>
      </c>
      <c r="Z224" s="52">
        <f t="shared" si="134"/>
        <v>756</v>
      </c>
      <c r="AA224" s="52">
        <v>0</v>
      </c>
      <c r="AB224" s="52">
        <f t="shared" si="135"/>
        <v>0</v>
      </c>
      <c r="AC224" s="52">
        <v>0</v>
      </c>
      <c r="AD224" s="52">
        <f t="shared" si="136"/>
        <v>0</v>
      </c>
      <c r="AE224" s="52">
        <v>0</v>
      </c>
      <c r="AF224" s="52">
        <f t="shared" si="137"/>
        <v>0</v>
      </c>
      <c r="AG224" s="52">
        <v>0</v>
      </c>
      <c r="AH224" s="52">
        <f t="shared" si="138"/>
        <v>0</v>
      </c>
      <c r="AI224" s="52">
        <v>0</v>
      </c>
      <c r="AJ224" s="52">
        <f t="shared" si="139"/>
        <v>0</v>
      </c>
      <c r="AK224" s="52">
        <v>0</v>
      </c>
      <c r="AL224" s="52">
        <f t="shared" si="140"/>
        <v>0</v>
      </c>
      <c r="AM224" s="52">
        <v>0</v>
      </c>
      <c r="AN224" s="52">
        <f t="shared" si="141"/>
        <v>0</v>
      </c>
      <c r="AO224" s="52">
        <v>0</v>
      </c>
      <c r="AP224" s="52">
        <f t="shared" si="142"/>
        <v>0</v>
      </c>
      <c r="AQ224" s="52">
        <v>0</v>
      </c>
      <c r="AR224" s="52">
        <f t="shared" si="143"/>
        <v>0</v>
      </c>
      <c r="AS224" s="52">
        <v>0</v>
      </c>
      <c r="AT224" s="52">
        <f t="shared" si="144"/>
        <v>0</v>
      </c>
      <c r="AU224" s="52">
        <v>0</v>
      </c>
      <c r="AV224" s="52">
        <f t="shared" si="145"/>
        <v>0</v>
      </c>
      <c r="AW224" s="52">
        <v>734</v>
      </c>
      <c r="AX224" s="52">
        <f t="shared" si="146"/>
        <v>294</v>
      </c>
      <c r="AY224" s="52">
        <v>0</v>
      </c>
      <c r="AZ224" s="52">
        <f t="shared" si="147"/>
        <v>0</v>
      </c>
      <c r="BA224" s="52">
        <v>0</v>
      </c>
      <c r="BB224" s="52">
        <f t="shared" si="148"/>
        <v>0</v>
      </c>
      <c r="BC224" s="52">
        <v>0</v>
      </c>
      <c r="BD224" s="52">
        <f t="shared" si="149"/>
        <v>0</v>
      </c>
      <c r="BE224" s="52">
        <v>0</v>
      </c>
      <c r="BF224" s="52">
        <f t="shared" si="150"/>
        <v>0</v>
      </c>
      <c r="BG224" s="52">
        <v>0</v>
      </c>
      <c r="BH224" s="52">
        <f t="shared" si="151"/>
        <v>0</v>
      </c>
      <c r="BI224" s="52">
        <v>65</v>
      </c>
      <c r="BJ224" s="52">
        <f t="shared" si="152"/>
        <v>26</v>
      </c>
      <c r="BK224" s="52">
        <v>0</v>
      </c>
      <c r="BL224" s="52">
        <f t="shared" si="153"/>
        <v>0</v>
      </c>
      <c r="BM224" s="49">
        <v>440</v>
      </c>
      <c r="BN224" s="52">
        <f t="shared" si="154"/>
        <v>176</v>
      </c>
      <c r="BO224" s="52">
        <v>0</v>
      </c>
      <c r="BP224" s="52">
        <f t="shared" si="155"/>
        <v>0</v>
      </c>
      <c r="BQ224" s="52">
        <v>0</v>
      </c>
      <c r="BR224" s="52">
        <f t="shared" si="156"/>
        <v>0</v>
      </c>
      <c r="BS224" s="52">
        <v>0</v>
      </c>
      <c r="BT224" s="52">
        <f t="shared" si="157"/>
        <v>0</v>
      </c>
      <c r="BU224" s="52">
        <v>0</v>
      </c>
      <c r="BV224" s="52">
        <f t="shared" si="158"/>
        <v>0</v>
      </c>
      <c r="BW224" s="52">
        <v>0</v>
      </c>
      <c r="BX224" s="52">
        <f t="shared" si="159"/>
        <v>0</v>
      </c>
      <c r="BY224" s="52">
        <v>0</v>
      </c>
      <c r="BZ224" s="52">
        <f t="shared" si="160"/>
        <v>0</v>
      </c>
      <c r="CA224" s="52">
        <v>4</v>
      </c>
      <c r="CB224" s="52">
        <f t="shared" si="161"/>
        <v>2</v>
      </c>
      <c r="CC224" s="52">
        <v>0</v>
      </c>
      <c r="CD224" s="52">
        <f t="shared" si="162"/>
        <v>0</v>
      </c>
      <c r="CE224" s="52">
        <v>0</v>
      </c>
      <c r="CF224" s="52">
        <f t="shared" si="163"/>
        <v>0</v>
      </c>
      <c r="CG224" s="52">
        <v>0</v>
      </c>
      <c r="CH224" s="52">
        <f t="shared" si="164"/>
        <v>0</v>
      </c>
      <c r="CI224" s="52">
        <v>0</v>
      </c>
      <c r="CJ224" s="52">
        <f t="shared" si="165"/>
        <v>0</v>
      </c>
      <c r="CK224" s="52">
        <v>0</v>
      </c>
      <c r="CL224" s="52">
        <f t="shared" si="166"/>
        <v>0</v>
      </c>
      <c r="CM224" s="52">
        <v>0</v>
      </c>
      <c r="CN224" s="52">
        <f t="shared" si="167"/>
        <v>0</v>
      </c>
      <c r="CO224" s="52">
        <v>0</v>
      </c>
      <c r="CP224" s="52">
        <f t="shared" si="168"/>
        <v>0</v>
      </c>
      <c r="CQ224" s="52">
        <v>0</v>
      </c>
      <c r="CR224" s="52">
        <f t="shared" si="169"/>
        <v>0</v>
      </c>
    </row>
    <row r="225" spans="1:96" s="53" customFormat="1" ht="51" hidden="1">
      <c r="A225" s="45" t="str">
        <f t="shared" si="128"/>
        <v>0805740222</v>
      </c>
      <c r="B225" s="45" t="str">
        <f t="shared" si="129"/>
        <v>080574022205</v>
      </c>
      <c r="C225" s="46">
        <v>216</v>
      </c>
      <c r="D225" s="46">
        <v>25400303</v>
      </c>
      <c r="E225" s="47" t="s">
        <v>546</v>
      </c>
      <c r="F225" s="47" t="s">
        <v>588</v>
      </c>
      <c r="G225" s="47" t="s">
        <v>353</v>
      </c>
      <c r="H225" s="47" t="s">
        <v>131</v>
      </c>
      <c r="I225" s="47" t="s">
        <v>68</v>
      </c>
      <c r="J225" s="48" t="s">
        <v>591</v>
      </c>
      <c r="K225" s="47" t="s">
        <v>116</v>
      </c>
      <c r="L225" s="47">
        <v>50</v>
      </c>
      <c r="M225" s="47" t="s">
        <v>80</v>
      </c>
      <c r="N225" s="47"/>
      <c r="O225" s="49">
        <f t="shared" si="130"/>
        <v>2404</v>
      </c>
      <c r="P225" s="49">
        <f t="shared" si="131"/>
        <v>963</v>
      </c>
      <c r="Q225" s="54"/>
      <c r="R225" s="51"/>
      <c r="S225" s="50" t="s">
        <v>81</v>
      </c>
      <c r="T225" s="50"/>
      <c r="U225" s="52">
        <v>1948</v>
      </c>
      <c r="V225" s="52">
        <f t="shared" si="132"/>
        <v>780</v>
      </c>
      <c r="W225" s="52">
        <v>0</v>
      </c>
      <c r="X225" s="52">
        <f t="shared" si="133"/>
        <v>0</v>
      </c>
      <c r="Y225" s="52">
        <v>456</v>
      </c>
      <c r="Z225" s="52">
        <f t="shared" si="134"/>
        <v>183</v>
      </c>
      <c r="AA225" s="52">
        <v>0</v>
      </c>
      <c r="AB225" s="52">
        <f t="shared" si="135"/>
        <v>0</v>
      </c>
      <c r="AC225" s="52">
        <v>0</v>
      </c>
      <c r="AD225" s="52">
        <f t="shared" si="136"/>
        <v>0</v>
      </c>
      <c r="AE225" s="52">
        <v>0</v>
      </c>
      <c r="AF225" s="52">
        <f t="shared" si="137"/>
        <v>0</v>
      </c>
      <c r="AG225" s="52">
        <v>0</v>
      </c>
      <c r="AH225" s="52">
        <f t="shared" si="138"/>
        <v>0</v>
      </c>
      <c r="AI225" s="52">
        <v>0</v>
      </c>
      <c r="AJ225" s="52">
        <f t="shared" si="139"/>
        <v>0</v>
      </c>
      <c r="AK225" s="52">
        <v>0</v>
      </c>
      <c r="AL225" s="52">
        <f t="shared" si="140"/>
        <v>0</v>
      </c>
      <c r="AM225" s="52">
        <v>0</v>
      </c>
      <c r="AN225" s="52">
        <f t="shared" si="141"/>
        <v>0</v>
      </c>
      <c r="AO225" s="52">
        <v>0</v>
      </c>
      <c r="AP225" s="52">
        <f t="shared" si="142"/>
        <v>0</v>
      </c>
      <c r="AQ225" s="52">
        <v>0</v>
      </c>
      <c r="AR225" s="52">
        <f t="shared" si="143"/>
        <v>0</v>
      </c>
      <c r="AS225" s="52">
        <v>0</v>
      </c>
      <c r="AT225" s="52">
        <f t="shared" si="144"/>
        <v>0</v>
      </c>
      <c r="AU225" s="52">
        <v>0</v>
      </c>
      <c r="AV225" s="52">
        <f t="shared" si="145"/>
        <v>0</v>
      </c>
      <c r="AW225" s="52">
        <v>0</v>
      </c>
      <c r="AX225" s="52">
        <f t="shared" si="146"/>
        <v>0</v>
      </c>
      <c r="AY225" s="52">
        <v>0</v>
      </c>
      <c r="AZ225" s="52">
        <f t="shared" si="147"/>
        <v>0</v>
      </c>
      <c r="BA225" s="52">
        <v>0</v>
      </c>
      <c r="BB225" s="52">
        <f t="shared" si="148"/>
        <v>0</v>
      </c>
      <c r="BC225" s="52">
        <v>0</v>
      </c>
      <c r="BD225" s="52">
        <f t="shared" si="149"/>
        <v>0</v>
      </c>
      <c r="BE225" s="52">
        <v>0</v>
      </c>
      <c r="BF225" s="52">
        <f t="shared" si="150"/>
        <v>0</v>
      </c>
      <c r="BG225" s="52">
        <v>0</v>
      </c>
      <c r="BH225" s="52">
        <f t="shared" si="151"/>
        <v>0</v>
      </c>
      <c r="BI225" s="52">
        <v>0</v>
      </c>
      <c r="BJ225" s="52">
        <f t="shared" si="152"/>
        <v>0</v>
      </c>
      <c r="BK225" s="52">
        <v>0</v>
      </c>
      <c r="BL225" s="52">
        <f t="shared" si="153"/>
        <v>0</v>
      </c>
      <c r="BM225" s="49">
        <v>0</v>
      </c>
      <c r="BN225" s="52">
        <f t="shared" si="154"/>
        <v>0</v>
      </c>
      <c r="BO225" s="52">
        <v>0</v>
      </c>
      <c r="BP225" s="52">
        <f t="shared" si="155"/>
        <v>0</v>
      </c>
      <c r="BQ225" s="52">
        <v>0</v>
      </c>
      <c r="BR225" s="52">
        <f t="shared" si="156"/>
        <v>0</v>
      </c>
      <c r="BS225" s="52">
        <v>0</v>
      </c>
      <c r="BT225" s="52">
        <f t="shared" si="157"/>
        <v>0</v>
      </c>
      <c r="BU225" s="52">
        <v>0</v>
      </c>
      <c r="BV225" s="52">
        <f t="shared" si="158"/>
        <v>0</v>
      </c>
      <c r="BW225" s="52">
        <v>0</v>
      </c>
      <c r="BX225" s="52">
        <f t="shared" si="159"/>
        <v>0</v>
      </c>
      <c r="BY225" s="52">
        <v>0</v>
      </c>
      <c r="BZ225" s="52">
        <f t="shared" si="160"/>
        <v>0</v>
      </c>
      <c r="CA225" s="52">
        <v>0</v>
      </c>
      <c r="CB225" s="52">
        <f t="shared" si="161"/>
        <v>0</v>
      </c>
      <c r="CC225" s="52">
        <v>0</v>
      </c>
      <c r="CD225" s="52">
        <f t="shared" si="162"/>
        <v>0</v>
      </c>
      <c r="CE225" s="52">
        <v>0</v>
      </c>
      <c r="CF225" s="52">
        <f t="shared" si="163"/>
        <v>0</v>
      </c>
      <c r="CG225" s="52">
        <v>0</v>
      </c>
      <c r="CH225" s="52">
        <f t="shared" si="164"/>
        <v>0</v>
      </c>
      <c r="CI225" s="52">
        <v>0</v>
      </c>
      <c r="CJ225" s="52">
        <f t="shared" si="165"/>
        <v>0</v>
      </c>
      <c r="CK225" s="52">
        <v>0</v>
      </c>
      <c r="CL225" s="52">
        <f t="shared" si="166"/>
        <v>0</v>
      </c>
      <c r="CM225" s="52">
        <v>0</v>
      </c>
      <c r="CN225" s="52">
        <f t="shared" si="167"/>
        <v>0</v>
      </c>
      <c r="CO225" s="52">
        <v>0</v>
      </c>
      <c r="CP225" s="52">
        <f t="shared" si="168"/>
        <v>0</v>
      </c>
      <c r="CQ225" s="52">
        <v>0</v>
      </c>
      <c r="CR225" s="52">
        <f t="shared" si="169"/>
        <v>0</v>
      </c>
    </row>
    <row r="226" spans="1:96" s="53" customFormat="1" ht="38.25" hidden="1">
      <c r="A226" s="45" t="str">
        <f t="shared" si="128"/>
        <v>0806102182</v>
      </c>
      <c r="B226" s="45" t="str">
        <f t="shared" si="129"/>
        <v>080610218201</v>
      </c>
      <c r="C226" s="46">
        <v>217</v>
      </c>
      <c r="D226" s="46">
        <v>0</v>
      </c>
      <c r="E226" s="47" t="s">
        <v>546</v>
      </c>
      <c r="F226" s="47" t="s">
        <v>592</v>
      </c>
      <c r="G226" s="47" t="s">
        <v>593</v>
      </c>
      <c r="H226" s="47" t="s">
        <v>68</v>
      </c>
      <c r="I226" s="47" t="s">
        <v>68</v>
      </c>
      <c r="J226" s="48" t="s">
        <v>594</v>
      </c>
      <c r="K226" s="47" t="s">
        <v>133</v>
      </c>
      <c r="L226" s="47">
        <v>450</v>
      </c>
      <c r="M226" s="47" t="s">
        <v>400</v>
      </c>
      <c r="N226" s="47"/>
      <c r="O226" s="49">
        <f t="shared" si="130"/>
        <v>774</v>
      </c>
      <c r="P226" s="49">
        <f t="shared" si="131"/>
        <v>311</v>
      </c>
      <c r="Q226" s="54"/>
      <c r="R226" s="51"/>
      <c r="S226" s="50" t="s">
        <v>81</v>
      </c>
      <c r="T226" s="50"/>
      <c r="U226" s="52">
        <v>753</v>
      </c>
      <c r="V226" s="52">
        <f t="shared" si="132"/>
        <v>302</v>
      </c>
      <c r="W226" s="52">
        <v>0</v>
      </c>
      <c r="X226" s="52">
        <f t="shared" si="133"/>
        <v>0</v>
      </c>
      <c r="Y226" s="52">
        <v>0</v>
      </c>
      <c r="Z226" s="52">
        <f t="shared" si="134"/>
        <v>0</v>
      </c>
      <c r="AA226" s="52">
        <v>0</v>
      </c>
      <c r="AB226" s="52">
        <f t="shared" si="135"/>
        <v>0</v>
      </c>
      <c r="AC226" s="52">
        <v>0</v>
      </c>
      <c r="AD226" s="52">
        <f t="shared" si="136"/>
        <v>0</v>
      </c>
      <c r="AE226" s="52">
        <v>0</v>
      </c>
      <c r="AF226" s="52">
        <f t="shared" si="137"/>
        <v>0</v>
      </c>
      <c r="AG226" s="52">
        <v>0</v>
      </c>
      <c r="AH226" s="52">
        <f t="shared" si="138"/>
        <v>0</v>
      </c>
      <c r="AI226" s="52">
        <v>9</v>
      </c>
      <c r="AJ226" s="52">
        <f t="shared" si="139"/>
        <v>4</v>
      </c>
      <c r="AK226" s="52">
        <v>0</v>
      </c>
      <c r="AL226" s="52">
        <f t="shared" si="140"/>
        <v>0</v>
      </c>
      <c r="AM226" s="52">
        <v>0</v>
      </c>
      <c r="AN226" s="52">
        <f t="shared" si="141"/>
        <v>0</v>
      </c>
      <c r="AO226" s="52">
        <v>0</v>
      </c>
      <c r="AP226" s="52">
        <f t="shared" si="142"/>
        <v>0</v>
      </c>
      <c r="AQ226" s="52">
        <v>0</v>
      </c>
      <c r="AR226" s="52">
        <f t="shared" si="143"/>
        <v>0</v>
      </c>
      <c r="AS226" s="52">
        <v>0</v>
      </c>
      <c r="AT226" s="52">
        <f t="shared" si="144"/>
        <v>0</v>
      </c>
      <c r="AU226" s="52">
        <v>0</v>
      </c>
      <c r="AV226" s="52">
        <f t="shared" si="145"/>
        <v>0</v>
      </c>
      <c r="AW226" s="52">
        <v>0</v>
      </c>
      <c r="AX226" s="52">
        <f t="shared" si="146"/>
        <v>0</v>
      </c>
      <c r="AY226" s="52">
        <v>0</v>
      </c>
      <c r="AZ226" s="52">
        <f t="shared" si="147"/>
        <v>0</v>
      </c>
      <c r="BA226" s="52">
        <v>0</v>
      </c>
      <c r="BB226" s="52">
        <f t="shared" si="148"/>
        <v>0</v>
      </c>
      <c r="BC226" s="52">
        <v>0</v>
      </c>
      <c r="BD226" s="52">
        <f t="shared" si="149"/>
        <v>0</v>
      </c>
      <c r="BE226" s="52">
        <v>0</v>
      </c>
      <c r="BF226" s="52">
        <f t="shared" si="150"/>
        <v>0</v>
      </c>
      <c r="BG226" s="52">
        <v>0</v>
      </c>
      <c r="BH226" s="52">
        <f t="shared" si="151"/>
        <v>0</v>
      </c>
      <c r="BI226" s="52">
        <v>0</v>
      </c>
      <c r="BJ226" s="52">
        <f t="shared" si="152"/>
        <v>0</v>
      </c>
      <c r="BK226" s="52">
        <v>0</v>
      </c>
      <c r="BL226" s="52">
        <f t="shared" si="153"/>
        <v>0</v>
      </c>
      <c r="BM226" s="49">
        <v>12</v>
      </c>
      <c r="BN226" s="52">
        <f t="shared" si="154"/>
        <v>5</v>
      </c>
      <c r="BO226" s="52">
        <v>0</v>
      </c>
      <c r="BP226" s="52">
        <f t="shared" si="155"/>
        <v>0</v>
      </c>
      <c r="BQ226" s="52">
        <v>0</v>
      </c>
      <c r="BR226" s="52">
        <f t="shared" si="156"/>
        <v>0</v>
      </c>
      <c r="BS226" s="52">
        <v>0</v>
      </c>
      <c r="BT226" s="52">
        <f t="shared" si="157"/>
        <v>0</v>
      </c>
      <c r="BU226" s="52">
        <v>0</v>
      </c>
      <c r="BV226" s="52">
        <f t="shared" si="158"/>
        <v>0</v>
      </c>
      <c r="BW226" s="52">
        <v>0</v>
      </c>
      <c r="BX226" s="52">
        <f t="shared" si="159"/>
        <v>0</v>
      </c>
      <c r="BY226" s="52">
        <v>0</v>
      </c>
      <c r="BZ226" s="52">
        <f t="shared" si="160"/>
        <v>0</v>
      </c>
      <c r="CA226" s="52">
        <v>0</v>
      </c>
      <c r="CB226" s="52">
        <f t="shared" si="161"/>
        <v>0</v>
      </c>
      <c r="CC226" s="52">
        <v>0</v>
      </c>
      <c r="CD226" s="52">
        <f t="shared" si="162"/>
        <v>0</v>
      </c>
      <c r="CE226" s="52">
        <v>0</v>
      </c>
      <c r="CF226" s="52">
        <f t="shared" si="163"/>
        <v>0</v>
      </c>
      <c r="CG226" s="52">
        <v>0</v>
      </c>
      <c r="CH226" s="52">
        <f t="shared" si="164"/>
        <v>0</v>
      </c>
      <c r="CI226" s="52">
        <v>0</v>
      </c>
      <c r="CJ226" s="52">
        <f t="shared" si="165"/>
        <v>0</v>
      </c>
      <c r="CK226" s="52">
        <v>0</v>
      </c>
      <c r="CL226" s="52">
        <f t="shared" si="166"/>
        <v>0</v>
      </c>
      <c r="CM226" s="52">
        <v>0</v>
      </c>
      <c r="CN226" s="52">
        <f t="shared" si="167"/>
        <v>0</v>
      </c>
      <c r="CO226" s="52">
        <v>0</v>
      </c>
      <c r="CP226" s="52">
        <f t="shared" si="168"/>
        <v>0</v>
      </c>
      <c r="CQ226" s="52">
        <v>0</v>
      </c>
      <c r="CR226" s="52">
        <f t="shared" si="169"/>
        <v>0</v>
      </c>
    </row>
    <row r="227" spans="1:96" s="53" customFormat="1" ht="63.75">
      <c r="A227" s="45" t="str">
        <f t="shared" si="128"/>
        <v>0806109781</v>
      </c>
      <c r="B227" s="45" t="str">
        <f t="shared" si="129"/>
        <v>080610978111</v>
      </c>
      <c r="C227" s="46">
        <v>218</v>
      </c>
      <c r="D227" s="46">
        <v>53100106</v>
      </c>
      <c r="E227" s="47" t="s">
        <v>546</v>
      </c>
      <c r="F227" s="47" t="s">
        <v>592</v>
      </c>
      <c r="G227" s="47" t="s">
        <v>595</v>
      </c>
      <c r="H227" s="47" t="s">
        <v>104</v>
      </c>
      <c r="I227" s="47" t="s">
        <v>68</v>
      </c>
      <c r="J227" s="48" t="s">
        <v>596</v>
      </c>
      <c r="K227" s="47" t="s">
        <v>116</v>
      </c>
      <c r="L227" s="47">
        <v>1</v>
      </c>
      <c r="M227" s="47" t="s">
        <v>597</v>
      </c>
      <c r="N227" s="47"/>
      <c r="O227" s="49">
        <f t="shared" si="130"/>
        <v>54573</v>
      </c>
      <c r="P227" s="49">
        <f t="shared" si="131"/>
        <v>21830</v>
      </c>
      <c r="Q227" s="54"/>
      <c r="R227" s="51"/>
      <c r="S227" s="50" t="s">
        <v>81</v>
      </c>
      <c r="T227" s="50" t="s">
        <v>63</v>
      </c>
      <c r="U227" s="52">
        <v>52360</v>
      </c>
      <c r="V227" s="52">
        <f t="shared" si="132"/>
        <v>20944</v>
      </c>
      <c r="W227" s="52">
        <v>0</v>
      </c>
      <c r="X227" s="52">
        <f t="shared" si="133"/>
        <v>0</v>
      </c>
      <c r="Y227" s="52">
        <v>0</v>
      </c>
      <c r="Z227" s="52">
        <f t="shared" si="134"/>
        <v>0</v>
      </c>
      <c r="AA227" s="52">
        <v>0</v>
      </c>
      <c r="AB227" s="52">
        <f t="shared" si="135"/>
        <v>0</v>
      </c>
      <c r="AC227" s="52">
        <v>0</v>
      </c>
      <c r="AD227" s="52">
        <f t="shared" si="136"/>
        <v>0</v>
      </c>
      <c r="AE227" s="52">
        <v>0</v>
      </c>
      <c r="AF227" s="52">
        <f t="shared" si="137"/>
        <v>0</v>
      </c>
      <c r="AG227" s="52">
        <v>0</v>
      </c>
      <c r="AH227" s="52">
        <f t="shared" si="138"/>
        <v>0</v>
      </c>
      <c r="AI227" s="52">
        <v>663</v>
      </c>
      <c r="AJ227" s="52">
        <f t="shared" si="139"/>
        <v>266</v>
      </c>
      <c r="AK227" s="52">
        <v>0</v>
      </c>
      <c r="AL227" s="52">
        <f t="shared" si="140"/>
        <v>0</v>
      </c>
      <c r="AM227" s="52">
        <v>0</v>
      </c>
      <c r="AN227" s="52">
        <f t="shared" si="141"/>
        <v>0</v>
      </c>
      <c r="AO227" s="52">
        <v>0</v>
      </c>
      <c r="AP227" s="52">
        <f t="shared" si="142"/>
        <v>0</v>
      </c>
      <c r="AQ227" s="52">
        <v>0</v>
      </c>
      <c r="AR227" s="52">
        <f t="shared" si="143"/>
        <v>0</v>
      </c>
      <c r="AS227" s="52">
        <v>0</v>
      </c>
      <c r="AT227" s="52">
        <f t="shared" si="144"/>
        <v>0</v>
      </c>
      <c r="AU227" s="52">
        <v>0</v>
      </c>
      <c r="AV227" s="52">
        <f t="shared" si="145"/>
        <v>0</v>
      </c>
      <c r="AW227" s="52">
        <v>0</v>
      </c>
      <c r="AX227" s="52">
        <f t="shared" si="146"/>
        <v>0</v>
      </c>
      <c r="AY227" s="52">
        <v>0</v>
      </c>
      <c r="AZ227" s="52">
        <f t="shared" si="147"/>
        <v>0</v>
      </c>
      <c r="BA227" s="52">
        <v>0</v>
      </c>
      <c r="BB227" s="52">
        <f t="shared" si="148"/>
        <v>0</v>
      </c>
      <c r="BC227" s="52">
        <v>0</v>
      </c>
      <c r="BD227" s="52">
        <f t="shared" si="149"/>
        <v>0</v>
      </c>
      <c r="BE227" s="52">
        <v>0</v>
      </c>
      <c r="BF227" s="52">
        <f t="shared" si="150"/>
        <v>0</v>
      </c>
      <c r="BG227" s="52">
        <v>0</v>
      </c>
      <c r="BH227" s="52">
        <f t="shared" si="151"/>
        <v>0</v>
      </c>
      <c r="BI227" s="52">
        <v>0</v>
      </c>
      <c r="BJ227" s="52">
        <f t="shared" si="152"/>
        <v>0</v>
      </c>
      <c r="BK227" s="52">
        <v>0</v>
      </c>
      <c r="BL227" s="52">
        <f t="shared" si="153"/>
        <v>0</v>
      </c>
      <c r="BM227" s="49">
        <v>50</v>
      </c>
      <c r="BN227" s="52">
        <f t="shared" si="154"/>
        <v>20</v>
      </c>
      <c r="BO227" s="52">
        <v>0</v>
      </c>
      <c r="BP227" s="52">
        <f t="shared" si="155"/>
        <v>0</v>
      </c>
      <c r="BQ227" s="52">
        <v>0</v>
      </c>
      <c r="BR227" s="52">
        <f t="shared" si="156"/>
        <v>0</v>
      </c>
      <c r="BS227" s="52">
        <v>0</v>
      </c>
      <c r="BT227" s="52">
        <f t="shared" si="157"/>
        <v>0</v>
      </c>
      <c r="BU227" s="52">
        <v>0</v>
      </c>
      <c r="BV227" s="52">
        <f t="shared" si="158"/>
        <v>0</v>
      </c>
      <c r="BW227" s="52">
        <v>0</v>
      </c>
      <c r="BX227" s="52">
        <f t="shared" si="159"/>
        <v>0</v>
      </c>
      <c r="BY227" s="52">
        <v>0</v>
      </c>
      <c r="BZ227" s="52">
        <f t="shared" si="160"/>
        <v>0</v>
      </c>
      <c r="CA227" s="52">
        <v>1500</v>
      </c>
      <c r="CB227" s="52">
        <f t="shared" si="161"/>
        <v>600</v>
      </c>
      <c r="CC227" s="52">
        <v>0</v>
      </c>
      <c r="CD227" s="52">
        <f t="shared" si="162"/>
        <v>0</v>
      </c>
      <c r="CE227" s="52">
        <v>0</v>
      </c>
      <c r="CF227" s="52">
        <f t="shared" si="163"/>
        <v>0</v>
      </c>
      <c r="CG227" s="52">
        <v>0</v>
      </c>
      <c r="CH227" s="52">
        <f t="shared" si="164"/>
        <v>0</v>
      </c>
      <c r="CI227" s="52">
        <v>0</v>
      </c>
      <c r="CJ227" s="52">
        <f t="shared" si="165"/>
        <v>0</v>
      </c>
      <c r="CK227" s="52">
        <v>0</v>
      </c>
      <c r="CL227" s="52">
        <f t="shared" si="166"/>
        <v>0</v>
      </c>
      <c r="CM227" s="52">
        <v>0</v>
      </c>
      <c r="CN227" s="52">
        <f t="shared" si="167"/>
        <v>0</v>
      </c>
      <c r="CO227" s="52">
        <v>0</v>
      </c>
      <c r="CP227" s="52">
        <f t="shared" si="168"/>
        <v>0</v>
      </c>
      <c r="CQ227" s="52">
        <v>0</v>
      </c>
      <c r="CR227" s="52">
        <f t="shared" si="169"/>
        <v>0</v>
      </c>
    </row>
    <row r="228" spans="1:96" s="53" customFormat="1" ht="51" hidden="1">
      <c r="A228" s="45" t="str">
        <f t="shared" si="128"/>
        <v>0807254487</v>
      </c>
      <c r="B228" s="45" t="str">
        <f t="shared" si="129"/>
        <v>080725448711</v>
      </c>
      <c r="C228" s="46">
        <v>219</v>
      </c>
      <c r="D228" s="46">
        <v>25400556</v>
      </c>
      <c r="E228" s="47" t="s">
        <v>546</v>
      </c>
      <c r="F228" s="47" t="s">
        <v>598</v>
      </c>
      <c r="G228" s="47" t="s">
        <v>599</v>
      </c>
      <c r="H228" s="47" t="s">
        <v>104</v>
      </c>
      <c r="I228" s="47" t="s">
        <v>68</v>
      </c>
      <c r="J228" s="48" t="s">
        <v>600</v>
      </c>
      <c r="K228" s="47" t="s">
        <v>133</v>
      </c>
      <c r="L228" s="47">
        <v>10</v>
      </c>
      <c r="M228" s="47" t="s">
        <v>76</v>
      </c>
      <c r="N228" s="47"/>
      <c r="O228" s="49">
        <f t="shared" si="130"/>
        <v>11724</v>
      </c>
      <c r="P228" s="49">
        <f t="shared" si="131"/>
        <v>4691</v>
      </c>
      <c r="Q228" s="54"/>
      <c r="R228" s="51"/>
      <c r="S228" s="50" t="s">
        <v>81</v>
      </c>
      <c r="T228" s="50"/>
      <c r="U228" s="52">
        <v>9758</v>
      </c>
      <c r="V228" s="52">
        <f t="shared" si="132"/>
        <v>3904</v>
      </c>
      <c r="W228" s="52">
        <v>0</v>
      </c>
      <c r="X228" s="52">
        <f t="shared" si="133"/>
        <v>0</v>
      </c>
      <c r="Y228" s="52">
        <v>0</v>
      </c>
      <c r="Z228" s="52">
        <f t="shared" si="134"/>
        <v>0</v>
      </c>
      <c r="AA228" s="52">
        <v>0</v>
      </c>
      <c r="AB228" s="52">
        <f t="shared" si="135"/>
        <v>0</v>
      </c>
      <c r="AC228" s="52">
        <v>0</v>
      </c>
      <c r="AD228" s="52">
        <f t="shared" si="136"/>
        <v>0</v>
      </c>
      <c r="AE228" s="52">
        <v>0</v>
      </c>
      <c r="AF228" s="52">
        <f t="shared" si="137"/>
        <v>0</v>
      </c>
      <c r="AG228" s="52">
        <v>0</v>
      </c>
      <c r="AH228" s="52">
        <f t="shared" si="138"/>
        <v>0</v>
      </c>
      <c r="AI228" s="52">
        <v>0</v>
      </c>
      <c r="AJ228" s="52">
        <f t="shared" si="139"/>
        <v>0</v>
      </c>
      <c r="AK228" s="52">
        <v>0</v>
      </c>
      <c r="AL228" s="52">
        <f t="shared" si="140"/>
        <v>0</v>
      </c>
      <c r="AM228" s="52">
        <v>0</v>
      </c>
      <c r="AN228" s="52">
        <f t="shared" si="141"/>
        <v>0</v>
      </c>
      <c r="AO228" s="52">
        <v>0</v>
      </c>
      <c r="AP228" s="52">
        <f t="shared" si="142"/>
        <v>0</v>
      </c>
      <c r="AQ228" s="52">
        <v>0</v>
      </c>
      <c r="AR228" s="52">
        <f t="shared" si="143"/>
        <v>0</v>
      </c>
      <c r="AS228" s="52">
        <v>0</v>
      </c>
      <c r="AT228" s="52">
        <f t="shared" si="144"/>
        <v>0</v>
      </c>
      <c r="AU228" s="52">
        <v>0</v>
      </c>
      <c r="AV228" s="52">
        <f t="shared" si="145"/>
        <v>0</v>
      </c>
      <c r="AW228" s="52">
        <v>42</v>
      </c>
      <c r="AX228" s="52">
        <f t="shared" si="146"/>
        <v>17</v>
      </c>
      <c r="AY228" s="52">
        <v>0</v>
      </c>
      <c r="AZ228" s="52">
        <f t="shared" si="147"/>
        <v>0</v>
      </c>
      <c r="BA228" s="52">
        <v>0</v>
      </c>
      <c r="BB228" s="52">
        <f t="shared" si="148"/>
        <v>0</v>
      </c>
      <c r="BC228" s="52">
        <v>0</v>
      </c>
      <c r="BD228" s="52">
        <f t="shared" si="149"/>
        <v>0</v>
      </c>
      <c r="BE228" s="52">
        <v>0</v>
      </c>
      <c r="BF228" s="52">
        <f t="shared" si="150"/>
        <v>0</v>
      </c>
      <c r="BG228" s="52">
        <v>0</v>
      </c>
      <c r="BH228" s="52">
        <f t="shared" si="151"/>
        <v>0</v>
      </c>
      <c r="BI228" s="52">
        <v>0</v>
      </c>
      <c r="BJ228" s="52">
        <f t="shared" si="152"/>
        <v>0</v>
      </c>
      <c r="BK228" s="52">
        <v>0</v>
      </c>
      <c r="BL228" s="52">
        <f t="shared" si="153"/>
        <v>0</v>
      </c>
      <c r="BM228" s="49">
        <v>1900</v>
      </c>
      <c r="BN228" s="52">
        <f t="shared" si="154"/>
        <v>760</v>
      </c>
      <c r="BO228" s="52">
        <v>0</v>
      </c>
      <c r="BP228" s="52">
        <f t="shared" si="155"/>
        <v>0</v>
      </c>
      <c r="BQ228" s="52">
        <v>0</v>
      </c>
      <c r="BR228" s="52">
        <f t="shared" si="156"/>
        <v>0</v>
      </c>
      <c r="BS228" s="52">
        <v>0</v>
      </c>
      <c r="BT228" s="52">
        <f t="shared" si="157"/>
        <v>0</v>
      </c>
      <c r="BU228" s="52">
        <v>0</v>
      </c>
      <c r="BV228" s="52">
        <f t="shared" si="158"/>
        <v>0</v>
      </c>
      <c r="BW228" s="52">
        <v>0</v>
      </c>
      <c r="BX228" s="52">
        <f t="shared" si="159"/>
        <v>0</v>
      </c>
      <c r="BY228" s="52">
        <v>0</v>
      </c>
      <c r="BZ228" s="52">
        <f t="shared" si="160"/>
        <v>0</v>
      </c>
      <c r="CA228" s="52">
        <v>24</v>
      </c>
      <c r="CB228" s="52">
        <f t="shared" si="161"/>
        <v>10</v>
      </c>
      <c r="CC228" s="52">
        <v>0</v>
      </c>
      <c r="CD228" s="52">
        <f t="shared" si="162"/>
        <v>0</v>
      </c>
      <c r="CE228" s="52">
        <v>0</v>
      </c>
      <c r="CF228" s="52">
        <f t="shared" si="163"/>
        <v>0</v>
      </c>
      <c r="CG228" s="52">
        <v>0</v>
      </c>
      <c r="CH228" s="52">
        <f t="shared" si="164"/>
        <v>0</v>
      </c>
      <c r="CI228" s="52">
        <v>0</v>
      </c>
      <c r="CJ228" s="52">
        <f t="shared" si="165"/>
        <v>0</v>
      </c>
      <c r="CK228" s="52">
        <v>0</v>
      </c>
      <c r="CL228" s="52">
        <f t="shared" si="166"/>
        <v>0</v>
      </c>
      <c r="CM228" s="52">
        <v>0</v>
      </c>
      <c r="CN228" s="52">
        <f t="shared" si="167"/>
        <v>0</v>
      </c>
      <c r="CO228" s="52">
        <v>0</v>
      </c>
      <c r="CP228" s="52">
        <f t="shared" si="168"/>
        <v>0</v>
      </c>
      <c r="CQ228" s="52">
        <v>0</v>
      </c>
      <c r="CR228" s="52">
        <f t="shared" si="169"/>
        <v>0</v>
      </c>
    </row>
    <row r="229" spans="1:96" s="53" customFormat="1" hidden="1">
      <c r="A229" s="45" t="str">
        <f t="shared" si="128"/>
        <v>0807831573</v>
      </c>
      <c r="B229" s="45" t="str">
        <f t="shared" si="129"/>
        <v>080783157301</v>
      </c>
      <c r="C229" s="46">
        <v>220</v>
      </c>
      <c r="D229" s="46">
        <v>0</v>
      </c>
      <c r="E229" s="47" t="s">
        <v>546</v>
      </c>
      <c r="F229" s="47" t="s">
        <v>601</v>
      </c>
      <c r="G229" s="47" t="s">
        <v>602</v>
      </c>
      <c r="H229" s="47" t="s">
        <v>68</v>
      </c>
      <c r="I229" s="47" t="s">
        <v>68</v>
      </c>
      <c r="J229" s="48" t="s">
        <v>603</v>
      </c>
      <c r="K229" s="47" t="s">
        <v>133</v>
      </c>
      <c r="L229" s="47">
        <v>500</v>
      </c>
      <c r="M229" s="47" t="s">
        <v>76</v>
      </c>
      <c r="N229" s="47"/>
      <c r="O229" s="49">
        <f t="shared" si="130"/>
        <v>20224</v>
      </c>
      <c r="P229" s="49">
        <f t="shared" si="131"/>
        <v>8090</v>
      </c>
      <c r="Q229" s="54"/>
      <c r="R229" s="51"/>
      <c r="S229" s="50" t="s">
        <v>72</v>
      </c>
      <c r="T229" s="50"/>
      <c r="U229" s="52">
        <v>20094</v>
      </c>
      <c r="V229" s="52">
        <f t="shared" si="132"/>
        <v>8038</v>
      </c>
      <c r="W229" s="52">
        <v>0</v>
      </c>
      <c r="X229" s="52">
        <f t="shared" si="133"/>
        <v>0</v>
      </c>
      <c r="Y229" s="52">
        <v>90</v>
      </c>
      <c r="Z229" s="52">
        <f t="shared" si="134"/>
        <v>36</v>
      </c>
      <c r="AA229" s="52">
        <v>0</v>
      </c>
      <c r="AB229" s="52">
        <f t="shared" si="135"/>
        <v>0</v>
      </c>
      <c r="AC229" s="52">
        <v>0</v>
      </c>
      <c r="AD229" s="52">
        <f t="shared" si="136"/>
        <v>0</v>
      </c>
      <c r="AE229" s="52">
        <v>0</v>
      </c>
      <c r="AF229" s="52">
        <f t="shared" si="137"/>
        <v>0</v>
      </c>
      <c r="AG229" s="52">
        <v>0</v>
      </c>
      <c r="AH229" s="52">
        <f t="shared" si="138"/>
        <v>0</v>
      </c>
      <c r="AI229" s="52">
        <v>0</v>
      </c>
      <c r="AJ229" s="52">
        <f t="shared" si="139"/>
        <v>0</v>
      </c>
      <c r="AK229" s="52">
        <v>0</v>
      </c>
      <c r="AL229" s="52">
        <f t="shared" si="140"/>
        <v>0</v>
      </c>
      <c r="AM229" s="52">
        <v>0</v>
      </c>
      <c r="AN229" s="52">
        <f t="shared" si="141"/>
        <v>0</v>
      </c>
      <c r="AO229" s="52">
        <v>0</v>
      </c>
      <c r="AP229" s="52">
        <f t="shared" si="142"/>
        <v>0</v>
      </c>
      <c r="AQ229" s="52">
        <v>0</v>
      </c>
      <c r="AR229" s="52">
        <f t="shared" si="143"/>
        <v>0</v>
      </c>
      <c r="AS229" s="52">
        <v>0</v>
      </c>
      <c r="AT229" s="52">
        <f t="shared" si="144"/>
        <v>0</v>
      </c>
      <c r="AU229" s="52">
        <v>0</v>
      </c>
      <c r="AV229" s="52">
        <f t="shared" si="145"/>
        <v>0</v>
      </c>
      <c r="AW229" s="52">
        <v>0</v>
      </c>
      <c r="AX229" s="52">
        <f t="shared" si="146"/>
        <v>0</v>
      </c>
      <c r="AY229" s="52">
        <v>0</v>
      </c>
      <c r="AZ229" s="52">
        <f t="shared" si="147"/>
        <v>0</v>
      </c>
      <c r="BA229" s="52">
        <v>0</v>
      </c>
      <c r="BB229" s="52">
        <f t="shared" si="148"/>
        <v>0</v>
      </c>
      <c r="BC229" s="52">
        <v>0</v>
      </c>
      <c r="BD229" s="52">
        <f t="shared" si="149"/>
        <v>0</v>
      </c>
      <c r="BE229" s="52">
        <v>0</v>
      </c>
      <c r="BF229" s="52">
        <f t="shared" si="150"/>
        <v>0</v>
      </c>
      <c r="BG229" s="52">
        <v>0</v>
      </c>
      <c r="BH229" s="52">
        <f t="shared" si="151"/>
        <v>0</v>
      </c>
      <c r="BI229" s="52">
        <v>0</v>
      </c>
      <c r="BJ229" s="52">
        <f t="shared" si="152"/>
        <v>0</v>
      </c>
      <c r="BK229" s="52">
        <v>0</v>
      </c>
      <c r="BL229" s="52">
        <f t="shared" si="153"/>
        <v>0</v>
      </c>
      <c r="BM229" s="49">
        <v>0</v>
      </c>
      <c r="BN229" s="52">
        <f t="shared" si="154"/>
        <v>0</v>
      </c>
      <c r="BO229" s="52">
        <v>0</v>
      </c>
      <c r="BP229" s="52">
        <f t="shared" si="155"/>
        <v>0</v>
      </c>
      <c r="BQ229" s="52">
        <v>0</v>
      </c>
      <c r="BR229" s="52">
        <f t="shared" si="156"/>
        <v>0</v>
      </c>
      <c r="BS229" s="52">
        <v>0</v>
      </c>
      <c r="BT229" s="52">
        <f t="shared" si="157"/>
        <v>0</v>
      </c>
      <c r="BU229" s="52">
        <v>0</v>
      </c>
      <c r="BV229" s="52">
        <f t="shared" si="158"/>
        <v>0</v>
      </c>
      <c r="BW229" s="52">
        <v>0</v>
      </c>
      <c r="BX229" s="52">
        <f t="shared" si="159"/>
        <v>0</v>
      </c>
      <c r="BY229" s="52">
        <v>0</v>
      </c>
      <c r="BZ229" s="52">
        <f t="shared" si="160"/>
        <v>0</v>
      </c>
      <c r="CA229" s="52">
        <v>40</v>
      </c>
      <c r="CB229" s="52">
        <f t="shared" si="161"/>
        <v>16</v>
      </c>
      <c r="CC229" s="52">
        <v>0</v>
      </c>
      <c r="CD229" s="52">
        <f t="shared" si="162"/>
        <v>0</v>
      </c>
      <c r="CE229" s="52">
        <v>0</v>
      </c>
      <c r="CF229" s="52">
        <f t="shared" si="163"/>
        <v>0</v>
      </c>
      <c r="CG229" s="52">
        <v>0</v>
      </c>
      <c r="CH229" s="52">
        <f t="shared" si="164"/>
        <v>0</v>
      </c>
      <c r="CI229" s="52">
        <v>0</v>
      </c>
      <c r="CJ229" s="52">
        <f t="shared" si="165"/>
        <v>0</v>
      </c>
      <c r="CK229" s="52">
        <v>0</v>
      </c>
      <c r="CL229" s="52">
        <f t="shared" si="166"/>
        <v>0</v>
      </c>
      <c r="CM229" s="52">
        <v>0</v>
      </c>
      <c r="CN229" s="52">
        <f t="shared" si="167"/>
        <v>0</v>
      </c>
      <c r="CO229" s="52">
        <v>0</v>
      </c>
      <c r="CP229" s="52">
        <f t="shared" si="168"/>
        <v>0</v>
      </c>
      <c r="CQ229" s="52">
        <v>0</v>
      </c>
      <c r="CR229" s="52">
        <f t="shared" si="169"/>
        <v>0</v>
      </c>
    </row>
    <row r="230" spans="1:96" s="53" customFormat="1" ht="51" hidden="1">
      <c r="A230" s="45" t="str">
        <f t="shared" si="128"/>
        <v>0807832654</v>
      </c>
      <c r="B230" s="45" t="str">
        <f t="shared" si="129"/>
        <v>080783265413</v>
      </c>
      <c r="C230" s="46">
        <v>221</v>
      </c>
      <c r="D230" s="46">
        <v>53100193</v>
      </c>
      <c r="E230" s="47" t="s">
        <v>546</v>
      </c>
      <c r="F230" s="47" t="s">
        <v>601</v>
      </c>
      <c r="G230" s="47" t="s">
        <v>604</v>
      </c>
      <c r="H230" s="47" t="s">
        <v>297</v>
      </c>
      <c r="I230" s="47" t="s">
        <v>68</v>
      </c>
      <c r="J230" s="48" t="s">
        <v>605</v>
      </c>
      <c r="K230" s="47" t="s">
        <v>196</v>
      </c>
      <c r="L230" s="47">
        <v>1</v>
      </c>
      <c r="M230" s="47" t="s">
        <v>196</v>
      </c>
      <c r="N230" s="47"/>
      <c r="O230" s="49">
        <f t="shared" si="130"/>
        <v>154</v>
      </c>
      <c r="P230" s="49">
        <f t="shared" si="131"/>
        <v>62</v>
      </c>
      <c r="Q230" s="54"/>
      <c r="R230" s="51"/>
      <c r="S230" s="50" t="s">
        <v>81</v>
      </c>
      <c r="T230" s="50"/>
      <c r="U230" s="52">
        <v>154</v>
      </c>
      <c r="V230" s="52">
        <f t="shared" si="132"/>
        <v>62</v>
      </c>
      <c r="W230" s="52">
        <v>0</v>
      </c>
      <c r="X230" s="52">
        <f t="shared" si="133"/>
        <v>0</v>
      </c>
      <c r="Y230" s="52">
        <v>0</v>
      </c>
      <c r="Z230" s="52">
        <f t="shared" si="134"/>
        <v>0</v>
      </c>
      <c r="AA230" s="52">
        <v>0</v>
      </c>
      <c r="AB230" s="52">
        <f t="shared" si="135"/>
        <v>0</v>
      </c>
      <c r="AC230" s="52">
        <v>0</v>
      </c>
      <c r="AD230" s="52">
        <f t="shared" si="136"/>
        <v>0</v>
      </c>
      <c r="AE230" s="52">
        <v>0</v>
      </c>
      <c r="AF230" s="52">
        <f t="shared" si="137"/>
        <v>0</v>
      </c>
      <c r="AG230" s="52">
        <v>0</v>
      </c>
      <c r="AH230" s="52">
        <f t="shared" si="138"/>
        <v>0</v>
      </c>
      <c r="AI230" s="52">
        <v>0</v>
      </c>
      <c r="AJ230" s="52">
        <f t="shared" si="139"/>
        <v>0</v>
      </c>
      <c r="AK230" s="52">
        <v>0</v>
      </c>
      <c r="AL230" s="52">
        <f t="shared" si="140"/>
        <v>0</v>
      </c>
      <c r="AM230" s="52">
        <v>0</v>
      </c>
      <c r="AN230" s="52">
        <f t="shared" si="141"/>
        <v>0</v>
      </c>
      <c r="AO230" s="52">
        <v>0</v>
      </c>
      <c r="AP230" s="52">
        <f t="shared" si="142"/>
        <v>0</v>
      </c>
      <c r="AQ230" s="52">
        <v>0</v>
      </c>
      <c r="AR230" s="52">
        <f t="shared" si="143"/>
        <v>0</v>
      </c>
      <c r="AS230" s="52">
        <v>0</v>
      </c>
      <c r="AT230" s="52">
        <f t="shared" si="144"/>
        <v>0</v>
      </c>
      <c r="AU230" s="52">
        <v>0</v>
      </c>
      <c r="AV230" s="52">
        <f t="shared" si="145"/>
        <v>0</v>
      </c>
      <c r="AW230" s="52">
        <v>0</v>
      </c>
      <c r="AX230" s="52">
        <f t="shared" si="146"/>
        <v>0</v>
      </c>
      <c r="AY230" s="52">
        <v>0</v>
      </c>
      <c r="AZ230" s="52">
        <f t="shared" si="147"/>
        <v>0</v>
      </c>
      <c r="BA230" s="52">
        <v>0</v>
      </c>
      <c r="BB230" s="52">
        <f t="shared" si="148"/>
        <v>0</v>
      </c>
      <c r="BC230" s="52">
        <v>0</v>
      </c>
      <c r="BD230" s="52">
        <f t="shared" si="149"/>
        <v>0</v>
      </c>
      <c r="BE230" s="52">
        <v>0</v>
      </c>
      <c r="BF230" s="52">
        <f t="shared" si="150"/>
        <v>0</v>
      </c>
      <c r="BG230" s="52">
        <v>0</v>
      </c>
      <c r="BH230" s="52">
        <f t="shared" si="151"/>
        <v>0</v>
      </c>
      <c r="BI230" s="52">
        <v>0</v>
      </c>
      <c r="BJ230" s="52">
        <f t="shared" si="152"/>
        <v>0</v>
      </c>
      <c r="BK230" s="52">
        <v>0</v>
      </c>
      <c r="BL230" s="52">
        <f t="shared" si="153"/>
        <v>0</v>
      </c>
      <c r="BM230" s="49">
        <v>0</v>
      </c>
      <c r="BN230" s="52">
        <f t="shared" si="154"/>
        <v>0</v>
      </c>
      <c r="BO230" s="52">
        <v>0</v>
      </c>
      <c r="BP230" s="52">
        <f t="shared" si="155"/>
        <v>0</v>
      </c>
      <c r="BQ230" s="52">
        <v>0</v>
      </c>
      <c r="BR230" s="52">
        <f t="shared" si="156"/>
        <v>0</v>
      </c>
      <c r="BS230" s="52">
        <v>0</v>
      </c>
      <c r="BT230" s="52">
        <f t="shared" si="157"/>
        <v>0</v>
      </c>
      <c r="BU230" s="52">
        <v>0</v>
      </c>
      <c r="BV230" s="52">
        <f t="shared" si="158"/>
        <v>0</v>
      </c>
      <c r="BW230" s="52">
        <v>0</v>
      </c>
      <c r="BX230" s="52">
        <f t="shared" si="159"/>
        <v>0</v>
      </c>
      <c r="BY230" s="52">
        <v>0</v>
      </c>
      <c r="BZ230" s="52">
        <f t="shared" si="160"/>
        <v>0</v>
      </c>
      <c r="CA230" s="52">
        <v>0</v>
      </c>
      <c r="CB230" s="52">
        <f t="shared" si="161"/>
        <v>0</v>
      </c>
      <c r="CC230" s="52">
        <v>0</v>
      </c>
      <c r="CD230" s="52">
        <f t="shared" si="162"/>
        <v>0</v>
      </c>
      <c r="CE230" s="52">
        <v>0</v>
      </c>
      <c r="CF230" s="52">
        <f t="shared" si="163"/>
        <v>0</v>
      </c>
      <c r="CG230" s="52">
        <v>0</v>
      </c>
      <c r="CH230" s="52">
        <f t="shared" si="164"/>
        <v>0</v>
      </c>
      <c r="CI230" s="52">
        <v>0</v>
      </c>
      <c r="CJ230" s="52">
        <f t="shared" si="165"/>
        <v>0</v>
      </c>
      <c r="CK230" s="52">
        <v>0</v>
      </c>
      <c r="CL230" s="52">
        <f t="shared" si="166"/>
        <v>0</v>
      </c>
      <c r="CM230" s="52">
        <v>0</v>
      </c>
      <c r="CN230" s="52">
        <f t="shared" si="167"/>
        <v>0</v>
      </c>
      <c r="CO230" s="52">
        <v>0</v>
      </c>
      <c r="CP230" s="52">
        <f t="shared" si="168"/>
        <v>0</v>
      </c>
      <c r="CQ230" s="52">
        <v>0</v>
      </c>
      <c r="CR230" s="52">
        <f t="shared" si="169"/>
        <v>0</v>
      </c>
    </row>
    <row r="231" spans="1:96" s="53" customFormat="1" ht="51" hidden="1">
      <c r="A231" s="45" t="str">
        <f t="shared" si="128"/>
        <v>0808295372</v>
      </c>
      <c r="B231" s="45" t="str">
        <f t="shared" si="129"/>
        <v>080829537202</v>
      </c>
      <c r="C231" s="46">
        <v>222</v>
      </c>
      <c r="D231" s="46">
        <v>0</v>
      </c>
      <c r="E231" s="47" t="s">
        <v>546</v>
      </c>
      <c r="F231" s="47" t="s">
        <v>606</v>
      </c>
      <c r="G231" s="47" t="s">
        <v>607</v>
      </c>
      <c r="H231" s="47" t="s">
        <v>95</v>
      </c>
      <c r="I231" s="47" t="s">
        <v>68</v>
      </c>
      <c r="J231" s="48" t="s">
        <v>608</v>
      </c>
      <c r="K231" s="47" t="s">
        <v>196</v>
      </c>
      <c r="L231" s="47">
        <v>1</v>
      </c>
      <c r="M231" s="47" t="s">
        <v>196</v>
      </c>
      <c r="N231" s="47"/>
      <c r="O231" s="49">
        <f t="shared" si="130"/>
        <v>5529</v>
      </c>
      <c r="P231" s="49">
        <f t="shared" si="131"/>
        <v>2212</v>
      </c>
      <c r="Q231" s="54"/>
      <c r="R231" s="51" t="s">
        <v>93</v>
      </c>
      <c r="S231" s="50" t="s">
        <v>81</v>
      </c>
      <c r="T231" s="50"/>
      <c r="U231" s="52">
        <v>5362</v>
      </c>
      <c r="V231" s="52">
        <f t="shared" si="132"/>
        <v>2145</v>
      </c>
      <c r="W231" s="52">
        <v>0</v>
      </c>
      <c r="X231" s="52">
        <f t="shared" si="133"/>
        <v>0</v>
      </c>
      <c r="Y231" s="52">
        <v>0</v>
      </c>
      <c r="Z231" s="52">
        <f t="shared" si="134"/>
        <v>0</v>
      </c>
      <c r="AA231" s="52">
        <v>0</v>
      </c>
      <c r="AB231" s="52">
        <f t="shared" si="135"/>
        <v>0</v>
      </c>
      <c r="AC231" s="52">
        <v>0</v>
      </c>
      <c r="AD231" s="52">
        <f t="shared" si="136"/>
        <v>0</v>
      </c>
      <c r="AE231" s="52">
        <v>0</v>
      </c>
      <c r="AF231" s="52">
        <f t="shared" si="137"/>
        <v>0</v>
      </c>
      <c r="AG231" s="52">
        <v>0</v>
      </c>
      <c r="AH231" s="52">
        <f t="shared" si="138"/>
        <v>0</v>
      </c>
      <c r="AI231" s="52">
        <v>0</v>
      </c>
      <c r="AJ231" s="52">
        <f t="shared" si="139"/>
        <v>0</v>
      </c>
      <c r="AK231" s="52">
        <v>0</v>
      </c>
      <c r="AL231" s="52">
        <f t="shared" si="140"/>
        <v>0</v>
      </c>
      <c r="AM231" s="52">
        <v>0</v>
      </c>
      <c r="AN231" s="52">
        <f t="shared" si="141"/>
        <v>0</v>
      </c>
      <c r="AO231" s="52">
        <v>0</v>
      </c>
      <c r="AP231" s="52">
        <f t="shared" si="142"/>
        <v>0</v>
      </c>
      <c r="AQ231" s="52">
        <v>0</v>
      </c>
      <c r="AR231" s="52">
        <f t="shared" si="143"/>
        <v>0</v>
      </c>
      <c r="AS231" s="52">
        <v>0</v>
      </c>
      <c r="AT231" s="52">
        <f t="shared" si="144"/>
        <v>0</v>
      </c>
      <c r="AU231" s="52">
        <v>0</v>
      </c>
      <c r="AV231" s="52">
        <f t="shared" si="145"/>
        <v>0</v>
      </c>
      <c r="AW231" s="52">
        <v>115</v>
      </c>
      <c r="AX231" s="52">
        <f t="shared" si="146"/>
        <v>46</v>
      </c>
      <c r="AY231" s="52">
        <v>0</v>
      </c>
      <c r="AZ231" s="52">
        <f t="shared" si="147"/>
        <v>0</v>
      </c>
      <c r="BA231" s="52">
        <v>0</v>
      </c>
      <c r="BB231" s="52">
        <f t="shared" si="148"/>
        <v>0</v>
      </c>
      <c r="BC231" s="52">
        <v>0</v>
      </c>
      <c r="BD231" s="52">
        <f t="shared" si="149"/>
        <v>0</v>
      </c>
      <c r="BE231" s="52">
        <v>0</v>
      </c>
      <c r="BF231" s="52">
        <f t="shared" si="150"/>
        <v>0</v>
      </c>
      <c r="BG231" s="52">
        <v>0</v>
      </c>
      <c r="BH231" s="52">
        <f t="shared" si="151"/>
        <v>0</v>
      </c>
      <c r="BI231" s="52">
        <v>0</v>
      </c>
      <c r="BJ231" s="52">
        <f t="shared" si="152"/>
        <v>0</v>
      </c>
      <c r="BK231" s="52">
        <v>0</v>
      </c>
      <c r="BL231" s="52">
        <f t="shared" si="153"/>
        <v>0</v>
      </c>
      <c r="BM231" s="49">
        <v>50</v>
      </c>
      <c r="BN231" s="52">
        <f t="shared" si="154"/>
        <v>20</v>
      </c>
      <c r="BO231" s="52">
        <v>0</v>
      </c>
      <c r="BP231" s="52">
        <f t="shared" si="155"/>
        <v>0</v>
      </c>
      <c r="BQ231" s="52">
        <v>0</v>
      </c>
      <c r="BR231" s="52">
        <f t="shared" si="156"/>
        <v>0</v>
      </c>
      <c r="BS231" s="52">
        <v>0</v>
      </c>
      <c r="BT231" s="52">
        <f t="shared" si="157"/>
        <v>0</v>
      </c>
      <c r="BU231" s="52">
        <v>0</v>
      </c>
      <c r="BV231" s="52">
        <f t="shared" si="158"/>
        <v>0</v>
      </c>
      <c r="BW231" s="52">
        <v>0</v>
      </c>
      <c r="BX231" s="52">
        <f t="shared" si="159"/>
        <v>0</v>
      </c>
      <c r="BY231" s="52">
        <v>0</v>
      </c>
      <c r="BZ231" s="52">
        <f t="shared" si="160"/>
        <v>0</v>
      </c>
      <c r="CA231" s="52">
        <v>2</v>
      </c>
      <c r="CB231" s="52">
        <f t="shared" si="161"/>
        <v>1</v>
      </c>
      <c r="CC231" s="52">
        <v>0</v>
      </c>
      <c r="CD231" s="52">
        <f t="shared" si="162"/>
        <v>0</v>
      </c>
      <c r="CE231" s="52">
        <v>0</v>
      </c>
      <c r="CF231" s="52">
        <f t="shared" si="163"/>
        <v>0</v>
      </c>
      <c r="CG231" s="52">
        <v>0</v>
      </c>
      <c r="CH231" s="52">
        <f t="shared" si="164"/>
        <v>0</v>
      </c>
      <c r="CI231" s="52">
        <v>0</v>
      </c>
      <c r="CJ231" s="52">
        <f t="shared" si="165"/>
        <v>0</v>
      </c>
      <c r="CK231" s="52">
        <v>0</v>
      </c>
      <c r="CL231" s="52">
        <f t="shared" si="166"/>
        <v>0</v>
      </c>
      <c r="CM231" s="52">
        <v>0</v>
      </c>
      <c r="CN231" s="52">
        <f t="shared" si="167"/>
        <v>0</v>
      </c>
      <c r="CO231" s="52">
        <v>0</v>
      </c>
      <c r="CP231" s="52">
        <f t="shared" si="168"/>
        <v>0</v>
      </c>
      <c r="CQ231" s="52">
        <v>0</v>
      </c>
      <c r="CR231" s="52">
        <f t="shared" si="169"/>
        <v>0</v>
      </c>
    </row>
    <row r="232" spans="1:96" s="53" customFormat="1" ht="25.5" hidden="1">
      <c r="A232" s="45" t="str">
        <f t="shared" si="128"/>
        <v>0808350110</v>
      </c>
      <c r="B232" s="45" t="str">
        <f t="shared" si="129"/>
        <v>080835011011</v>
      </c>
      <c r="C232" s="46">
        <v>223</v>
      </c>
      <c r="D232" s="46">
        <v>0</v>
      </c>
      <c r="E232" s="47" t="s">
        <v>546</v>
      </c>
      <c r="F232" s="47" t="s">
        <v>609</v>
      </c>
      <c r="G232" s="47" t="s">
        <v>610</v>
      </c>
      <c r="H232" s="47" t="s">
        <v>104</v>
      </c>
      <c r="I232" s="47" t="s">
        <v>68</v>
      </c>
      <c r="J232" s="48" t="s">
        <v>611</v>
      </c>
      <c r="K232" s="47" t="s">
        <v>133</v>
      </c>
      <c r="L232" s="47">
        <v>10</v>
      </c>
      <c r="M232" s="47" t="s">
        <v>76</v>
      </c>
      <c r="N232" s="47"/>
      <c r="O232" s="49">
        <f t="shared" si="130"/>
        <v>43674</v>
      </c>
      <c r="P232" s="49">
        <f t="shared" si="131"/>
        <v>17471</v>
      </c>
      <c r="Q232" s="54"/>
      <c r="R232" s="51"/>
      <c r="S232" s="50" t="s">
        <v>81</v>
      </c>
      <c r="T232" s="50"/>
      <c r="U232" s="52">
        <v>42319</v>
      </c>
      <c r="V232" s="52">
        <f t="shared" si="132"/>
        <v>16928</v>
      </c>
      <c r="W232" s="52">
        <v>0</v>
      </c>
      <c r="X232" s="52">
        <f t="shared" si="133"/>
        <v>0</v>
      </c>
      <c r="Y232" s="52">
        <v>0</v>
      </c>
      <c r="Z232" s="52">
        <f t="shared" si="134"/>
        <v>0</v>
      </c>
      <c r="AA232" s="52">
        <v>0</v>
      </c>
      <c r="AB232" s="52">
        <f t="shared" si="135"/>
        <v>0</v>
      </c>
      <c r="AC232" s="52">
        <v>0</v>
      </c>
      <c r="AD232" s="52">
        <f t="shared" si="136"/>
        <v>0</v>
      </c>
      <c r="AE232" s="52">
        <v>0</v>
      </c>
      <c r="AF232" s="52">
        <f t="shared" si="137"/>
        <v>0</v>
      </c>
      <c r="AG232" s="52">
        <v>0</v>
      </c>
      <c r="AH232" s="52">
        <f t="shared" si="138"/>
        <v>0</v>
      </c>
      <c r="AI232" s="52">
        <v>813</v>
      </c>
      <c r="AJ232" s="52">
        <f t="shared" si="139"/>
        <v>326</v>
      </c>
      <c r="AK232" s="52">
        <v>0</v>
      </c>
      <c r="AL232" s="52">
        <f t="shared" si="140"/>
        <v>0</v>
      </c>
      <c r="AM232" s="52">
        <v>0</v>
      </c>
      <c r="AN232" s="52">
        <f t="shared" si="141"/>
        <v>0</v>
      </c>
      <c r="AO232" s="52">
        <v>0</v>
      </c>
      <c r="AP232" s="52">
        <f t="shared" si="142"/>
        <v>0</v>
      </c>
      <c r="AQ232" s="52">
        <v>0</v>
      </c>
      <c r="AR232" s="52">
        <f t="shared" si="143"/>
        <v>0</v>
      </c>
      <c r="AS232" s="52">
        <v>0</v>
      </c>
      <c r="AT232" s="52">
        <f t="shared" si="144"/>
        <v>0</v>
      </c>
      <c r="AU232" s="52">
        <v>0</v>
      </c>
      <c r="AV232" s="52">
        <f t="shared" si="145"/>
        <v>0</v>
      </c>
      <c r="AW232" s="52">
        <v>0</v>
      </c>
      <c r="AX232" s="52">
        <f t="shared" si="146"/>
        <v>0</v>
      </c>
      <c r="AY232" s="52">
        <v>0</v>
      </c>
      <c r="AZ232" s="52">
        <f t="shared" si="147"/>
        <v>0</v>
      </c>
      <c r="BA232" s="52">
        <v>0</v>
      </c>
      <c r="BB232" s="52">
        <f t="shared" si="148"/>
        <v>0</v>
      </c>
      <c r="BC232" s="52">
        <v>0</v>
      </c>
      <c r="BD232" s="52">
        <f t="shared" si="149"/>
        <v>0</v>
      </c>
      <c r="BE232" s="52">
        <v>0</v>
      </c>
      <c r="BF232" s="52">
        <f t="shared" si="150"/>
        <v>0</v>
      </c>
      <c r="BG232" s="52">
        <v>0</v>
      </c>
      <c r="BH232" s="52">
        <f t="shared" si="151"/>
        <v>0</v>
      </c>
      <c r="BI232" s="52">
        <v>0</v>
      </c>
      <c r="BJ232" s="52">
        <f t="shared" si="152"/>
        <v>0</v>
      </c>
      <c r="BK232" s="52">
        <v>0</v>
      </c>
      <c r="BL232" s="52">
        <f t="shared" si="153"/>
        <v>0</v>
      </c>
      <c r="BM232" s="49">
        <v>530</v>
      </c>
      <c r="BN232" s="52">
        <f t="shared" si="154"/>
        <v>212</v>
      </c>
      <c r="BO232" s="52">
        <v>0</v>
      </c>
      <c r="BP232" s="52">
        <f t="shared" si="155"/>
        <v>0</v>
      </c>
      <c r="BQ232" s="52">
        <v>0</v>
      </c>
      <c r="BR232" s="52">
        <f t="shared" si="156"/>
        <v>0</v>
      </c>
      <c r="BS232" s="52">
        <v>0</v>
      </c>
      <c r="BT232" s="52">
        <f t="shared" si="157"/>
        <v>0</v>
      </c>
      <c r="BU232" s="52">
        <v>0</v>
      </c>
      <c r="BV232" s="52">
        <f t="shared" si="158"/>
        <v>0</v>
      </c>
      <c r="BW232" s="52">
        <v>0</v>
      </c>
      <c r="BX232" s="52">
        <f t="shared" si="159"/>
        <v>0</v>
      </c>
      <c r="BY232" s="52">
        <v>0</v>
      </c>
      <c r="BZ232" s="52">
        <f t="shared" si="160"/>
        <v>0</v>
      </c>
      <c r="CA232" s="52">
        <v>12</v>
      </c>
      <c r="CB232" s="52">
        <f t="shared" si="161"/>
        <v>5</v>
      </c>
      <c r="CC232" s="52">
        <v>0</v>
      </c>
      <c r="CD232" s="52">
        <f t="shared" si="162"/>
        <v>0</v>
      </c>
      <c r="CE232" s="52">
        <v>0</v>
      </c>
      <c r="CF232" s="52">
        <f t="shared" si="163"/>
        <v>0</v>
      </c>
      <c r="CG232" s="52">
        <v>0</v>
      </c>
      <c r="CH232" s="52">
        <f t="shared" si="164"/>
        <v>0</v>
      </c>
      <c r="CI232" s="52">
        <v>0</v>
      </c>
      <c r="CJ232" s="52">
        <f t="shared" si="165"/>
        <v>0</v>
      </c>
      <c r="CK232" s="52">
        <v>0</v>
      </c>
      <c r="CL232" s="52">
        <f t="shared" si="166"/>
        <v>0</v>
      </c>
      <c r="CM232" s="52">
        <v>0</v>
      </c>
      <c r="CN232" s="52">
        <f t="shared" si="167"/>
        <v>0</v>
      </c>
      <c r="CO232" s="52">
        <v>0</v>
      </c>
      <c r="CP232" s="52">
        <f t="shared" si="168"/>
        <v>0</v>
      </c>
      <c r="CQ232" s="52">
        <v>0</v>
      </c>
      <c r="CR232" s="52">
        <f t="shared" si="169"/>
        <v>0</v>
      </c>
    </row>
    <row r="233" spans="1:96" s="53" customFormat="1" ht="25.5" hidden="1">
      <c r="A233" s="45" t="str">
        <f t="shared" si="128"/>
        <v>0808890057</v>
      </c>
      <c r="B233" s="45" t="str">
        <f t="shared" si="129"/>
        <v>080889005711</v>
      </c>
      <c r="C233" s="46">
        <v>224</v>
      </c>
      <c r="D233" s="46">
        <v>0</v>
      </c>
      <c r="E233" s="47" t="s">
        <v>546</v>
      </c>
      <c r="F233" s="47" t="s">
        <v>612</v>
      </c>
      <c r="G233" s="47" t="s">
        <v>319</v>
      </c>
      <c r="H233" s="47" t="s">
        <v>104</v>
      </c>
      <c r="I233" s="47" t="s">
        <v>68</v>
      </c>
      <c r="J233" s="48" t="s">
        <v>613</v>
      </c>
      <c r="K233" s="47" t="s">
        <v>614</v>
      </c>
      <c r="L233" s="47">
        <v>1</v>
      </c>
      <c r="M233" s="47" t="s">
        <v>614</v>
      </c>
      <c r="N233" s="47"/>
      <c r="O233" s="49">
        <f t="shared" si="130"/>
        <v>4253</v>
      </c>
      <c r="P233" s="49">
        <f t="shared" si="131"/>
        <v>1703</v>
      </c>
      <c r="Q233" s="54"/>
      <c r="R233" s="51"/>
      <c r="S233" s="50" t="s">
        <v>81</v>
      </c>
      <c r="T233" s="50"/>
      <c r="U233" s="52">
        <v>4095</v>
      </c>
      <c r="V233" s="52">
        <f t="shared" si="132"/>
        <v>1638</v>
      </c>
      <c r="W233" s="52">
        <v>0</v>
      </c>
      <c r="X233" s="52">
        <f t="shared" si="133"/>
        <v>0</v>
      </c>
      <c r="Y233" s="52">
        <v>0</v>
      </c>
      <c r="Z233" s="52">
        <f t="shared" si="134"/>
        <v>0</v>
      </c>
      <c r="AA233" s="52">
        <v>0</v>
      </c>
      <c r="AB233" s="52">
        <f t="shared" si="135"/>
        <v>0</v>
      </c>
      <c r="AC233" s="52">
        <v>0</v>
      </c>
      <c r="AD233" s="52">
        <f t="shared" si="136"/>
        <v>0</v>
      </c>
      <c r="AE233" s="52">
        <v>0</v>
      </c>
      <c r="AF233" s="52">
        <f t="shared" si="137"/>
        <v>0</v>
      </c>
      <c r="AG233" s="52">
        <v>0</v>
      </c>
      <c r="AH233" s="52">
        <f t="shared" si="138"/>
        <v>0</v>
      </c>
      <c r="AI233" s="52">
        <v>149</v>
      </c>
      <c r="AJ233" s="52">
        <f t="shared" si="139"/>
        <v>60</v>
      </c>
      <c r="AK233" s="52">
        <v>0</v>
      </c>
      <c r="AL233" s="52">
        <f t="shared" si="140"/>
        <v>0</v>
      </c>
      <c r="AM233" s="52">
        <v>0</v>
      </c>
      <c r="AN233" s="52">
        <f t="shared" si="141"/>
        <v>0</v>
      </c>
      <c r="AO233" s="52">
        <v>0</v>
      </c>
      <c r="AP233" s="52">
        <f t="shared" si="142"/>
        <v>0</v>
      </c>
      <c r="AQ233" s="52">
        <v>0</v>
      </c>
      <c r="AR233" s="52">
        <f t="shared" si="143"/>
        <v>0</v>
      </c>
      <c r="AS233" s="52">
        <v>0</v>
      </c>
      <c r="AT233" s="52">
        <f t="shared" si="144"/>
        <v>0</v>
      </c>
      <c r="AU233" s="52">
        <v>0</v>
      </c>
      <c r="AV233" s="52">
        <f t="shared" si="145"/>
        <v>0</v>
      </c>
      <c r="AW233" s="52">
        <v>0</v>
      </c>
      <c r="AX233" s="52">
        <f t="shared" si="146"/>
        <v>0</v>
      </c>
      <c r="AY233" s="52">
        <v>0</v>
      </c>
      <c r="AZ233" s="52">
        <f t="shared" si="147"/>
        <v>0</v>
      </c>
      <c r="BA233" s="52">
        <v>0</v>
      </c>
      <c r="BB233" s="52">
        <f t="shared" si="148"/>
        <v>0</v>
      </c>
      <c r="BC233" s="52">
        <v>0</v>
      </c>
      <c r="BD233" s="52">
        <f t="shared" si="149"/>
        <v>0</v>
      </c>
      <c r="BE233" s="52">
        <v>0</v>
      </c>
      <c r="BF233" s="52">
        <f t="shared" si="150"/>
        <v>0</v>
      </c>
      <c r="BG233" s="52">
        <v>0</v>
      </c>
      <c r="BH233" s="52">
        <f t="shared" si="151"/>
        <v>0</v>
      </c>
      <c r="BI233" s="52">
        <v>0</v>
      </c>
      <c r="BJ233" s="52">
        <f t="shared" si="152"/>
        <v>0</v>
      </c>
      <c r="BK233" s="52">
        <v>0</v>
      </c>
      <c r="BL233" s="52">
        <f t="shared" si="153"/>
        <v>0</v>
      </c>
      <c r="BM233" s="49">
        <v>0</v>
      </c>
      <c r="BN233" s="52">
        <f t="shared" si="154"/>
        <v>0</v>
      </c>
      <c r="BO233" s="52">
        <v>0</v>
      </c>
      <c r="BP233" s="52">
        <f t="shared" si="155"/>
        <v>0</v>
      </c>
      <c r="BQ233" s="52">
        <v>0</v>
      </c>
      <c r="BR233" s="52">
        <f t="shared" si="156"/>
        <v>0</v>
      </c>
      <c r="BS233" s="52">
        <v>0</v>
      </c>
      <c r="BT233" s="52">
        <f t="shared" si="157"/>
        <v>0</v>
      </c>
      <c r="BU233" s="52">
        <v>0</v>
      </c>
      <c r="BV233" s="52">
        <f t="shared" si="158"/>
        <v>0</v>
      </c>
      <c r="BW233" s="52">
        <v>0</v>
      </c>
      <c r="BX233" s="52">
        <f t="shared" si="159"/>
        <v>0</v>
      </c>
      <c r="BY233" s="52">
        <v>0</v>
      </c>
      <c r="BZ233" s="52">
        <f t="shared" si="160"/>
        <v>0</v>
      </c>
      <c r="CA233" s="52">
        <v>3</v>
      </c>
      <c r="CB233" s="52">
        <f t="shared" si="161"/>
        <v>2</v>
      </c>
      <c r="CC233" s="52">
        <v>6</v>
      </c>
      <c r="CD233" s="52">
        <f t="shared" si="162"/>
        <v>3</v>
      </c>
      <c r="CE233" s="52">
        <v>0</v>
      </c>
      <c r="CF233" s="52">
        <f t="shared" si="163"/>
        <v>0</v>
      </c>
      <c r="CG233" s="52">
        <v>0</v>
      </c>
      <c r="CH233" s="52">
        <f t="shared" si="164"/>
        <v>0</v>
      </c>
      <c r="CI233" s="52">
        <v>0</v>
      </c>
      <c r="CJ233" s="52">
        <f t="shared" si="165"/>
        <v>0</v>
      </c>
      <c r="CK233" s="52">
        <v>0</v>
      </c>
      <c r="CL233" s="52">
        <f t="shared" si="166"/>
        <v>0</v>
      </c>
      <c r="CM233" s="52">
        <v>0</v>
      </c>
      <c r="CN233" s="52">
        <f t="shared" si="167"/>
        <v>0</v>
      </c>
      <c r="CO233" s="52">
        <v>0</v>
      </c>
      <c r="CP233" s="52">
        <f t="shared" si="168"/>
        <v>0</v>
      </c>
      <c r="CQ233" s="52">
        <v>0</v>
      </c>
      <c r="CR233" s="52">
        <f t="shared" si="169"/>
        <v>0</v>
      </c>
    </row>
    <row r="234" spans="1:96" s="53" customFormat="1" ht="63.75">
      <c r="A234" s="45" t="str">
        <f t="shared" si="128"/>
        <v>0808890099</v>
      </c>
      <c r="B234" s="45" t="str">
        <f t="shared" si="129"/>
        <v>080889009912</v>
      </c>
      <c r="C234" s="46">
        <v>225</v>
      </c>
      <c r="D234" s="46">
        <v>25400495</v>
      </c>
      <c r="E234" s="47" t="s">
        <v>546</v>
      </c>
      <c r="F234" s="47" t="s">
        <v>612</v>
      </c>
      <c r="G234" s="47" t="s">
        <v>615</v>
      </c>
      <c r="H234" s="47" t="s">
        <v>67</v>
      </c>
      <c r="I234" s="47" t="s">
        <v>68</v>
      </c>
      <c r="J234" s="48" t="s">
        <v>616</v>
      </c>
      <c r="K234" s="47" t="s">
        <v>133</v>
      </c>
      <c r="L234" s="47">
        <v>1</v>
      </c>
      <c r="M234" s="47" t="s">
        <v>133</v>
      </c>
      <c r="N234" s="47"/>
      <c r="O234" s="49">
        <f t="shared" si="130"/>
        <v>86214</v>
      </c>
      <c r="P234" s="49">
        <f t="shared" si="131"/>
        <v>34487</v>
      </c>
      <c r="Q234" s="54"/>
      <c r="R234" s="51"/>
      <c r="S234" s="50" t="s">
        <v>81</v>
      </c>
      <c r="T234" s="50" t="s">
        <v>63</v>
      </c>
      <c r="U234" s="52">
        <v>81402</v>
      </c>
      <c r="V234" s="52">
        <f t="shared" si="132"/>
        <v>32561</v>
      </c>
      <c r="W234" s="52">
        <v>0</v>
      </c>
      <c r="X234" s="52">
        <f t="shared" si="133"/>
        <v>0</v>
      </c>
      <c r="Y234" s="52">
        <v>2230</v>
      </c>
      <c r="Z234" s="52">
        <f t="shared" si="134"/>
        <v>892</v>
      </c>
      <c r="AA234" s="52">
        <v>0</v>
      </c>
      <c r="AB234" s="52">
        <f t="shared" si="135"/>
        <v>0</v>
      </c>
      <c r="AC234" s="52">
        <v>0</v>
      </c>
      <c r="AD234" s="52">
        <f t="shared" si="136"/>
        <v>0</v>
      </c>
      <c r="AE234" s="52">
        <v>0</v>
      </c>
      <c r="AF234" s="52">
        <f t="shared" si="137"/>
        <v>0</v>
      </c>
      <c r="AG234" s="52">
        <v>0</v>
      </c>
      <c r="AH234" s="52">
        <f t="shared" si="138"/>
        <v>0</v>
      </c>
      <c r="AI234" s="52">
        <v>0</v>
      </c>
      <c r="AJ234" s="52">
        <f t="shared" si="139"/>
        <v>0</v>
      </c>
      <c r="AK234" s="52">
        <v>0</v>
      </c>
      <c r="AL234" s="52">
        <f t="shared" si="140"/>
        <v>0</v>
      </c>
      <c r="AM234" s="52">
        <v>0</v>
      </c>
      <c r="AN234" s="52">
        <f t="shared" si="141"/>
        <v>0</v>
      </c>
      <c r="AO234" s="52">
        <v>0</v>
      </c>
      <c r="AP234" s="52">
        <f t="shared" si="142"/>
        <v>0</v>
      </c>
      <c r="AQ234" s="52">
        <v>0</v>
      </c>
      <c r="AR234" s="52">
        <f t="shared" si="143"/>
        <v>0</v>
      </c>
      <c r="AS234" s="52">
        <v>0</v>
      </c>
      <c r="AT234" s="52">
        <f t="shared" si="144"/>
        <v>0</v>
      </c>
      <c r="AU234" s="52">
        <v>0</v>
      </c>
      <c r="AV234" s="52">
        <f t="shared" si="145"/>
        <v>0</v>
      </c>
      <c r="AW234" s="52">
        <v>250</v>
      </c>
      <c r="AX234" s="52">
        <f t="shared" si="146"/>
        <v>100</v>
      </c>
      <c r="AY234" s="52">
        <v>0</v>
      </c>
      <c r="AZ234" s="52">
        <f t="shared" si="147"/>
        <v>0</v>
      </c>
      <c r="BA234" s="52">
        <v>0</v>
      </c>
      <c r="BB234" s="52">
        <f t="shared" si="148"/>
        <v>0</v>
      </c>
      <c r="BC234" s="52">
        <v>0</v>
      </c>
      <c r="BD234" s="52">
        <f t="shared" si="149"/>
        <v>0</v>
      </c>
      <c r="BE234" s="52">
        <v>0</v>
      </c>
      <c r="BF234" s="52">
        <f t="shared" si="150"/>
        <v>0</v>
      </c>
      <c r="BG234" s="52">
        <v>0</v>
      </c>
      <c r="BH234" s="52">
        <f t="shared" si="151"/>
        <v>0</v>
      </c>
      <c r="BI234" s="52">
        <v>51</v>
      </c>
      <c r="BJ234" s="52">
        <f t="shared" si="152"/>
        <v>21</v>
      </c>
      <c r="BK234" s="52">
        <v>0</v>
      </c>
      <c r="BL234" s="52">
        <f t="shared" si="153"/>
        <v>0</v>
      </c>
      <c r="BM234" s="49">
        <v>144</v>
      </c>
      <c r="BN234" s="52">
        <f t="shared" si="154"/>
        <v>58</v>
      </c>
      <c r="BO234" s="52">
        <v>907</v>
      </c>
      <c r="BP234" s="52">
        <f t="shared" si="155"/>
        <v>363</v>
      </c>
      <c r="BQ234" s="52">
        <v>0</v>
      </c>
      <c r="BR234" s="52">
        <f t="shared" si="156"/>
        <v>0</v>
      </c>
      <c r="BS234" s="52">
        <v>0</v>
      </c>
      <c r="BT234" s="52">
        <f t="shared" si="157"/>
        <v>0</v>
      </c>
      <c r="BU234" s="52">
        <v>800</v>
      </c>
      <c r="BV234" s="52">
        <f t="shared" si="158"/>
        <v>320</v>
      </c>
      <c r="BW234" s="52">
        <v>300</v>
      </c>
      <c r="BX234" s="52">
        <f t="shared" si="159"/>
        <v>120</v>
      </c>
      <c r="BY234" s="52">
        <v>0</v>
      </c>
      <c r="BZ234" s="52">
        <f t="shared" si="160"/>
        <v>0</v>
      </c>
      <c r="CA234" s="52">
        <v>40</v>
      </c>
      <c r="CB234" s="52">
        <f t="shared" si="161"/>
        <v>16</v>
      </c>
      <c r="CC234" s="52">
        <v>50</v>
      </c>
      <c r="CD234" s="52">
        <f t="shared" si="162"/>
        <v>20</v>
      </c>
      <c r="CE234" s="52">
        <v>40</v>
      </c>
      <c r="CF234" s="52">
        <f t="shared" si="163"/>
        <v>16</v>
      </c>
      <c r="CG234" s="52">
        <v>0</v>
      </c>
      <c r="CH234" s="52">
        <f t="shared" si="164"/>
        <v>0</v>
      </c>
      <c r="CI234" s="52">
        <v>0</v>
      </c>
      <c r="CJ234" s="52">
        <f t="shared" si="165"/>
        <v>0</v>
      </c>
      <c r="CK234" s="52">
        <v>0</v>
      </c>
      <c r="CL234" s="52">
        <f t="shared" si="166"/>
        <v>0</v>
      </c>
      <c r="CM234" s="52">
        <v>0</v>
      </c>
      <c r="CN234" s="52">
        <f t="shared" si="167"/>
        <v>0</v>
      </c>
      <c r="CO234" s="52">
        <v>0</v>
      </c>
      <c r="CP234" s="52">
        <f t="shared" si="168"/>
        <v>0</v>
      </c>
      <c r="CQ234" s="52">
        <v>0</v>
      </c>
      <c r="CR234" s="52">
        <f t="shared" si="169"/>
        <v>0</v>
      </c>
    </row>
    <row r="235" spans="1:96" s="53" customFormat="1" ht="51" hidden="1">
      <c r="A235" s="45" t="str">
        <f t="shared" si="128"/>
        <v>0808892632</v>
      </c>
      <c r="B235" s="45" t="str">
        <f t="shared" si="129"/>
        <v>080889263204</v>
      </c>
      <c r="C235" s="46">
        <v>226</v>
      </c>
      <c r="D235" s="46">
        <v>0</v>
      </c>
      <c r="E235" s="47" t="s">
        <v>546</v>
      </c>
      <c r="F235" s="47" t="s">
        <v>612</v>
      </c>
      <c r="G235" s="47" t="s">
        <v>617</v>
      </c>
      <c r="H235" s="47" t="s">
        <v>91</v>
      </c>
      <c r="I235" s="47" t="s">
        <v>68</v>
      </c>
      <c r="J235" s="48" t="s">
        <v>618</v>
      </c>
      <c r="K235" s="47" t="s">
        <v>619</v>
      </c>
      <c r="L235" s="47">
        <v>1</v>
      </c>
      <c r="M235" s="47" t="s">
        <v>619</v>
      </c>
      <c r="N235" s="47"/>
      <c r="O235" s="49">
        <f t="shared" si="130"/>
        <v>1588</v>
      </c>
      <c r="P235" s="49">
        <f t="shared" si="131"/>
        <v>637</v>
      </c>
      <c r="Q235" s="54"/>
      <c r="R235" s="51"/>
      <c r="S235" s="50" t="s">
        <v>81</v>
      </c>
      <c r="T235" s="50"/>
      <c r="U235" s="52">
        <v>1463</v>
      </c>
      <c r="V235" s="52">
        <f t="shared" si="132"/>
        <v>586</v>
      </c>
      <c r="W235" s="52">
        <v>0</v>
      </c>
      <c r="X235" s="52">
        <f t="shared" si="133"/>
        <v>0</v>
      </c>
      <c r="Y235" s="52">
        <v>81</v>
      </c>
      <c r="Z235" s="52">
        <f t="shared" si="134"/>
        <v>33</v>
      </c>
      <c r="AA235" s="52">
        <v>0</v>
      </c>
      <c r="AB235" s="52">
        <f t="shared" si="135"/>
        <v>0</v>
      </c>
      <c r="AC235" s="52">
        <v>0</v>
      </c>
      <c r="AD235" s="52">
        <f t="shared" si="136"/>
        <v>0</v>
      </c>
      <c r="AE235" s="52">
        <v>0</v>
      </c>
      <c r="AF235" s="52">
        <f t="shared" si="137"/>
        <v>0</v>
      </c>
      <c r="AG235" s="52">
        <v>0</v>
      </c>
      <c r="AH235" s="52">
        <f t="shared" si="138"/>
        <v>0</v>
      </c>
      <c r="AI235" s="52">
        <v>0</v>
      </c>
      <c r="AJ235" s="52">
        <f t="shared" si="139"/>
        <v>0</v>
      </c>
      <c r="AK235" s="52">
        <v>0</v>
      </c>
      <c r="AL235" s="52">
        <f t="shared" si="140"/>
        <v>0</v>
      </c>
      <c r="AM235" s="52">
        <v>0</v>
      </c>
      <c r="AN235" s="52">
        <f t="shared" si="141"/>
        <v>0</v>
      </c>
      <c r="AO235" s="52">
        <v>0</v>
      </c>
      <c r="AP235" s="52">
        <f t="shared" si="142"/>
        <v>0</v>
      </c>
      <c r="AQ235" s="52">
        <v>0</v>
      </c>
      <c r="AR235" s="52">
        <f t="shared" si="143"/>
        <v>0</v>
      </c>
      <c r="AS235" s="52">
        <v>0</v>
      </c>
      <c r="AT235" s="52">
        <f t="shared" si="144"/>
        <v>0</v>
      </c>
      <c r="AU235" s="52">
        <v>0</v>
      </c>
      <c r="AV235" s="52">
        <f t="shared" si="145"/>
        <v>0</v>
      </c>
      <c r="AW235" s="52">
        <v>0</v>
      </c>
      <c r="AX235" s="52">
        <f t="shared" si="146"/>
        <v>0</v>
      </c>
      <c r="AY235" s="52">
        <v>0</v>
      </c>
      <c r="AZ235" s="52">
        <f t="shared" si="147"/>
        <v>0</v>
      </c>
      <c r="BA235" s="52">
        <v>0</v>
      </c>
      <c r="BB235" s="52">
        <f t="shared" si="148"/>
        <v>0</v>
      </c>
      <c r="BC235" s="52">
        <v>0</v>
      </c>
      <c r="BD235" s="52">
        <f t="shared" si="149"/>
        <v>0</v>
      </c>
      <c r="BE235" s="52">
        <v>0</v>
      </c>
      <c r="BF235" s="52">
        <f t="shared" si="150"/>
        <v>0</v>
      </c>
      <c r="BG235" s="52">
        <v>0</v>
      </c>
      <c r="BH235" s="52">
        <f t="shared" si="151"/>
        <v>0</v>
      </c>
      <c r="BI235" s="52">
        <v>0</v>
      </c>
      <c r="BJ235" s="52">
        <f t="shared" si="152"/>
        <v>0</v>
      </c>
      <c r="BK235" s="52">
        <v>0</v>
      </c>
      <c r="BL235" s="52">
        <f t="shared" si="153"/>
        <v>0</v>
      </c>
      <c r="BM235" s="49">
        <v>40</v>
      </c>
      <c r="BN235" s="52">
        <f t="shared" si="154"/>
        <v>16</v>
      </c>
      <c r="BO235" s="52">
        <v>0</v>
      </c>
      <c r="BP235" s="52">
        <f t="shared" si="155"/>
        <v>0</v>
      </c>
      <c r="BQ235" s="52">
        <v>0</v>
      </c>
      <c r="BR235" s="52">
        <f t="shared" si="156"/>
        <v>0</v>
      </c>
      <c r="BS235" s="52">
        <v>0</v>
      </c>
      <c r="BT235" s="52">
        <f t="shared" si="157"/>
        <v>0</v>
      </c>
      <c r="BU235" s="52">
        <v>0</v>
      </c>
      <c r="BV235" s="52">
        <f t="shared" si="158"/>
        <v>0</v>
      </c>
      <c r="BW235" s="52">
        <v>0</v>
      </c>
      <c r="BX235" s="52">
        <f t="shared" si="159"/>
        <v>0</v>
      </c>
      <c r="BY235" s="52">
        <v>0</v>
      </c>
      <c r="BZ235" s="52">
        <f t="shared" si="160"/>
        <v>0</v>
      </c>
      <c r="CA235" s="52">
        <v>4</v>
      </c>
      <c r="CB235" s="52">
        <f t="shared" si="161"/>
        <v>2</v>
      </c>
      <c r="CC235" s="52">
        <v>0</v>
      </c>
      <c r="CD235" s="52">
        <f t="shared" si="162"/>
        <v>0</v>
      </c>
      <c r="CE235" s="52">
        <v>0</v>
      </c>
      <c r="CF235" s="52">
        <f t="shared" si="163"/>
        <v>0</v>
      </c>
      <c r="CG235" s="52">
        <v>0</v>
      </c>
      <c r="CH235" s="52">
        <f t="shared" si="164"/>
        <v>0</v>
      </c>
      <c r="CI235" s="52">
        <v>0</v>
      </c>
      <c r="CJ235" s="52">
        <f t="shared" si="165"/>
        <v>0</v>
      </c>
      <c r="CK235" s="52">
        <v>0</v>
      </c>
      <c r="CL235" s="52">
        <f t="shared" si="166"/>
        <v>0</v>
      </c>
      <c r="CM235" s="52">
        <v>0</v>
      </c>
      <c r="CN235" s="52">
        <f t="shared" si="167"/>
        <v>0</v>
      </c>
      <c r="CO235" s="52">
        <v>0</v>
      </c>
      <c r="CP235" s="52">
        <f t="shared" si="168"/>
        <v>0</v>
      </c>
      <c r="CQ235" s="52">
        <v>0</v>
      </c>
      <c r="CR235" s="52">
        <f t="shared" si="169"/>
        <v>0</v>
      </c>
    </row>
    <row r="236" spans="1:96" s="53" customFormat="1" ht="76.5">
      <c r="A236" s="45" t="str">
        <f t="shared" si="128"/>
        <v>0809095557</v>
      </c>
      <c r="B236" s="45" t="str">
        <f t="shared" si="129"/>
        <v>080909555711</v>
      </c>
      <c r="C236" s="46">
        <v>227</v>
      </c>
      <c r="D236" s="46">
        <v>0</v>
      </c>
      <c r="E236" s="47" t="s">
        <v>546</v>
      </c>
      <c r="F236" s="47" t="s">
        <v>620</v>
      </c>
      <c r="G236" s="47" t="s">
        <v>621</v>
      </c>
      <c r="H236" s="47" t="s">
        <v>104</v>
      </c>
      <c r="I236" s="47" t="s">
        <v>68</v>
      </c>
      <c r="J236" s="48" t="s">
        <v>622</v>
      </c>
      <c r="K236" s="47" t="s">
        <v>116</v>
      </c>
      <c r="L236" s="47">
        <v>200</v>
      </c>
      <c r="M236" s="47" t="s">
        <v>619</v>
      </c>
      <c r="N236" s="47"/>
      <c r="O236" s="49">
        <f t="shared" si="130"/>
        <v>2260</v>
      </c>
      <c r="P236" s="49">
        <f t="shared" si="131"/>
        <v>904</v>
      </c>
      <c r="Q236" s="54"/>
      <c r="R236" s="51"/>
      <c r="S236" s="50" t="s">
        <v>81</v>
      </c>
      <c r="T236" s="50" t="s">
        <v>63</v>
      </c>
      <c r="U236" s="52">
        <v>2240</v>
      </c>
      <c r="V236" s="52">
        <f t="shared" si="132"/>
        <v>896</v>
      </c>
      <c r="W236" s="52">
        <v>0</v>
      </c>
      <c r="X236" s="52">
        <f t="shared" si="133"/>
        <v>0</v>
      </c>
      <c r="Y236" s="52">
        <v>0</v>
      </c>
      <c r="Z236" s="52">
        <f t="shared" si="134"/>
        <v>0</v>
      </c>
      <c r="AA236" s="52">
        <v>0</v>
      </c>
      <c r="AB236" s="52">
        <f t="shared" si="135"/>
        <v>0</v>
      </c>
      <c r="AC236" s="52">
        <v>0</v>
      </c>
      <c r="AD236" s="52">
        <f t="shared" si="136"/>
        <v>0</v>
      </c>
      <c r="AE236" s="52">
        <v>0</v>
      </c>
      <c r="AF236" s="52">
        <f t="shared" si="137"/>
        <v>0</v>
      </c>
      <c r="AG236" s="52">
        <v>0</v>
      </c>
      <c r="AH236" s="52">
        <f t="shared" si="138"/>
        <v>0</v>
      </c>
      <c r="AI236" s="52">
        <v>0</v>
      </c>
      <c r="AJ236" s="52">
        <f t="shared" si="139"/>
        <v>0</v>
      </c>
      <c r="AK236" s="52">
        <v>0</v>
      </c>
      <c r="AL236" s="52">
        <f t="shared" si="140"/>
        <v>0</v>
      </c>
      <c r="AM236" s="52">
        <v>0</v>
      </c>
      <c r="AN236" s="52">
        <f t="shared" si="141"/>
        <v>0</v>
      </c>
      <c r="AO236" s="52">
        <v>0</v>
      </c>
      <c r="AP236" s="52">
        <f t="shared" si="142"/>
        <v>0</v>
      </c>
      <c r="AQ236" s="52">
        <v>0</v>
      </c>
      <c r="AR236" s="52">
        <f t="shared" si="143"/>
        <v>0</v>
      </c>
      <c r="AS236" s="52">
        <v>0</v>
      </c>
      <c r="AT236" s="52">
        <f t="shared" si="144"/>
        <v>0</v>
      </c>
      <c r="AU236" s="52">
        <v>0</v>
      </c>
      <c r="AV236" s="52">
        <f t="shared" si="145"/>
        <v>0</v>
      </c>
      <c r="AW236" s="52">
        <v>0</v>
      </c>
      <c r="AX236" s="52">
        <f t="shared" si="146"/>
        <v>0</v>
      </c>
      <c r="AY236" s="52">
        <v>0</v>
      </c>
      <c r="AZ236" s="52">
        <f t="shared" si="147"/>
        <v>0</v>
      </c>
      <c r="BA236" s="52">
        <v>0</v>
      </c>
      <c r="BB236" s="52">
        <f t="shared" si="148"/>
        <v>0</v>
      </c>
      <c r="BC236" s="52">
        <v>0</v>
      </c>
      <c r="BD236" s="52">
        <f t="shared" si="149"/>
        <v>0</v>
      </c>
      <c r="BE236" s="52">
        <v>0</v>
      </c>
      <c r="BF236" s="52">
        <f t="shared" si="150"/>
        <v>0</v>
      </c>
      <c r="BG236" s="52">
        <v>0</v>
      </c>
      <c r="BH236" s="52">
        <f t="shared" si="151"/>
        <v>0</v>
      </c>
      <c r="BI236" s="52">
        <v>0</v>
      </c>
      <c r="BJ236" s="52">
        <f t="shared" si="152"/>
        <v>0</v>
      </c>
      <c r="BK236" s="52">
        <v>0</v>
      </c>
      <c r="BL236" s="52">
        <f t="shared" si="153"/>
        <v>0</v>
      </c>
      <c r="BM236" s="49">
        <v>20</v>
      </c>
      <c r="BN236" s="52">
        <f t="shared" si="154"/>
        <v>8</v>
      </c>
      <c r="BO236" s="52">
        <v>0</v>
      </c>
      <c r="BP236" s="52">
        <f t="shared" si="155"/>
        <v>0</v>
      </c>
      <c r="BQ236" s="52">
        <v>0</v>
      </c>
      <c r="BR236" s="52">
        <f t="shared" si="156"/>
        <v>0</v>
      </c>
      <c r="BS236" s="52">
        <v>0</v>
      </c>
      <c r="BT236" s="52">
        <f t="shared" si="157"/>
        <v>0</v>
      </c>
      <c r="BU236" s="52">
        <v>0</v>
      </c>
      <c r="BV236" s="52">
        <f t="shared" si="158"/>
        <v>0</v>
      </c>
      <c r="BW236" s="52">
        <v>0</v>
      </c>
      <c r="BX236" s="52">
        <f t="shared" si="159"/>
        <v>0</v>
      </c>
      <c r="BY236" s="52">
        <v>0</v>
      </c>
      <c r="BZ236" s="52">
        <f t="shared" si="160"/>
        <v>0</v>
      </c>
      <c r="CA236" s="52">
        <v>0</v>
      </c>
      <c r="CB236" s="52">
        <f t="shared" si="161"/>
        <v>0</v>
      </c>
      <c r="CC236" s="52">
        <v>0</v>
      </c>
      <c r="CD236" s="52">
        <f t="shared" si="162"/>
        <v>0</v>
      </c>
      <c r="CE236" s="52">
        <v>0</v>
      </c>
      <c r="CF236" s="52">
        <f t="shared" si="163"/>
        <v>0</v>
      </c>
      <c r="CG236" s="52">
        <v>0</v>
      </c>
      <c r="CH236" s="52">
        <f t="shared" si="164"/>
        <v>0</v>
      </c>
      <c r="CI236" s="52">
        <v>0</v>
      </c>
      <c r="CJ236" s="52">
        <f t="shared" si="165"/>
        <v>0</v>
      </c>
      <c r="CK236" s="52">
        <v>0</v>
      </c>
      <c r="CL236" s="52">
        <f t="shared" si="166"/>
        <v>0</v>
      </c>
      <c r="CM236" s="52">
        <v>0</v>
      </c>
      <c r="CN236" s="52">
        <f t="shared" si="167"/>
        <v>0</v>
      </c>
      <c r="CO236" s="52">
        <v>0</v>
      </c>
      <c r="CP236" s="52">
        <f t="shared" si="168"/>
        <v>0</v>
      </c>
      <c r="CQ236" s="52">
        <v>0</v>
      </c>
      <c r="CR236" s="52">
        <f t="shared" si="169"/>
        <v>0</v>
      </c>
    </row>
    <row r="237" spans="1:96" s="53" customFormat="1" ht="63.75">
      <c r="A237" s="45" t="str">
        <f t="shared" si="128"/>
        <v>0809095565</v>
      </c>
      <c r="B237" s="45" t="str">
        <f t="shared" si="129"/>
        <v>080909556511</v>
      </c>
      <c r="C237" s="46">
        <v>228</v>
      </c>
      <c r="D237" s="46">
        <v>0</v>
      </c>
      <c r="E237" s="47" t="s">
        <v>546</v>
      </c>
      <c r="F237" s="47" t="s">
        <v>620</v>
      </c>
      <c r="G237" s="47" t="s">
        <v>623</v>
      </c>
      <c r="H237" s="47" t="s">
        <v>104</v>
      </c>
      <c r="I237" s="47" t="s">
        <v>68</v>
      </c>
      <c r="J237" s="48" t="s">
        <v>624</v>
      </c>
      <c r="K237" s="47" t="s">
        <v>116</v>
      </c>
      <c r="L237" s="47">
        <v>200</v>
      </c>
      <c r="M237" s="47" t="s">
        <v>619</v>
      </c>
      <c r="N237" s="47"/>
      <c r="O237" s="49">
        <f t="shared" si="130"/>
        <v>3234</v>
      </c>
      <c r="P237" s="49">
        <f t="shared" si="131"/>
        <v>1294</v>
      </c>
      <c r="Q237" s="54"/>
      <c r="R237" s="51"/>
      <c r="S237" s="50" t="s">
        <v>81</v>
      </c>
      <c r="T237" s="50" t="s">
        <v>63</v>
      </c>
      <c r="U237" s="52">
        <v>3234</v>
      </c>
      <c r="V237" s="52">
        <f t="shared" si="132"/>
        <v>1294</v>
      </c>
      <c r="W237" s="52">
        <v>0</v>
      </c>
      <c r="X237" s="52">
        <f t="shared" si="133"/>
        <v>0</v>
      </c>
      <c r="Y237" s="52">
        <v>0</v>
      </c>
      <c r="Z237" s="52">
        <f t="shared" si="134"/>
        <v>0</v>
      </c>
      <c r="AA237" s="52">
        <v>0</v>
      </c>
      <c r="AB237" s="52">
        <f t="shared" si="135"/>
        <v>0</v>
      </c>
      <c r="AC237" s="52">
        <v>0</v>
      </c>
      <c r="AD237" s="52">
        <f t="shared" si="136"/>
        <v>0</v>
      </c>
      <c r="AE237" s="52">
        <v>0</v>
      </c>
      <c r="AF237" s="52">
        <f t="shared" si="137"/>
        <v>0</v>
      </c>
      <c r="AG237" s="52">
        <v>0</v>
      </c>
      <c r="AH237" s="52">
        <f t="shared" si="138"/>
        <v>0</v>
      </c>
      <c r="AI237" s="52">
        <v>0</v>
      </c>
      <c r="AJ237" s="52">
        <f t="shared" si="139"/>
        <v>0</v>
      </c>
      <c r="AK237" s="52">
        <v>0</v>
      </c>
      <c r="AL237" s="52">
        <f t="shared" si="140"/>
        <v>0</v>
      </c>
      <c r="AM237" s="52">
        <v>0</v>
      </c>
      <c r="AN237" s="52">
        <f t="shared" si="141"/>
        <v>0</v>
      </c>
      <c r="AO237" s="52">
        <v>0</v>
      </c>
      <c r="AP237" s="52">
        <f t="shared" si="142"/>
        <v>0</v>
      </c>
      <c r="AQ237" s="52">
        <v>0</v>
      </c>
      <c r="AR237" s="52">
        <f t="shared" si="143"/>
        <v>0</v>
      </c>
      <c r="AS237" s="52">
        <v>0</v>
      </c>
      <c r="AT237" s="52">
        <f t="shared" si="144"/>
        <v>0</v>
      </c>
      <c r="AU237" s="52">
        <v>0</v>
      </c>
      <c r="AV237" s="52">
        <f t="shared" si="145"/>
        <v>0</v>
      </c>
      <c r="AW237" s="52">
        <v>0</v>
      </c>
      <c r="AX237" s="52">
        <f t="shared" si="146"/>
        <v>0</v>
      </c>
      <c r="AY237" s="52">
        <v>0</v>
      </c>
      <c r="AZ237" s="52">
        <f t="shared" si="147"/>
        <v>0</v>
      </c>
      <c r="BA237" s="52">
        <v>0</v>
      </c>
      <c r="BB237" s="52">
        <f t="shared" si="148"/>
        <v>0</v>
      </c>
      <c r="BC237" s="52">
        <v>0</v>
      </c>
      <c r="BD237" s="52">
        <f t="shared" si="149"/>
        <v>0</v>
      </c>
      <c r="BE237" s="52">
        <v>0</v>
      </c>
      <c r="BF237" s="52">
        <f t="shared" si="150"/>
        <v>0</v>
      </c>
      <c r="BG237" s="52">
        <v>0</v>
      </c>
      <c r="BH237" s="52">
        <f t="shared" si="151"/>
        <v>0</v>
      </c>
      <c r="BI237" s="52">
        <v>0</v>
      </c>
      <c r="BJ237" s="52">
        <f t="shared" si="152"/>
        <v>0</v>
      </c>
      <c r="BK237" s="52">
        <v>0</v>
      </c>
      <c r="BL237" s="52">
        <f t="shared" si="153"/>
        <v>0</v>
      </c>
      <c r="BM237" s="49">
        <v>0</v>
      </c>
      <c r="BN237" s="52">
        <f t="shared" si="154"/>
        <v>0</v>
      </c>
      <c r="BO237" s="52">
        <v>0</v>
      </c>
      <c r="BP237" s="52">
        <f t="shared" si="155"/>
        <v>0</v>
      </c>
      <c r="BQ237" s="52">
        <v>0</v>
      </c>
      <c r="BR237" s="52">
        <f t="shared" si="156"/>
        <v>0</v>
      </c>
      <c r="BS237" s="52">
        <v>0</v>
      </c>
      <c r="BT237" s="52">
        <f t="shared" si="157"/>
        <v>0</v>
      </c>
      <c r="BU237" s="52">
        <v>0</v>
      </c>
      <c r="BV237" s="52">
        <f t="shared" si="158"/>
        <v>0</v>
      </c>
      <c r="BW237" s="52">
        <v>0</v>
      </c>
      <c r="BX237" s="52">
        <f t="shared" si="159"/>
        <v>0</v>
      </c>
      <c r="BY237" s="52">
        <v>0</v>
      </c>
      <c r="BZ237" s="52">
        <f t="shared" si="160"/>
        <v>0</v>
      </c>
      <c r="CA237" s="52">
        <v>0</v>
      </c>
      <c r="CB237" s="52">
        <f t="shared" si="161"/>
        <v>0</v>
      </c>
      <c r="CC237" s="52">
        <v>0</v>
      </c>
      <c r="CD237" s="52">
        <f t="shared" si="162"/>
        <v>0</v>
      </c>
      <c r="CE237" s="52">
        <v>0</v>
      </c>
      <c r="CF237" s="52">
        <f t="shared" si="163"/>
        <v>0</v>
      </c>
      <c r="CG237" s="52">
        <v>0</v>
      </c>
      <c r="CH237" s="52">
        <f t="shared" si="164"/>
        <v>0</v>
      </c>
      <c r="CI237" s="52">
        <v>0</v>
      </c>
      <c r="CJ237" s="52">
        <f t="shared" si="165"/>
        <v>0</v>
      </c>
      <c r="CK237" s="52">
        <v>0</v>
      </c>
      <c r="CL237" s="52">
        <f t="shared" si="166"/>
        <v>0</v>
      </c>
      <c r="CM237" s="52">
        <v>0</v>
      </c>
      <c r="CN237" s="52">
        <f t="shared" si="167"/>
        <v>0</v>
      </c>
      <c r="CO237" s="52">
        <v>0</v>
      </c>
      <c r="CP237" s="52">
        <f t="shared" si="168"/>
        <v>0</v>
      </c>
      <c r="CQ237" s="52">
        <v>0</v>
      </c>
      <c r="CR237" s="52">
        <f t="shared" si="169"/>
        <v>0</v>
      </c>
    </row>
    <row r="238" spans="1:96" s="53" customFormat="1" ht="63.75" hidden="1">
      <c r="A238" s="45" t="str">
        <f t="shared" si="128"/>
        <v>0809095573</v>
      </c>
      <c r="B238" s="45" t="str">
        <f t="shared" si="129"/>
        <v>080909557311</v>
      </c>
      <c r="C238" s="46">
        <v>229</v>
      </c>
      <c r="D238" s="46">
        <v>0</v>
      </c>
      <c r="E238" s="47" t="s">
        <v>546</v>
      </c>
      <c r="F238" s="47" t="s">
        <v>620</v>
      </c>
      <c r="G238" s="47" t="s">
        <v>625</v>
      </c>
      <c r="H238" s="47" t="s">
        <v>104</v>
      </c>
      <c r="I238" s="47" t="s">
        <v>68</v>
      </c>
      <c r="J238" s="48" t="s">
        <v>626</v>
      </c>
      <c r="K238" s="47" t="s">
        <v>116</v>
      </c>
      <c r="L238" s="47">
        <v>200</v>
      </c>
      <c r="M238" s="47" t="s">
        <v>619</v>
      </c>
      <c r="N238" s="47"/>
      <c r="O238" s="49">
        <f t="shared" si="130"/>
        <v>607</v>
      </c>
      <c r="P238" s="49">
        <f t="shared" si="131"/>
        <v>243</v>
      </c>
      <c r="Q238" s="54"/>
      <c r="R238" s="51"/>
      <c r="S238" s="50" t="s">
        <v>81</v>
      </c>
      <c r="T238" s="50"/>
      <c r="U238" s="52">
        <v>595</v>
      </c>
      <c r="V238" s="52">
        <f t="shared" si="132"/>
        <v>238</v>
      </c>
      <c r="W238" s="52">
        <v>0</v>
      </c>
      <c r="X238" s="52">
        <f t="shared" si="133"/>
        <v>0</v>
      </c>
      <c r="Y238" s="52">
        <v>0</v>
      </c>
      <c r="Z238" s="52">
        <f t="shared" si="134"/>
        <v>0</v>
      </c>
      <c r="AA238" s="52">
        <v>0</v>
      </c>
      <c r="AB238" s="52">
        <f t="shared" si="135"/>
        <v>0</v>
      </c>
      <c r="AC238" s="52">
        <v>0</v>
      </c>
      <c r="AD238" s="52">
        <f t="shared" si="136"/>
        <v>0</v>
      </c>
      <c r="AE238" s="52">
        <v>0</v>
      </c>
      <c r="AF238" s="52">
        <f t="shared" si="137"/>
        <v>0</v>
      </c>
      <c r="AG238" s="52">
        <v>0</v>
      </c>
      <c r="AH238" s="52">
        <f t="shared" si="138"/>
        <v>0</v>
      </c>
      <c r="AI238" s="52">
        <v>0</v>
      </c>
      <c r="AJ238" s="52">
        <f t="shared" si="139"/>
        <v>0</v>
      </c>
      <c r="AK238" s="52">
        <v>0</v>
      </c>
      <c r="AL238" s="52">
        <f t="shared" si="140"/>
        <v>0</v>
      </c>
      <c r="AM238" s="52">
        <v>0</v>
      </c>
      <c r="AN238" s="52">
        <f t="shared" si="141"/>
        <v>0</v>
      </c>
      <c r="AO238" s="52">
        <v>0</v>
      </c>
      <c r="AP238" s="52">
        <f t="shared" si="142"/>
        <v>0</v>
      </c>
      <c r="AQ238" s="52">
        <v>0</v>
      </c>
      <c r="AR238" s="52">
        <f t="shared" si="143"/>
        <v>0</v>
      </c>
      <c r="AS238" s="52">
        <v>0</v>
      </c>
      <c r="AT238" s="52">
        <f t="shared" si="144"/>
        <v>0</v>
      </c>
      <c r="AU238" s="52">
        <v>0</v>
      </c>
      <c r="AV238" s="52">
        <f t="shared" si="145"/>
        <v>0</v>
      </c>
      <c r="AW238" s="52">
        <v>0</v>
      </c>
      <c r="AX238" s="52">
        <f t="shared" si="146"/>
        <v>0</v>
      </c>
      <c r="AY238" s="52">
        <v>0</v>
      </c>
      <c r="AZ238" s="52">
        <f t="shared" si="147"/>
        <v>0</v>
      </c>
      <c r="BA238" s="52">
        <v>0</v>
      </c>
      <c r="BB238" s="52">
        <f t="shared" si="148"/>
        <v>0</v>
      </c>
      <c r="BC238" s="52">
        <v>0</v>
      </c>
      <c r="BD238" s="52">
        <f t="shared" si="149"/>
        <v>0</v>
      </c>
      <c r="BE238" s="52">
        <v>0</v>
      </c>
      <c r="BF238" s="52">
        <f t="shared" si="150"/>
        <v>0</v>
      </c>
      <c r="BG238" s="52">
        <v>0</v>
      </c>
      <c r="BH238" s="52">
        <f t="shared" si="151"/>
        <v>0</v>
      </c>
      <c r="BI238" s="52">
        <v>0</v>
      </c>
      <c r="BJ238" s="52">
        <f t="shared" si="152"/>
        <v>0</v>
      </c>
      <c r="BK238" s="52">
        <v>0</v>
      </c>
      <c r="BL238" s="52">
        <f t="shared" si="153"/>
        <v>0</v>
      </c>
      <c r="BM238" s="49">
        <v>10</v>
      </c>
      <c r="BN238" s="52">
        <f t="shared" si="154"/>
        <v>4</v>
      </c>
      <c r="BO238" s="52">
        <v>0</v>
      </c>
      <c r="BP238" s="52">
        <f t="shared" si="155"/>
        <v>0</v>
      </c>
      <c r="BQ238" s="52">
        <v>0</v>
      </c>
      <c r="BR238" s="52">
        <f t="shared" si="156"/>
        <v>0</v>
      </c>
      <c r="BS238" s="52">
        <v>0</v>
      </c>
      <c r="BT238" s="52">
        <f t="shared" si="157"/>
        <v>0</v>
      </c>
      <c r="BU238" s="52">
        <v>0</v>
      </c>
      <c r="BV238" s="52">
        <f t="shared" si="158"/>
        <v>0</v>
      </c>
      <c r="BW238" s="52">
        <v>0</v>
      </c>
      <c r="BX238" s="52">
        <f t="shared" si="159"/>
        <v>0</v>
      </c>
      <c r="BY238" s="52">
        <v>0</v>
      </c>
      <c r="BZ238" s="52">
        <f t="shared" si="160"/>
        <v>0</v>
      </c>
      <c r="CA238" s="52">
        <v>2</v>
      </c>
      <c r="CB238" s="52">
        <f t="shared" si="161"/>
        <v>1</v>
      </c>
      <c r="CC238" s="52">
        <v>0</v>
      </c>
      <c r="CD238" s="52">
        <f t="shared" si="162"/>
        <v>0</v>
      </c>
      <c r="CE238" s="52">
        <v>0</v>
      </c>
      <c r="CF238" s="52">
        <f t="shared" si="163"/>
        <v>0</v>
      </c>
      <c r="CG238" s="52">
        <v>0</v>
      </c>
      <c r="CH238" s="52">
        <f t="shared" si="164"/>
        <v>0</v>
      </c>
      <c r="CI238" s="52">
        <v>0</v>
      </c>
      <c r="CJ238" s="52">
        <f t="shared" si="165"/>
        <v>0</v>
      </c>
      <c r="CK238" s="52">
        <v>0</v>
      </c>
      <c r="CL238" s="52">
        <f t="shared" si="166"/>
        <v>0</v>
      </c>
      <c r="CM238" s="52">
        <v>0</v>
      </c>
      <c r="CN238" s="52">
        <f t="shared" si="167"/>
        <v>0</v>
      </c>
      <c r="CO238" s="52">
        <v>0</v>
      </c>
      <c r="CP238" s="52">
        <f t="shared" si="168"/>
        <v>0</v>
      </c>
      <c r="CQ238" s="52">
        <v>0</v>
      </c>
      <c r="CR238" s="52">
        <f t="shared" si="169"/>
        <v>0</v>
      </c>
    </row>
    <row r="239" spans="1:96" s="53" customFormat="1" ht="63.75" hidden="1">
      <c r="A239" s="45" t="str">
        <f t="shared" si="128"/>
        <v>0809095599</v>
      </c>
      <c r="B239" s="45" t="str">
        <f t="shared" si="129"/>
        <v>080909559902</v>
      </c>
      <c r="C239" s="46">
        <v>230</v>
      </c>
      <c r="D239" s="46">
        <v>0</v>
      </c>
      <c r="E239" s="47" t="s">
        <v>546</v>
      </c>
      <c r="F239" s="47" t="s">
        <v>620</v>
      </c>
      <c r="G239" s="47" t="s">
        <v>627</v>
      </c>
      <c r="H239" s="47" t="s">
        <v>95</v>
      </c>
      <c r="I239" s="47" t="s">
        <v>68</v>
      </c>
      <c r="J239" s="48" t="s">
        <v>628</v>
      </c>
      <c r="K239" s="47" t="s">
        <v>116</v>
      </c>
      <c r="L239" s="47">
        <v>200</v>
      </c>
      <c r="M239" s="47" t="s">
        <v>619</v>
      </c>
      <c r="N239" s="47"/>
      <c r="O239" s="49">
        <f t="shared" si="130"/>
        <v>779</v>
      </c>
      <c r="P239" s="49">
        <f t="shared" si="131"/>
        <v>312</v>
      </c>
      <c r="Q239" s="54"/>
      <c r="R239" s="51"/>
      <c r="S239" s="50" t="s">
        <v>81</v>
      </c>
      <c r="T239" s="50"/>
      <c r="U239" s="52">
        <v>767</v>
      </c>
      <c r="V239" s="52">
        <f t="shared" si="132"/>
        <v>307</v>
      </c>
      <c r="W239" s="52">
        <v>0</v>
      </c>
      <c r="X239" s="52">
        <f t="shared" si="133"/>
        <v>0</v>
      </c>
      <c r="Y239" s="52">
        <v>0</v>
      </c>
      <c r="Z239" s="52">
        <f t="shared" si="134"/>
        <v>0</v>
      </c>
      <c r="AA239" s="52">
        <v>0</v>
      </c>
      <c r="AB239" s="52">
        <f t="shared" si="135"/>
        <v>0</v>
      </c>
      <c r="AC239" s="52">
        <v>0</v>
      </c>
      <c r="AD239" s="52">
        <f t="shared" si="136"/>
        <v>0</v>
      </c>
      <c r="AE239" s="52">
        <v>0</v>
      </c>
      <c r="AF239" s="52">
        <f t="shared" si="137"/>
        <v>0</v>
      </c>
      <c r="AG239" s="52">
        <v>0</v>
      </c>
      <c r="AH239" s="52">
        <f t="shared" si="138"/>
        <v>0</v>
      </c>
      <c r="AI239" s="52">
        <v>0</v>
      </c>
      <c r="AJ239" s="52">
        <f t="shared" si="139"/>
        <v>0</v>
      </c>
      <c r="AK239" s="52">
        <v>0</v>
      </c>
      <c r="AL239" s="52">
        <f t="shared" si="140"/>
        <v>0</v>
      </c>
      <c r="AM239" s="52">
        <v>0</v>
      </c>
      <c r="AN239" s="52">
        <f t="shared" si="141"/>
        <v>0</v>
      </c>
      <c r="AO239" s="52">
        <v>0</v>
      </c>
      <c r="AP239" s="52">
        <f t="shared" si="142"/>
        <v>0</v>
      </c>
      <c r="AQ239" s="52">
        <v>0</v>
      </c>
      <c r="AR239" s="52">
        <f t="shared" si="143"/>
        <v>0</v>
      </c>
      <c r="AS239" s="52">
        <v>0</v>
      </c>
      <c r="AT239" s="52">
        <f t="shared" si="144"/>
        <v>0</v>
      </c>
      <c r="AU239" s="52">
        <v>0</v>
      </c>
      <c r="AV239" s="52">
        <f t="shared" si="145"/>
        <v>0</v>
      </c>
      <c r="AW239" s="52">
        <v>0</v>
      </c>
      <c r="AX239" s="52">
        <f t="shared" si="146"/>
        <v>0</v>
      </c>
      <c r="AY239" s="52">
        <v>0</v>
      </c>
      <c r="AZ239" s="52">
        <f t="shared" si="147"/>
        <v>0</v>
      </c>
      <c r="BA239" s="52">
        <v>0</v>
      </c>
      <c r="BB239" s="52">
        <f t="shared" si="148"/>
        <v>0</v>
      </c>
      <c r="BC239" s="52">
        <v>0</v>
      </c>
      <c r="BD239" s="52">
        <f t="shared" si="149"/>
        <v>0</v>
      </c>
      <c r="BE239" s="52">
        <v>0</v>
      </c>
      <c r="BF239" s="52">
        <f t="shared" si="150"/>
        <v>0</v>
      </c>
      <c r="BG239" s="52">
        <v>0</v>
      </c>
      <c r="BH239" s="52">
        <f t="shared" si="151"/>
        <v>0</v>
      </c>
      <c r="BI239" s="52">
        <v>0</v>
      </c>
      <c r="BJ239" s="52">
        <f t="shared" si="152"/>
        <v>0</v>
      </c>
      <c r="BK239" s="52">
        <v>0</v>
      </c>
      <c r="BL239" s="52">
        <f t="shared" si="153"/>
        <v>0</v>
      </c>
      <c r="BM239" s="49">
        <v>10</v>
      </c>
      <c r="BN239" s="52">
        <f t="shared" si="154"/>
        <v>4</v>
      </c>
      <c r="BO239" s="52">
        <v>0</v>
      </c>
      <c r="BP239" s="52">
        <f t="shared" si="155"/>
        <v>0</v>
      </c>
      <c r="BQ239" s="52">
        <v>0</v>
      </c>
      <c r="BR239" s="52">
        <f t="shared" si="156"/>
        <v>0</v>
      </c>
      <c r="BS239" s="52">
        <v>0</v>
      </c>
      <c r="BT239" s="52">
        <f t="shared" si="157"/>
        <v>0</v>
      </c>
      <c r="BU239" s="52">
        <v>0</v>
      </c>
      <c r="BV239" s="52">
        <f t="shared" si="158"/>
        <v>0</v>
      </c>
      <c r="BW239" s="52">
        <v>0</v>
      </c>
      <c r="BX239" s="52">
        <f t="shared" si="159"/>
        <v>0</v>
      </c>
      <c r="BY239" s="52">
        <v>0</v>
      </c>
      <c r="BZ239" s="52">
        <f t="shared" si="160"/>
        <v>0</v>
      </c>
      <c r="CA239" s="52">
        <v>2</v>
      </c>
      <c r="CB239" s="52">
        <f t="shared" si="161"/>
        <v>1</v>
      </c>
      <c r="CC239" s="52">
        <v>0</v>
      </c>
      <c r="CD239" s="52">
        <f t="shared" si="162"/>
        <v>0</v>
      </c>
      <c r="CE239" s="52">
        <v>0</v>
      </c>
      <c r="CF239" s="52">
        <f t="shared" si="163"/>
        <v>0</v>
      </c>
      <c r="CG239" s="52">
        <v>0</v>
      </c>
      <c r="CH239" s="52">
        <f t="shared" si="164"/>
        <v>0</v>
      </c>
      <c r="CI239" s="52">
        <v>0</v>
      </c>
      <c r="CJ239" s="52">
        <f t="shared" si="165"/>
        <v>0</v>
      </c>
      <c r="CK239" s="52">
        <v>0</v>
      </c>
      <c r="CL239" s="52">
        <f t="shared" si="166"/>
        <v>0</v>
      </c>
      <c r="CM239" s="52">
        <v>0</v>
      </c>
      <c r="CN239" s="52">
        <f t="shared" si="167"/>
        <v>0</v>
      </c>
      <c r="CO239" s="52">
        <v>0</v>
      </c>
      <c r="CP239" s="52">
        <f t="shared" si="168"/>
        <v>0</v>
      </c>
      <c r="CQ239" s="52">
        <v>0</v>
      </c>
      <c r="CR239" s="52">
        <f t="shared" si="169"/>
        <v>0</v>
      </c>
    </row>
    <row r="240" spans="1:96" s="53" customFormat="1" ht="89.25" hidden="1">
      <c r="A240" s="45" t="str">
        <f t="shared" si="128"/>
        <v>0809096498</v>
      </c>
      <c r="B240" s="45" t="str">
        <f t="shared" si="129"/>
        <v>080909649801</v>
      </c>
      <c r="C240" s="46">
        <v>231</v>
      </c>
      <c r="D240" s="46">
        <v>0</v>
      </c>
      <c r="E240" s="47" t="s">
        <v>546</v>
      </c>
      <c r="F240" s="47" t="s">
        <v>620</v>
      </c>
      <c r="G240" s="47" t="s">
        <v>629</v>
      </c>
      <c r="H240" s="47" t="s">
        <v>68</v>
      </c>
      <c r="I240" s="47" t="s">
        <v>68</v>
      </c>
      <c r="J240" s="48" t="s">
        <v>630</v>
      </c>
      <c r="K240" s="47" t="s">
        <v>116</v>
      </c>
      <c r="L240" s="47">
        <v>100</v>
      </c>
      <c r="M240" s="47" t="s">
        <v>619</v>
      </c>
      <c r="N240" s="47"/>
      <c r="O240" s="49">
        <f t="shared" si="130"/>
        <v>363905</v>
      </c>
      <c r="P240" s="49">
        <f t="shared" si="131"/>
        <v>145563</v>
      </c>
      <c r="Q240" s="54"/>
      <c r="R240" s="51"/>
      <c r="S240" s="50" t="s">
        <v>81</v>
      </c>
      <c r="T240" s="50"/>
      <c r="U240" s="52">
        <v>362730</v>
      </c>
      <c r="V240" s="52">
        <f t="shared" si="132"/>
        <v>145092</v>
      </c>
      <c r="W240" s="52">
        <v>0</v>
      </c>
      <c r="X240" s="52">
        <f t="shared" si="133"/>
        <v>0</v>
      </c>
      <c r="Y240" s="52">
        <v>0</v>
      </c>
      <c r="Z240" s="52">
        <f t="shared" si="134"/>
        <v>0</v>
      </c>
      <c r="AA240" s="52">
        <v>0</v>
      </c>
      <c r="AB240" s="52">
        <f t="shared" si="135"/>
        <v>0</v>
      </c>
      <c r="AC240" s="52">
        <v>0</v>
      </c>
      <c r="AD240" s="52">
        <f t="shared" si="136"/>
        <v>0</v>
      </c>
      <c r="AE240" s="52">
        <v>0</v>
      </c>
      <c r="AF240" s="52">
        <f t="shared" si="137"/>
        <v>0</v>
      </c>
      <c r="AG240" s="52">
        <v>0</v>
      </c>
      <c r="AH240" s="52">
        <f t="shared" si="138"/>
        <v>0</v>
      </c>
      <c r="AI240" s="52">
        <v>0</v>
      </c>
      <c r="AJ240" s="52">
        <f t="shared" si="139"/>
        <v>0</v>
      </c>
      <c r="AK240" s="52">
        <v>0</v>
      </c>
      <c r="AL240" s="52">
        <f t="shared" si="140"/>
        <v>0</v>
      </c>
      <c r="AM240" s="52">
        <v>0</v>
      </c>
      <c r="AN240" s="52">
        <f t="shared" si="141"/>
        <v>0</v>
      </c>
      <c r="AO240" s="52">
        <v>0</v>
      </c>
      <c r="AP240" s="52">
        <f t="shared" si="142"/>
        <v>0</v>
      </c>
      <c r="AQ240" s="52">
        <v>0</v>
      </c>
      <c r="AR240" s="52">
        <f t="shared" si="143"/>
        <v>0</v>
      </c>
      <c r="AS240" s="52">
        <v>0</v>
      </c>
      <c r="AT240" s="52">
        <f t="shared" si="144"/>
        <v>0</v>
      </c>
      <c r="AU240" s="52">
        <v>0</v>
      </c>
      <c r="AV240" s="52">
        <f t="shared" si="145"/>
        <v>0</v>
      </c>
      <c r="AW240" s="52">
        <v>0</v>
      </c>
      <c r="AX240" s="52">
        <f t="shared" si="146"/>
        <v>0</v>
      </c>
      <c r="AY240" s="52">
        <v>0</v>
      </c>
      <c r="AZ240" s="52">
        <f t="shared" si="147"/>
        <v>0</v>
      </c>
      <c r="BA240" s="52">
        <v>0</v>
      </c>
      <c r="BB240" s="52">
        <f t="shared" si="148"/>
        <v>0</v>
      </c>
      <c r="BC240" s="52">
        <v>0</v>
      </c>
      <c r="BD240" s="52">
        <f t="shared" si="149"/>
        <v>0</v>
      </c>
      <c r="BE240" s="52">
        <v>0</v>
      </c>
      <c r="BF240" s="52">
        <f t="shared" si="150"/>
        <v>0</v>
      </c>
      <c r="BG240" s="52">
        <v>0</v>
      </c>
      <c r="BH240" s="52">
        <f t="shared" si="151"/>
        <v>0</v>
      </c>
      <c r="BI240" s="52">
        <v>0</v>
      </c>
      <c r="BJ240" s="52">
        <f t="shared" si="152"/>
        <v>0</v>
      </c>
      <c r="BK240" s="52">
        <v>0</v>
      </c>
      <c r="BL240" s="52">
        <f t="shared" si="153"/>
        <v>0</v>
      </c>
      <c r="BM240" s="49">
        <v>1106</v>
      </c>
      <c r="BN240" s="52">
        <f t="shared" si="154"/>
        <v>443</v>
      </c>
      <c r="BO240" s="52">
        <v>0</v>
      </c>
      <c r="BP240" s="52">
        <f t="shared" si="155"/>
        <v>0</v>
      </c>
      <c r="BQ240" s="52">
        <v>0</v>
      </c>
      <c r="BR240" s="52">
        <f t="shared" si="156"/>
        <v>0</v>
      </c>
      <c r="BS240" s="52">
        <v>0</v>
      </c>
      <c r="BT240" s="52">
        <f t="shared" si="157"/>
        <v>0</v>
      </c>
      <c r="BU240" s="52">
        <v>0</v>
      </c>
      <c r="BV240" s="52">
        <f t="shared" si="158"/>
        <v>0</v>
      </c>
      <c r="BW240" s="52">
        <v>0</v>
      </c>
      <c r="BX240" s="52">
        <f t="shared" si="159"/>
        <v>0</v>
      </c>
      <c r="BY240" s="52">
        <v>0</v>
      </c>
      <c r="BZ240" s="52">
        <f t="shared" si="160"/>
        <v>0</v>
      </c>
      <c r="CA240" s="52">
        <v>65</v>
      </c>
      <c r="CB240" s="52">
        <f t="shared" si="161"/>
        <v>26</v>
      </c>
      <c r="CC240" s="52">
        <v>4</v>
      </c>
      <c r="CD240" s="52">
        <f t="shared" si="162"/>
        <v>2</v>
      </c>
      <c r="CE240" s="52">
        <v>0</v>
      </c>
      <c r="CF240" s="52">
        <f t="shared" si="163"/>
        <v>0</v>
      </c>
      <c r="CG240" s="52">
        <v>0</v>
      </c>
      <c r="CH240" s="52">
        <f t="shared" si="164"/>
        <v>0</v>
      </c>
      <c r="CI240" s="52">
        <v>0</v>
      </c>
      <c r="CJ240" s="52">
        <f t="shared" si="165"/>
        <v>0</v>
      </c>
      <c r="CK240" s="52">
        <v>0</v>
      </c>
      <c r="CL240" s="52">
        <f t="shared" si="166"/>
        <v>0</v>
      </c>
      <c r="CM240" s="52">
        <v>0</v>
      </c>
      <c r="CN240" s="52">
        <f t="shared" si="167"/>
        <v>0</v>
      </c>
      <c r="CO240" s="52">
        <v>0</v>
      </c>
      <c r="CP240" s="52">
        <f t="shared" si="168"/>
        <v>0</v>
      </c>
      <c r="CQ240" s="52">
        <v>0</v>
      </c>
      <c r="CR240" s="52">
        <f t="shared" si="169"/>
        <v>0</v>
      </c>
    </row>
    <row r="241" spans="1:96" s="53" customFormat="1" ht="89.25" hidden="1">
      <c r="A241" s="45" t="str">
        <f t="shared" si="128"/>
        <v>0809096506</v>
      </c>
      <c r="B241" s="45" t="str">
        <f t="shared" si="129"/>
        <v>080909650601</v>
      </c>
      <c r="C241" s="46">
        <v>232</v>
      </c>
      <c r="D241" s="46">
        <v>0</v>
      </c>
      <c r="E241" s="47" t="s">
        <v>546</v>
      </c>
      <c r="F241" s="47" t="s">
        <v>620</v>
      </c>
      <c r="G241" s="47" t="s">
        <v>631</v>
      </c>
      <c r="H241" s="47" t="s">
        <v>68</v>
      </c>
      <c r="I241" s="47" t="s">
        <v>68</v>
      </c>
      <c r="J241" s="48" t="s">
        <v>632</v>
      </c>
      <c r="K241" s="47" t="s">
        <v>116</v>
      </c>
      <c r="L241" s="47">
        <v>100</v>
      </c>
      <c r="M241" s="47" t="s">
        <v>619</v>
      </c>
      <c r="N241" s="47"/>
      <c r="O241" s="49">
        <f t="shared" si="130"/>
        <v>453702</v>
      </c>
      <c r="P241" s="49">
        <f t="shared" si="131"/>
        <v>181481</v>
      </c>
      <c r="Q241" s="54"/>
      <c r="R241" s="51"/>
      <c r="S241" s="50" t="s">
        <v>81</v>
      </c>
      <c r="T241" s="50"/>
      <c r="U241" s="52">
        <v>449955</v>
      </c>
      <c r="V241" s="52">
        <f t="shared" si="132"/>
        <v>179982</v>
      </c>
      <c r="W241" s="52">
        <v>0</v>
      </c>
      <c r="X241" s="52">
        <f t="shared" si="133"/>
        <v>0</v>
      </c>
      <c r="Y241" s="52">
        <v>0</v>
      </c>
      <c r="Z241" s="52">
        <f t="shared" si="134"/>
        <v>0</v>
      </c>
      <c r="AA241" s="52">
        <v>0</v>
      </c>
      <c r="AB241" s="52">
        <f t="shared" si="135"/>
        <v>0</v>
      </c>
      <c r="AC241" s="52">
        <v>0</v>
      </c>
      <c r="AD241" s="52">
        <f t="shared" si="136"/>
        <v>0</v>
      </c>
      <c r="AE241" s="52">
        <v>0</v>
      </c>
      <c r="AF241" s="52">
        <f t="shared" si="137"/>
        <v>0</v>
      </c>
      <c r="AG241" s="52">
        <v>0</v>
      </c>
      <c r="AH241" s="52">
        <f t="shared" si="138"/>
        <v>0</v>
      </c>
      <c r="AI241" s="52">
        <v>3557</v>
      </c>
      <c r="AJ241" s="52">
        <f t="shared" si="139"/>
        <v>1423</v>
      </c>
      <c r="AK241" s="52">
        <v>0</v>
      </c>
      <c r="AL241" s="52">
        <f t="shared" si="140"/>
        <v>0</v>
      </c>
      <c r="AM241" s="52">
        <v>0</v>
      </c>
      <c r="AN241" s="52">
        <f t="shared" si="141"/>
        <v>0</v>
      </c>
      <c r="AO241" s="52">
        <v>0</v>
      </c>
      <c r="AP241" s="52">
        <f t="shared" si="142"/>
        <v>0</v>
      </c>
      <c r="AQ241" s="52">
        <v>0</v>
      </c>
      <c r="AR241" s="52">
        <f t="shared" si="143"/>
        <v>0</v>
      </c>
      <c r="AS241" s="52">
        <v>0</v>
      </c>
      <c r="AT241" s="52">
        <f t="shared" si="144"/>
        <v>0</v>
      </c>
      <c r="AU241" s="52">
        <v>0</v>
      </c>
      <c r="AV241" s="52">
        <f t="shared" si="145"/>
        <v>0</v>
      </c>
      <c r="AW241" s="52">
        <v>5</v>
      </c>
      <c r="AX241" s="52">
        <f t="shared" si="146"/>
        <v>2</v>
      </c>
      <c r="AY241" s="52">
        <v>0</v>
      </c>
      <c r="AZ241" s="52">
        <f t="shared" si="147"/>
        <v>0</v>
      </c>
      <c r="BA241" s="52">
        <v>0</v>
      </c>
      <c r="BB241" s="52">
        <f t="shared" si="148"/>
        <v>0</v>
      </c>
      <c r="BC241" s="52">
        <v>0</v>
      </c>
      <c r="BD241" s="52">
        <f t="shared" si="149"/>
        <v>0</v>
      </c>
      <c r="BE241" s="52">
        <v>0</v>
      </c>
      <c r="BF241" s="52">
        <f t="shared" si="150"/>
        <v>0</v>
      </c>
      <c r="BG241" s="52">
        <v>0</v>
      </c>
      <c r="BH241" s="52">
        <f t="shared" si="151"/>
        <v>0</v>
      </c>
      <c r="BI241" s="52">
        <v>0</v>
      </c>
      <c r="BJ241" s="52">
        <f t="shared" si="152"/>
        <v>0</v>
      </c>
      <c r="BK241" s="52">
        <v>0</v>
      </c>
      <c r="BL241" s="52">
        <f t="shared" si="153"/>
        <v>0</v>
      </c>
      <c r="BM241" s="49">
        <v>120</v>
      </c>
      <c r="BN241" s="52">
        <f t="shared" si="154"/>
        <v>48</v>
      </c>
      <c r="BO241" s="52">
        <v>0</v>
      </c>
      <c r="BP241" s="52">
        <f t="shared" si="155"/>
        <v>0</v>
      </c>
      <c r="BQ241" s="52">
        <v>0</v>
      </c>
      <c r="BR241" s="52">
        <f t="shared" si="156"/>
        <v>0</v>
      </c>
      <c r="BS241" s="52">
        <v>0</v>
      </c>
      <c r="BT241" s="52">
        <f t="shared" si="157"/>
        <v>0</v>
      </c>
      <c r="BU241" s="52">
        <v>0</v>
      </c>
      <c r="BV241" s="52">
        <f t="shared" si="158"/>
        <v>0</v>
      </c>
      <c r="BW241" s="52">
        <v>0</v>
      </c>
      <c r="BX241" s="52">
        <f t="shared" si="159"/>
        <v>0</v>
      </c>
      <c r="BY241" s="52">
        <v>0</v>
      </c>
      <c r="BZ241" s="52">
        <f t="shared" si="160"/>
        <v>0</v>
      </c>
      <c r="CA241" s="52">
        <v>65</v>
      </c>
      <c r="CB241" s="52">
        <f t="shared" si="161"/>
        <v>26</v>
      </c>
      <c r="CC241" s="52">
        <v>0</v>
      </c>
      <c r="CD241" s="52">
        <f t="shared" si="162"/>
        <v>0</v>
      </c>
      <c r="CE241" s="52">
        <v>0</v>
      </c>
      <c r="CF241" s="52">
        <f t="shared" si="163"/>
        <v>0</v>
      </c>
      <c r="CG241" s="52">
        <v>0</v>
      </c>
      <c r="CH241" s="52">
        <f t="shared" si="164"/>
        <v>0</v>
      </c>
      <c r="CI241" s="52">
        <v>0</v>
      </c>
      <c r="CJ241" s="52">
        <f t="shared" si="165"/>
        <v>0</v>
      </c>
      <c r="CK241" s="52">
        <v>0</v>
      </c>
      <c r="CL241" s="52">
        <f t="shared" si="166"/>
        <v>0</v>
      </c>
      <c r="CM241" s="52">
        <v>0</v>
      </c>
      <c r="CN241" s="52">
        <f t="shared" si="167"/>
        <v>0</v>
      </c>
      <c r="CO241" s="52">
        <v>0</v>
      </c>
      <c r="CP241" s="52">
        <f t="shared" si="168"/>
        <v>0</v>
      </c>
      <c r="CQ241" s="52">
        <v>0</v>
      </c>
      <c r="CR241" s="52">
        <f t="shared" si="169"/>
        <v>0</v>
      </c>
    </row>
    <row r="242" spans="1:96" s="53" customFormat="1" ht="102" hidden="1">
      <c r="A242" s="45" t="str">
        <f t="shared" si="128"/>
        <v>0809096530</v>
      </c>
      <c r="B242" s="45" t="str">
        <f t="shared" si="129"/>
        <v>080909653000</v>
      </c>
      <c r="C242" s="46">
        <v>233</v>
      </c>
      <c r="D242" s="46">
        <v>0</v>
      </c>
      <c r="E242" s="47" t="s">
        <v>546</v>
      </c>
      <c r="F242" s="47" t="s">
        <v>620</v>
      </c>
      <c r="G242" s="47" t="s">
        <v>633</v>
      </c>
      <c r="H242" s="47" t="s">
        <v>74</v>
      </c>
      <c r="I242" s="47" t="s">
        <v>68</v>
      </c>
      <c r="J242" s="48" t="s">
        <v>634</v>
      </c>
      <c r="K242" s="47" t="s">
        <v>116</v>
      </c>
      <c r="L242" s="47">
        <v>100</v>
      </c>
      <c r="M242" s="47" t="s">
        <v>619</v>
      </c>
      <c r="N242" s="47"/>
      <c r="O242" s="49">
        <f t="shared" si="130"/>
        <v>194494</v>
      </c>
      <c r="P242" s="49">
        <f t="shared" si="131"/>
        <v>77798</v>
      </c>
      <c r="Q242" s="54"/>
      <c r="R242" s="51"/>
      <c r="S242" s="50" t="s">
        <v>81</v>
      </c>
      <c r="T242" s="50"/>
      <c r="U242" s="52">
        <v>193869</v>
      </c>
      <c r="V242" s="52">
        <f t="shared" si="132"/>
        <v>77548</v>
      </c>
      <c r="W242" s="52">
        <v>0</v>
      </c>
      <c r="X242" s="52">
        <f t="shared" si="133"/>
        <v>0</v>
      </c>
      <c r="Y242" s="52">
        <v>0</v>
      </c>
      <c r="Z242" s="52">
        <f t="shared" si="134"/>
        <v>0</v>
      </c>
      <c r="AA242" s="52">
        <v>0</v>
      </c>
      <c r="AB242" s="52">
        <f t="shared" si="135"/>
        <v>0</v>
      </c>
      <c r="AC242" s="52">
        <v>0</v>
      </c>
      <c r="AD242" s="52">
        <f t="shared" si="136"/>
        <v>0</v>
      </c>
      <c r="AE242" s="52">
        <v>0</v>
      </c>
      <c r="AF242" s="52">
        <f t="shared" si="137"/>
        <v>0</v>
      </c>
      <c r="AG242" s="52">
        <v>0</v>
      </c>
      <c r="AH242" s="52">
        <f t="shared" si="138"/>
        <v>0</v>
      </c>
      <c r="AI242" s="52">
        <v>0</v>
      </c>
      <c r="AJ242" s="52">
        <f t="shared" si="139"/>
        <v>0</v>
      </c>
      <c r="AK242" s="52">
        <v>0</v>
      </c>
      <c r="AL242" s="52">
        <f t="shared" si="140"/>
        <v>0</v>
      </c>
      <c r="AM242" s="52">
        <v>0</v>
      </c>
      <c r="AN242" s="52">
        <f t="shared" si="141"/>
        <v>0</v>
      </c>
      <c r="AO242" s="52">
        <v>0</v>
      </c>
      <c r="AP242" s="52">
        <f t="shared" si="142"/>
        <v>0</v>
      </c>
      <c r="AQ242" s="52">
        <v>0</v>
      </c>
      <c r="AR242" s="52">
        <f t="shared" si="143"/>
        <v>0</v>
      </c>
      <c r="AS242" s="52">
        <v>0</v>
      </c>
      <c r="AT242" s="52">
        <f t="shared" si="144"/>
        <v>0</v>
      </c>
      <c r="AU242" s="52">
        <v>0</v>
      </c>
      <c r="AV242" s="52">
        <f t="shared" si="145"/>
        <v>0</v>
      </c>
      <c r="AW242" s="52">
        <v>0</v>
      </c>
      <c r="AX242" s="52">
        <f t="shared" si="146"/>
        <v>0</v>
      </c>
      <c r="AY242" s="52">
        <v>0</v>
      </c>
      <c r="AZ242" s="52">
        <f t="shared" si="147"/>
        <v>0</v>
      </c>
      <c r="BA242" s="52">
        <v>0</v>
      </c>
      <c r="BB242" s="52">
        <f t="shared" si="148"/>
        <v>0</v>
      </c>
      <c r="BC242" s="52">
        <v>0</v>
      </c>
      <c r="BD242" s="52">
        <f t="shared" si="149"/>
        <v>0</v>
      </c>
      <c r="BE242" s="52">
        <v>0</v>
      </c>
      <c r="BF242" s="52">
        <f t="shared" si="150"/>
        <v>0</v>
      </c>
      <c r="BG242" s="52">
        <v>0</v>
      </c>
      <c r="BH242" s="52">
        <f t="shared" si="151"/>
        <v>0</v>
      </c>
      <c r="BI242" s="52">
        <v>0</v>
      </c>
      <c r="BJ242" s="52">
        <f t="shared" si="152"/>
        <v>0</v>
      </c>
      <c r="BK242" s="52">
        <v>0</v>
      </c>
      <c r="BL242" s="52">
        <f t="shared" si="153"/>
        <v>0</v>
      </c>
      <c r="BM242" s="49">
        <v>600</v>
      </c>
      <c r="BN242" s="52">
        <f t="shared" si="154"/>
        <v>240</v>
      </c>
      <c r="BO242" s="52">
        <v>0</v>
      </c>
      <c r="BP242" s="52">
        <f t="shared" si="155"/>
        <v>0</v>
      </c>
      <c r="BQ242" s="52">
        <v>0</v>
      </c>
      <c r="BR242" s="52">
        <f t="shared" si="156"/>
        <v>0</v>
      </c>
      <c r="BS242" s="52">
        <v>0</v>
      </c>
      <c r="BT242" s="52">
        <f t="shared" si="157"/>
        <v>0</v>
      </c>
      <c r="BU242" s="52">
        <v>0</v>
      </c>
      <c r="BV242" s="52">
        <f t="shared" si="158"/>
        <v>0</v>
      </c>
      <c r="BW242" s="52">
        <v>0</v>
      </c>
      <c r="BX242" s="52">
        <f t="shared" si="159"/>
        <v>0</v>
      </c>
      <c r="BY242" s="52">
        <v>0</v>
      </c>
      <c r="BZ242" s="52">
        <f t="shared" si="160"/>
        <v>0</v>
      </c>
      <c r="CA242" s="52">
        <v>25</v>
      </c>
      <c r="CB242" s="52">
        <f t="shared" si="161"/>
        <v>10</v>
      </c>
      <c r="CC242" s="52">
        <v>0</v>
      </c>
      <c r="CD242" s="52">
        <f t="shared" si="162"/>
        <v>0</v>
      </c>
      <c r="CE242" s="52">
        <v>0</v>
      </c>
      <c r="CF242" s="52">
        <f t="shared" si="163"/>
        <v>0</v>
      </c>
      <c r="CG242" s="52">
        <v>0</v>
      </c>
      <c r="CH242" s="52">
        <f t="shared" si="164"/>
        <v>0</v>
      </c>
      <c r="CI242" s="52">
        <v>0</v>
      </c>
      <c r="CJ242" s="52">
        <f t="shared" si="165"/>
        <v>0</v>
      </c>
      <c r="CK242" s="52">
        <v>0</v>
      </c>
      <c r="CL242" s="52">
        <f t="shared" si="166"/>
        <v>0</v>
      </c>
      <c r="CM242" s="52">
        <v>0</v>
      </c>
      <c r="CN242" s="52">
        <f t="shared" si="167"/>
        <v>0</v>
      </c>
      <c r="CO242" s="52">
        <v>0</v>
      </c>
      <c r="CP242" s="52">
        <f t="shared" si="168"/>
        <v>0</v>
      </c>
      <c r="CQ242" s="52">
        <v>0</v>
      </c>
      <c r="CR242" s="52">
        <f t="shared" si="169"/>
        <v>0</v>
      </c>
    </row>
    <row r="243" spans="1:96" s="53" customFormat="1" ht="114.75" hidden="1">
      <c r="A243" s="45" t="str">
        <f t="shared" si="128"/>
        <v>0809096555</v>
      </c>
      <c r="B243" s="45" t="str">
        <f t="shared" si="129"/>
        <v>080909655500</v>
      </c>
      <c r="C243" s="46">
        <v>234</v>
      </c>
      <c r="D243" s="46">
        <v>0</v>
      </c>
      <c r="E243" s="47" t="s">
        <v>546</v>
      </c>
      <c r="F243" s="47" t="s">
        <v>620</v>
      </c>
      <c r="G243" s="47" t="s">
        <v>635</v>
      </c>
      <c r="H243" s="47" t="s">
        <v>74</v>
      </c>
      <c r="I243" s="47" t="s">
        <v>68</v>
      </c>
      <c r="J243" s="48" t="s">
        <v>636</v>
      </c>
      <c r="K243" s="47" t="s">
        <v>116</v>
      </c>
      <c r="L243" s="47">
        <v>100</v>
      </c>
      <c r="M243" s="47" t="s">
        <v>619</v>
      </c>
      <c r="N243" s="47"/>
      <c r="O243" s="49">
        <f t="shared" si="130"/>
        <v>86287</v>
      </c>
      <c r="P243" s="49">
        <f t="shared" si="131"/>
        <v>34516</v>
      </c>
      <c r="Q243" s="54"/>
      <c r="R243" s="51"/>
      <c r="S243" s="50" t="s">
        <v>81</v>
      </c>
      <c r="T243" s="50"/>
      <c r="U243" s="52">
        <v>85344</v>
      </c>
      <c r="V243" s="52">
        <f t="shared" si="132"/>
        <v>34138</v>
      </c>
      <c r="W243" s="52">
        <v>0</v>
      </c>
      <c r="X243" s="52">
        <f t="shared" si="133"/>
        <v>0</v>
      </c>
      <c r="Y243" s="52">
        <v>0</v>
      </c>
      <c r="Z243" s="52">
        <f t="shared" si="134"/>
        <v>0</v>
      </c>
      <c r="AA243" s="52">
        <v>0</v>
      </c>
      <c r="AB243" s="52">
        <f t="shared" si="135"/>
        <v>0</v>
      </c>
      <c r="AC243" s="52">
        <v>0</v>
      </c>
      <c r="AD243" s="52">
        <f t="shared" si="136"/>
        <v>0</v>
      </c>
      <c r="AE243" s="52">
        <v>0</v>
      </c>
      <c r="AF243" s="52">
        <f t="shared" si="137"/>
        <v>0</v>
      </c>
      <c r="AG243" s="52">
        <v>0</v>
      </c>
      <c r="AH243" s="52">
        <f t="shared" si="138"/>
        <v>0</v>
      </c>
      <c r="AI243" s="52">
        <v>278</v>
      </c>
      <c r="AJ243" s="52">
        <f t="shared" si="139"/>
        <v>112</v>
      </c>
      <c r="AK243" s="52">
        <v>0</v>
      </c>
      <c r="AL243" s="52">
        <f t="shared" si="140"/>
        <v>0</v>
      </c>
      <c r="AM243" s="52">
        <v>0</v>
      </c>
      <c r="AN243" s="52">
        <f t="shared" si="141"/>
        <v>0</v>
      </c>
      <c r="AO243" s="52">
        <v>0</v>
      </c>
      <c r="AP243" s="52">
        <f t="shared" si="142"/>
        <v>0</v>
      </c>
      <c r="AQ243" s="52">
        <v>0</v>
      </c>
      <c r="AR243" s="52">
        <f t="shared" si="143"/>
        <v>0</v>
      </c>
      <c r="AS243" s="52">
        <v>0</v>
      </c>
      <c r="AT243" s="52">
        <f t="shared" si="144"/>
        <v>0</v>
      </c>
      <c r="AU243" s="52">
        <v>0</v>
      </c>
      <c r="AV243" s="52">
        <f t="shared" si="145"/>
        <v>0</v>
      </c>
      <c r="AW243" s="52">
        <v>0</v>
      </c>
      <c r="AX243" s="52">
        <f t="shared" si="146"/>
        <v>0</v>
      </c>
      <c r="AY243" s="52">
        <v>0</v>
      </c>
      <c r="AZ243" s="52">
        <f t="shared" si="147"/>
        <v>0</v>
      </c>
      <c r="BA243" s="52">
        <v>0</v>
      </c>
      <c r="BB243" s="52">
        <f t="shared" si="148"/>
        <v>0</v>
      </c>
      <c r="BC243" s="52">
        <v>0</v>
      </c>
      <c r="BD243" s="52">
        <f t="shared" si="149"/>
        <v>0</v>
      </c>
      <c r="BE243" s="52">
        <v>0</v>
      </c>
      <c r="BF243" s="52">
        <f t="shared" si="150"/>
        <v>0</v>
      </c>
      <c r="BG243" s="52">
        <v>0</v>
      </c>
      <c r="BH243" s="52">
        <f t="shared" si="151"/>
        <v>0</v>
      </c>
      <c r="BI243" s="52">
        <v>0</v>
      </c>
      <c r="BJ243" s="52">
        <f t="shared" si="152"/>
        <v>0</v>
      </c>
      <c r="BK243" s="52">
        <v>0</v>
      </c>
      <c r="BL243" s="52">
        <f t="shared" si="153"/>
        <v>0</v>
      </c>
      <c r="BM243" s="49">
        <v>600</v>
      </c>
      <c r="BN243" s="52">
        <f t="shared" si="154"/>
        <v>240</v>
      </c>
      <c r="BO243" s="52">
        <v>0</v>
      </c>
      <c r="BP243" s="52">
        <f t="shared" si="155"/>
        <v>0</v>
      </c>
      <c r="BQ243" s="52">
        <v>0</v>
      </c>
      <c r="BR243" s="52">
        <f t="shared" si="156"/>
        <v>0</v>
      </c>
      <c r="BS243" s="52">
        <v>0</v>
      </c>
      <c r="BT243" s="52">
        <f t="shared" si="157"/>
        <v>0</v>
      </c>
      <c r="BU243" s="52">
        <v>0</v>
      </c>
      <c r="BV243" s="52">
        <f t="shared" si="158"/>
        <v>0</v>
      </c>
      <c r="BW243" s="52">
        <v>0</v>
      </c>
      <c r="BX243" s="52">
        <f t="shared" si="159"/>
        <v>0</v>
      </c>
      <c r="BY243" s="52">
        <v>0</v>
      </c>
      <c r="BZ243" s="52">
        <f t="shared" si="160"/>
        <v>0</v>
      </c>
      <c r="CA243" s="52">
        <v>65</v>
      </c>
      <c r="CB243" s="52">
        <f t="shared" si="161"/>
        <v>26</v>
      </c>
      <c r="CC243" s="52">
        <v>0</v>
      </c>
      <c r="CD243" s="52">
        <f t="shared" si="162"/>
        <v>0</v>
      </c>
      <c r="CE243" s="52">
        <v>0</v>
      </c>
      <c r="CF243" s="52">
        <f t="shared" si="163"/>
        <v>0</v>
      </c>
      <c r="CG243" s="52">
        <v>0</v>
      </c>
      <c r="CH243" s="52">
        <f t="shared" si="164"/>
        <v>0</v>
      </c>
      <c r="CI243" s="52">
        <v>0</v>
      </c>
      <c r="CJ243" s="52">
        <f t="shared" si="165"/>
        <v>0</v>
      </c>
      <c r="CK243" s="52">
        <v>0</v>
      </c>
      <c r="CL243" s="52">
        <f t="shared" si="166"/>
        <v>0</v>
      </c>
      <c r="CM243" s="52">
        <v>0</v>
      </c>
      <c r="CN243" s="52">
        <f t="shared" si="167"/>
        <v>0</v>
      </c>
      <c r="CO243" s="52">
        <v>0</v>
      </c>
      <c r="CP243" s="52">
        <f t="shared" si="168"/>
        <v>0</v>
      </c>
      <c r="CQ243" s="52">
        <v>0</v>
      </c>
      <c r="CR243" s="52">
        <f t="shared" si="169"/>
        <v>0</v>
      </c>
    </row>
    <row r="244" spans="1:96" hidden="1">
      <c r="O244" s="56">
        <f>SUM(O10:O243)</f>
        <v>120329014</v>
      </c>
      <c r="P244" s="56">
        <f>SUM(P10:P243)</f>
        <v>48132083</v>
      </c>
      <c r="U244" s="9">
        <f t="shared" ref="U244:BL244" si="170">SUM(U10:U243)</f>
        <v>71986239</v>
      </c>
      <c r="V244" s="9">
        <f t="shared" si="170"/>
        <v>28794594</v>
      </c>
      <c r="W244" s="9">
        <f t="shared" si="170"/>
        <v>2005461</v>
      </c>
      <c r="X244" s="9">
        <f t="shared" si="170"/>
        <v>802193</v>
      </c>
      <c r="Y244" s="9">
        <f t="shared" si="170"/>
        <v>3900378</v>
      </c>
      <c r="Z244" s="9">
        <f t="shared" si="170"/>
        <v>1560220</v>
      </c>
      <c r="AA244" s="9">
        <f t="shared" si="170"/>
        <v>6219089</v>
      </c>
      <c r="AB244" s="9">
        <f t="shared" si="170"/>
        <v>2487684</v>
      </c>
      <c r="AC244" s="9">
        <f t="shared" si="170"/>
        <v>6342</v>
      </c>
      <c r="AD244" s="9">
        <f t="shared" si="170"/>
        <v>2539</v>
      </c>
      <c r="AE244" s="9">
        <f t="shared" si="170"/>
        <v>163281</v>
      </c>
      <c r="AF244" s="9">
        <f t="shared" si="170"/>
        <v>65315</v>
      </c>
      <c r="AG244" s="9">
        <f t="shared" si="170"/>
        <v>22108</v>
      </c>
      <c r="AH244" s="9">
        <f t="shared" si="170"/>
        <v>8847</v>
      </c>
      <c r="AI244" s="9">
        <f t="shared" si="170"/>
        <v>15804</v>
      </c>
      <c r="AJ244" s="9">
        <f t="shared" si="170"/>
        <v>6330</v>
      </c>
      <c r="AK244" s="9">
        <f t="shared" si="170"/>
        <v>9633872</v>
      </c>
      <c r="AL244" s="9">
        <f t="shared" si="170"/>
        <v>3853549</v>
      </c>
      <c r="AM244" s="9">
        <f t="shared" si="170"/>
        <v>21000</v>
      </c>
      <c r="AN244" s="9">
        <f t="shared" si="170"/>
        <v>8404</v>
      </c>
      <c r="AO244" s="9">
        <f t="shared" si="170"/>
        <v>6530702</v>
      </c>
      <c r="AP244" s="9">
        <f t="shared" si="170"/>
        <v>2612305</v>
      </c>
      <c r="AQ244" s="9">
        <f t="shared" si="170"/>
        <v>123612</v>
      </c>
      <c r="AR244" s="9">
        <f t="shared" si="170"/>
        <v>49460</v>
      </c>
      <c r="AS244" s="9">
        <f t="shared" si="170"/>
        <v>474912</v>
      </c>
      <c r="AT244" s="9">
        <f t="shared" si="170"/>
        <v>189984</v>
      </c>
      <c r="AU244" s="9">
        <f t="shared" si="170"/>
        <v>956780</v>
      </c>
      <c r="AV244" s="9">
        <f t="shared" si="170"/>
        <v>382717</v>
      </c>
      <c r="AW244" s="9">
        <f t="shared" si="170"/>
        <v>680229</v>
      </c>
      <c r="AX244" s="9">
        <f t="shared" si="170"/>
        <v>272117</v>
      </c>
      <c r="AY244" s="9">
        <f t="shared" si="170"/>
        <v>6277590</v>
      </c>
      <c r="AZ244" s="9">
        <f t="shared" si="170"/>
        <v>2511036</v>
      </c>
      <c r="BA244" s="9">
        <f t="shared" si="170"/>
        <v>21240</v>
      </c>
      <c r="BB244" s="9">
        <f t="shared" si="170"/>
        <v>8496</v>
      </c>
      <c r="BC244" s="9">
        <f t="shared" si="170"/>
        <v>67530</v>
      </c>
      <c r="BD244" s="9">
        <f t="shared" si="170"/>
        <v>27012</v>
      </c>
      <c r="BE244" s="9">
        <f t="shared" si="170"/>
        <v>2538619</v>
      </c>
      <c r="BF244" s="9">
        <f t="shared" si="170"/>
        <v>1015452</v>
      </c>
      <c r="BG244" s="9">
        <f t="shared" si="170"/>
        <v>33650</v>
      </c>
      <c r="BH244" s="9">
        <f t="shared" si="170"/>
        <v>13460</v>
      </c>
      <c r="BI244" s="9">
        <f t="shared" si="170"/>
        <v>2632546</v>
      </c>
      <c r="BJ244" s="9">
        <f t="shared" si="170"/>
        <v>1053044</v>
      </c>
      <c r="BK244" s="9">
        <f t="shared" si="170"/>
        <v>175576</v>
      </c>
      <c r="BL244" s="9">
        <f t="shared" si="170"/>
        <v>70243</v>
      </c>
      <c r="BM244" s="57"/>
      <c r="BN244" s="57"/>
      <c r="BO244" s="9">
        <f t="shared" ref="BO244:CR244" si="171">SUM(BO10:BO243)</f>
        <v>306293</v>
      </c>
      <c r="BP244" s="9">
        <f t="shared" si="171"/>
        <v>122547</v>
      </c>
      <c r="BQ244" s="9">
        <f t="shared" si="171"/>
        <v>4790</v>
      </c>
      <c r="BR244" s="9">
        <f t="shared" si="171"/>
        <v>1916</v>
      </c>
      <c r="BS244" s="9">
        <f t="shared" si="171"/>
        <v>800</v>
      </c>
      <c r="BT244" s="9">
        <f t="shared" si="171"/>
        <v>320</v>
      </c>
      <c r="BU244" s="9">
        <f t="shared" si="171"/>
        <v>72368</v>
      </c>
      <c r="BV244" s="9">
        <f t="shared" si="171"/>
        <v>28948</v>
      </c>
      <c r="BW244" s="9">
        <f t="shared" si="171"/>
        <v>1809423</v>
      </c>
      <c r="BX244" s="9">
        <f t="shared" si="171"/>
        <v>723778</v>
      </c>
      <c r="BY244" s="9">
        <f t="shared" si="171"/>
        <v>3400</v>
      </c>
      <c r="BZ244" s="9">
        <f t="shared" si="171"/>
        <v>1360</v>
      </c>
      <c r="CA244" s="9">
        <f t="shared" si="171"/>
        <v>237348</v>
      </c>
      <c r="CB244" s="9">
        <f t="shared" si="171"/>
        <v>94957</v>
      </c>
      <c r="CC244" s="9">
        <f t="shared" si="171"/>
        <v>272788</v>
      </c>
      <c r="CD244" s="9">
        <f t="shared" si="171"/>
        <v>109123</v>
      </c>
      <c r="CE244" s="9">
        <f t="shared" si="171"/>
        <v>9355</v>
      </c>
      <c r="CF244" s="9">
        <f t="shared" si="171"/>
        <v>3742</v>
      </c>
      <c r="CG244" s="9">
        <f t="shared" si="171"/>
        <v>27136</v>
      </c>
      <c r="CH244" s="9">
        <f t="shared" si="171"/>
        <v>10856</v>
      </c>
      <c r="CI244" s="9">
        <f t="shared" si="171"/>
        <v>2699800</v>
      </c>
      <c r="CJ244" s="9">
        <f t="shared" si="171"/>
        <v>1079920</v>
      </c>
      <c r="CK244" s="9">
        <f t="shared" si="171"/>
        <v>195</v>
      </c>
      <c r="CL244" s="9">
        <f t="shared" si="171"/>
        <v>78</v>
      </c>
      <c r="CM244" s="9">
        <f t="shared" si="171"/>
        <v>17367</v>
      </c>
      <c r="CN244" s="9">
        <f t="shared" si="171"/>
        <v>6953</v>
      </c>
      <c r="CO244" s="9">
        <f t="shared" si="171"/>
        <v>400</v>
      </c>
      <c r="CP244" s="9">
        <f t="shared" si="171"/>
        <v>160</v>
      </c>
      <c r="CQ244" s="9">
        <f t="shared" si="171"/>
        <v>1336</v>
      </c>
      <c r="CR244" s="9">
        <f t="shared" si="171"/>
        <v>536</v>
      </c>
    </row>
    <row r="247" spans="1:96">
      <c r="O247" s="58" t="s">
        <v>637</v>
      </c>
      <c r="P247" s="58"/>
      <c r="Q247" s="58"/>
    </row>
    <row r="248" spans="1:96" ht="44.25" customHeight="1">
      <c r="O248" s="59"/>
      <c r="P248" s="12"/>
      <c r="Q248" s="12"/>
    </row>
    <row r="249" spans="1:96">
      <c r="O249" s="58" t="s">
        <v>638</v>
      </c>
      <c r="P249" s="58"/>
      <c r="Q249" s="58"/>
    </row>
    <row r="250" spans="1:96">
      <c r="O250" s="58" t="s">
        <v>639</v>
      </c>
      <c r="P250" s="58"/>
      <c r="Q250" s="58"/>
    </row>
    <row r="251" spans="1:96">
      <c r="O251" s="59"/>
      <c r="P251" s="12"/>
      <c r="Q251" s="12"/>
    </row>
    <row r="252" spans="1:96">
      <c r="O252" s="59"/>
      <c r="P252" s="12"/>
      <c r="Q252" s="12"/>
    </row>
    <row r="253" spans="1:96">
      <c r="O253" s="58" t="s">
        <v>640</v>
      </c>
      <c r="P253" s="58"/>
      <c r="Q253" s="58"/>
    </row>
    <row r="254" spans="1:96" ht="40.5" customHeight="1">
      <c r="O254" s="59"/>
      <c r="P254" s="12"/>
      <c r="Q254" s="12"/>
    </row>
    <row r="255" spans="1:96">
      <c r="O255" s="58" t="s">
        <v>641</v>
      </c>
      <c r="P255" s="58"/>
      <c r="Q255" s="58"/>
    </row>
    <row r="256" spans="1:96">
      <c r="O256" s="58" t="s">
        <v>642</v>
      </c>
      <c r="P256" s="58"/>
      <c r="Q256" s="58"/>
    </row>
    <row r="257" spans="15:17">
      <c r="O257" s="59"/>
      <c r="P257" s="60"/>
      <c r="Q257" s="12"/>
    </row>
    <row r="258" spans="15:17">
      <c r="O258" s="59"/>
      <c r="P258" s="12"/>
      <c r="Q258" s="12"/>
    </row>
    <row r="259" spans="15:17">
      <c r="O259" s="58" t="s">
        <v>643</v>
      </c>
      <c r="P259" s="58"/>
      <c r="Q259" s="58"/>
    </row>
    <row r="260" spans="15:17" ht="40.5" customHeight="1">
      <c r="O260" s="59"/>
      <c r="P260" s="12"/>
      <c r="Q260" s="12"/>
    </row>
    <row r="261" spans="15:17">
      <c r="O261" s="58" t="s">
        <v>644</v>
      </c>
      <c r="P261" s="58"/>
      <c r="Q261" s="58"/>
    </row>
    <row r="262" spans="15:17">
      <c r="O262" s="58" t="s">
        <v>645</v>
      </c>
      <c r="P262" s="58"/>
      <c r="Q262" s="58"/>
    </row>
    <row r="263" spans="15:17">
      <c r="O263" s="12"/>
      <c r="P263" s="12"/>
      <c r="Q263" s="12"/>
    </row>
    <row r="264" spans="15:17">
      <c r="O264" s="12"/>
      <c r="P264" s="12"/>
      <c r="Q264" s="12"/>
    </row>
    <row r="265" spans="15:17" ht="115.5" customHeight="1">
      <c r="O265" s="61" t="s">
        <v>646</v>
      </c>
      <c r="P265" s="61"/>
      <c r="Q265" s="61"/>
    </row>
    <row r="266" spans="15:17">
      <c r="O266" s="62"/>
      <c r="P266" s="12"/>
      <c r="Q266" s="12"/>
    </row>
    <row r="267" spans="15:17" ht="52.5" customHeight="1">
      <c r="O267" s="63" t="s">
        <v>647</v>
      </c>
      <c r="P267" s="63"/>
      <c r="Q267" s="63"/>
    </row>
  </sheetData>
  <autoFilter ref="A9:CR244">
    <filterColumn colId="19">
      <customFilters>
        <customFilter operator="notEqual" val=" "/>
      </customFilters>
    </filterColumn>
  </autoFilter>
  <mergeCells count="53">
    <mergeCell ref="O259:Q259"/>
    <mergeCell ref="O261:Q261"/>
    <mergeCell ref="O262:Q262"/>
    <mergeCell ref="O265:Q265"/>
    <mergeCell ref="O267:Q267"/>
    <mergeCell ref="O247:Q247"/>
    <mergeCell ref="O249:Q249"/>
    <mergeCell ref="O250:Q250"/>
    <mergeCell ref="O253:Q253"/>
    <mergeCell ref="O255:Q255"/>
    <mergeCell ref="O256:Q256"/>
    <mergeCell ref="CG8:CH8"/>
    <mergeCell ref="CI8:CJ8"/>
    <mergeCell ref="CK8:CL8"/>
    <mergeCell ref="CM8:CN8"/>
    <mergeCell ref="CO8:CP8"/>
    <mergeCell ref="CQ8:CR8"/>
    <mergeCell ref="BU8:BV8"/>
    <mergeCell ref="BW8:BX8"/>
    <mergeCell ref="BY8:BZ8"/>
    <mergeCell ref="CA8:CB8"/>
    <mergeCell ref="CC8:CD8"/>
    <mergeCell ref="CE8:CF8"/>
    <mergeCell ref="BI8:BJ8"/>
    <mergeCell ref="BK8:BL8"/>
    <mergeCell ref="BM8:BN8"/>
    <mergeCell ref="BO8:BP8"/>
    <mergeCell ref="BQ8:BR8"/>
    <mergeCell ref="BS8:BT8"/>
    <mergeCell ref="AW8:AX8"/>
    <mergeCell ref="AY8:AZ8"/>
    <mergeCell ref="BA8:BB8"/>
    <mergeCell ref="BC8:BD8"/>
    <mergeCell ref="BE8:BF8"/>
    <mergeCell ref="BG8:BH8"/>
    <mergeCell ref="AK8:AL8"/>
    <mergeCell ref="AM8:AN8"/>
    <mergeCell ref="AO8:AP8"/>
    <mergeCell ref="AQ8:AR8"/>
    <mergeCell ref="AS8:AT8"/>
    <mergeCell ref="AU8:AV8"/>
    <mergeCell ref="Y8:Z8"/>
    <mergeCell ref="AA8:AB8"/>
    <mergeCell ref="AC8:AD8"/>
    <mergeCell ref="AE8:AF8"/>
    <mergeCell ref="AG8:AH8"/>
    <mergeCell ref="AI8:AJ8"/>
    <mergeCell ref="C5:M5"/>
    <mergeCell ref="E8:I8"/>
    <mergeCell ref="K8:M8"/>
    <mergeCell ref="O8:P8"/>
    <mergeCell ref="U8:V8"/>
    <mergeCell ref="W8:X8"/>
  </mergeCells>
  <printOptions horizontalCentered="1"/>
  <pageMargins left="0" right="0" top="0" bottom="0.39370078740157483" header="0" footer="0"/>
  <pageSetup scale="40" fitToHeight="412" orientation="portrait" r:id="rId1"/>
  <headerFooter>
    <oddFooter>&amp;L&amp;8REQ CONSOLIDADO MC 2018&amp;R&amp;P/&amp;N</oddFooter>
  </headerFooter>
  <colBreaks count="39" manualBreakCount="39">
    <brk id="20" max="267" man="1"/>
    <brk id="22" max="267" man="1"/>
    <brk id="24" max="267" man="1"/>
    <brk id="26" max="267" man="1"/>
    <brk id="28" max="267" man="1"/>
    <brk id="30" max="267" man="1"/>
    <brk id="32" max="267" man="1"/>
    <brk id="34" max="267" man="1"/>
    <brk id="36" max="267" man="1"/>
    <brk id="38" max="267" man="1"/>
    <brk id="40" max="267" man="1"/>
    <brk id="42" max="267" man="1"/>
    <brk id="44" max="267" man="1"/>
    <brk id="46" max="267" man="1"/>
    <brk id="48" max="267" man="1"/>
    <brk id="50" max="267" man="1"/>
    <brk id="52" max="267" man="1"/>
    <brk id="54" max="267" man="1"/>
    <brk id="56" max="267" man="1"/>
    <brk id="58" max="267" man="1"/>
    <brk id="60" max="267" man="1"/>
    <brk id="62" max="267" man="1"/>
    <brk id="64" max="267" man="1"/>
    <brk id="66" max="267" man="1"/>
    <brk id="68" max="267" man="1"/>
    <brk id="70" max="267" man="1"/>
    <brk id="72" max="267" man="1"/>
    <brk id="74" max="267" man="1"/>
    <brk id="76" max="267" man="1"/>
    <brk id="78" max="267" man="1"/>
    <brk id="80" max="267" man="1"/>
    <brk id="82" max="267" man="1"/>
    <brk id="84" max="267" man="1"/>
    <brk id="86" max="267" man="1"/>
    <brk id="88" max="267" man="1"/>
    <brk id="90" max="267" man="1"/>
    <brk id="92" max="267" man="1"/>
    <brk id="94" max="267" man="1"/>
    <brk id="96" max="26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INTERNACIONAL TLC MC</vt:lpstr>
      <vt:lpstr>'INTERNACIONAL TLC MC'!Área_de_impresión</vt:lpstr>
      <vt:lpstr>'INTERNACIONAL TLC MC'!Títulos_a_imprimir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 Erding Padilla</dc:creator>
  <cp:lastModifiedBy>Irma Erding Padilla</cp:lastModifiedBy>
  <dcterms:created xsi:type="dcterms:W3CDTF">2017-08-31T17:23:08Z</dcterms:created>
  <dcterms:modified xsi:type="dcterms:W3CDTF">2017-08-31T17:30:19Z</dcterms:modified>
</cp:coreProperties>
</file>